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5\OUTPUT\"/>
    </mc:Choice>
  </mc:AlternateContent>
  <xr:revisionPtr revIDLastSave="0" documentId="13_ncr:1_{4797D029-3F21-4A69-A512-AD6B8318CD07}" xr6:coauthVersionLast="47" xr6:coauthVersionMax="47" xr10:uidLastSave="{00000000-0000-0000-0000-000000000000}"/>
  <bookViews>
    <workbookView xWindow="-28920" yWindow="-315" windowWidth="29040" windowHeight="15720" xr2:uid="{9DC3CB9A-12C9-41EC-9B19-A17481066F48}"/>
  </bookViews>
  <sheets>
    <sheet name="Arkusz1" sheetId="1" r:id="rId1"/>
    <sheet name=" 1 Wódki czyste (1)" sheetId="2" r:id="rId2"/>
    <sheet name=" 1 Wódki czyste (2)" sheetId="3" r:id="rId3"/>
    <sheet name=" 1 Wódki czyste (3)" sheetId="4" r:id="rId4"/>
    <sheet name=" 1 Wódki czyste (4)" sheetId="5" r:id="rId5"/>
    <sheet name=" 1 Wódki czyste (5)" sheetId="6" r:id="rId6"/>
    <sheet name=" 1 Wódki czyste (6)" sheetId="7" r:id="rId7"/>
    <sheet name=" 1 Wódki czyste (7)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94" i="8" l="1"/>
  <c r="J194" i="8"/>
  <c r="I194" i="8"/>
  <c r="H194" i="8"/>
  <c r="G194" i="8"/>
  <c r="F194" i="8"/>
  <c r="E194" i="8"/>
  <c r="D194" i="8"/>
  <c r="C194" i="8"/>
  <c r="K193" i="8"/>
  <c r="J193" i="8"/>
  <c r="I193" i="8"/>
  <c r="H193" i="8"/>
  <c r="G193" i="8"/>
  <c r="F193" i="8"/>
  <c r="E193" i="8"/>
  <c r="D193" i="8"/>
  <c r="C193" i="8"/>
  <c r="K192" i="8"/>
  <c r="J192" i="8"/>
  <c r="I192" i="8"/>
  <c r="H192" i="8"/>
  <c r="G192" i="8"/>
  <c r="F192" i="8"/>
  <c r="E192" i="8"/>
  <c r="D192" i="8"/>
  <c r="C192" i="8"/>
  <c r="K191" i="8"/>
  <c r="J191" i="8"/>
  <c r="I191" i="8"/>
  <c r="H191" i="8"/>
  <c r="G191" i="8"/>
  <c r="F191" i="8"/>
  <c r="E191" i="8"/>
  <c r="D191" i="8"/>
  <c r="C191" i="8"/>
  <c r="K190" i="8"/>
  <c r="J190" i="8"/>
  <c r="I190" i="8"/>
  <c r="H190" i="8"/>
  <c r="G190" i="8"/>
  <c r="F190" i="8"/>
  <c r="E190" i="8"/>
  <c r="D190" i="8"/>
  <c r="C190" i="8"/>
  <c r="K189" i="8"/>
  <c r="J189" i="8"/>
  <c r="I189" i="8"/>
  <c r="H189" i="8"/>
  <c r="G189" i="8"/>
  <c r="F189" i="8"/>
  <c r="E189" i="8"/>
  <c r="D189" i="8"/>
  <c r="C189" i="8"/>
  <c r="K188" i="8"/>
  <c r="J188" i="8"/>
  <c r="I188" i="8"/>
  <c r="H188" i="8"/>
  <c r="G188" i="8"/>
  <c r="F188" i="8"/>
  <c r="E188" i="8"/>
  <c r="D188" i="8"/>
  <c r="C188" i="8"/>
  <c r="K187" i="8"/>
  <c r="J187" i="8"/>
  <c r="I187" i="8"/>
  <c r="H187" i="8"/>
  <c r="G187" i="8"/>
  <c r="F187" i="8"/>
  <c r="E187" i="8"/>
  <c r="D187" i="8"/>
  <c r="C187" i="8"/>
  <c r="K186" i="8"/>
  <c r="J186" i="8"/>
  <c r="I186" i="8"/>
  <c r="H186" i="8"/>
  <c r="G186" i="8"/>
  <c r="F186" i="8"/>
  <c r="E186" i="8"/>
  <c r="D186" i="8"/>
  <c r="C186" i="8"/>
  <c r="K185" i="8"/>
  <c r="J185" i="8"/>
  <c r="I185" i="8"/>
  <c r="H185" i="8"/>
  <c r="G185" i="8"/>
  <c r="F185" i="8"/>
  <c r="E185" i="8"/>
  <c r="D185" i="8"/>
  <c r="C185" i="8"/>
  <c r="K184" i="8"/>
  <c r="J184" i="8"/>
  <c r="I184" i="8"/>
  <c r="H184" i="8"/>
  <c r="G184" i="8"/>
  <c r="F184" i="8"/>
  <c r="E184" i="8"/>
  <c r="D184" i="8"/>
  <c r="C184" i="8"/>
  <c r="K183" i="8"/>
  <c r="J183" i="8"/>
  <c r="I183" i="8"/>
  <c r="H183" i="8"/>
  <c r="G183" i="8"/>
  <c r="F183" i="8"/>
  <c r="E183" i="8"/>
  <c r="D183" i="8"/>
  <c r="C183" i="8"/>
  <c r="K182" i="8"/>
  <c r="J182" i="8"/>
  <c r="I182" i="8"/>
  <c r="H182" i="8"/>
  <c r="G182" i="8"/>
  <c r="F182" i="8"/>
  <c r="E182" i="8"/>
  <c r="D182" i="8"/>
  <c r="C182" i="8"/>
  <c r="K181" i="8"/>
  <c r="J181" i="8"/>
  <c r="I181" i="8"/>
  <c r="H181" i="8"/>
  <c r="G181" i="8"/>
  <c r="F181" i="8"/>
  <c r="E181" i="8"/>
  <c r="D181" i="8"/>
  <c r="C181" i="8"/>
  <c r="K180" i="8"/>
  <c r="J180" i="8"/>
  <c r="I180" i="8"/>
  <c r="H180" i="8"/>
  <c r="G180" i="8"/>
  <c r="F180" i="8"/>
  <c r="E180" i="8"/>
  <c r="D180" i="8"/>
  <c r="C180" i="8"/>
  <c r="K179" i="8"/>
  <c r="J179" i="8"/>
  <c r="I179" i="8"/>
  <c r="H179" i="8"/>
  <c r="G179" i="8"/>
  <c r="F179" i="8"/>
  <c r="E179" i="8"/>
  <c r="D179" i="8"/>
  <c r="C179" i="8"/>
  <c r="K178" i="8"/>
  <c r="J178" i="8"/>
  <c r="I178" i="8"/>
  <c r="H178" i="8"/>
  <c r="G178" i="8"/>
  <c r="F178" i="8"/>
  <c r="E178" i="8"/>
  <c r="D178" i="8"/>
  <c r="C178" i="8"/>
  <c r="K177" i="8"/>
  <c r="J177" i="8"/>
  <c r="I177" i="8"/>
  <c r="H177" i="8"/>
  <c r="G177" i="8"/>
  <c r="F177" i="8"/>
  <c r="E177" i="8"/>
  <c r="D177" i="8"/>
  <c r="C177" i="8"/>
  <c r="K176" i="8"/>
  <c r="J176" i="8"/>
  <c r="I176" i="8"/>
  <c r="H176" i="8"/>
  <c r="G176" i="8"/>
  <c r="F176" i="8"/>
  <c r="E176" i="8"/>
  <c r="D176" i="8"/>
  <c r="C176" i="8"/>
  <c r="K175" i="8"/>
  <c r="J175" i="8"/>
  <c r="I175" i="8"/>
  <c r="H175" i="8"/>
  <c r="G175" i="8"/>
  <c r="F175" i="8"/>
  <c r="E175" i="8"/>
  <c r="D175" i="8"/>
  <c r="C175" i="8"/>
  <c r="K174" i="8"/>
  <c r="J174" i="8"/>
  <c r="I174" i="8"/>
  <c r="H174" i="8"/>
  <c r="G174" i="8"/>
  <c r="F174" i="8"/>
  <c r="E174" i="8"/>
  <c r="D174" i="8"/>
  <c r="C174" i="8"/>
  <c r="K173" i="8"/>
  <c r="J173" i="8"/>
  <c r="I173" i="8"/>
  <c r="H173" i="8"/>
  <c r="G173" i="8"/>
  <c r="F173" i="8"/>
  <c r="E173" i="8"/>
  <c r="D173" i="8"/>
  <c r="C173" i="8"/>
  <c r="K172" i="8"/>
  <c r="J172" i="8"/>
  <c r="I172" i="8"/>
  <c r="H172" i="8"/>
  <c r="G172" i="8"/>
  <c r="F172" i="8"/>
  <c r="E172" i="8"/>
  <c r="D172" i="8"/>
  <c r="C172" i="8"/>
  <c r="K171" i="8"/>
  <c r="J171" i="8"/>
  <c r="I171" i="8"/>
  <c r="H171" i="8"/>
  <c r="G171" i="8"/>
  <c r="F171" i="8"/>
  <c r="E171" i="8"/>
  <c r="D171" i="8"/>
  <c r="C171" i="8"/>
  <c r="K170" i="8"/>
  <c r="J170" i="8"/>
  <c r="I170" i="8"/>
  <c r="H170" i="8"/>
  <c r="G170" i="8"/>
  <c r="F170" i="8"/>
  <c r="E170" i="8"/>
  <c r="D170" i="8"/>
  <c r="C170" i="8"/>
  <c r="K169" i="8"/>
  <c r="J169" i="8"/>
  <c r="I169" i="8"/>
  <c r="H169" i="8"/>
  <c r="G169" i="8"/>
  <c r="F169" i="8"/>
  <c r="E169" i="8"/>
  <c r="D169" i="8"/>
  <c r="C169" i="8"/>
  <c r="K168" i="8"/>
  <c r="J168" i="8"/>
  <c r="I168" i="8"/>
  <c r="H168" i="8"/>
  <c r="G168" i="8"/>
  <c r="F168" i="8"/>
  <c r="E168" i="8"/>
  <c r="D168" i="8"/>
  <c r="C168" i="8"/>
  <c r="K167" i="8"/>
  <c r="J167" i="8"/>
  <c r="I167" i="8"/>
  <c r="H167" i="8"/>
  <c r="G167" i="8"/>
  <c r="F167" i="8"/>
  <c r="E167" i="8"/>
  <c r="D167" i="8"/>
  <c r="C167" i="8"/>
  <c r="K166" i="8"/>
  <c r="J166" i="8"/>
  <c r="I166" i="8"/>
  <c r="H166" i="8"/>
  <c r="G166" i="8"/>
  <c r="F166" i="8"/>
  <c r="E166" i="8"/>
  <c r="D166" i="8"/>
  <c r="C166" i="8"/>
  <c r="K165" i="8"/>
  <c r="J165" i="8"/>
  <c r="I165" i="8"/>
  <c r="H165" i="8"/>
  <c r="G165" i="8"/>
  <c r="F165" i="8"/>
  <c r="E165" i="8"/>
  <c r="D165" i="8"/>
  <c r="C165" i="8"/>
  <c r="K164" i="8"/>
  <c r="J164" i="8"/>
  <c r="I164" i="8"/>
  <c r="H164" i="8"/>
  <c r="G164" i="8"/>
  <c r="F164" i="8"/>
  <c r="E164" i="8"/>
  <c r="D164" i="8"/>
  <c r="C164" i="8"/>
  <c r="K163" i="8"/>
  <c r="J163" i="8"/>
  <c r="I163" i="8"/>
  <c r="H163" i="8"/>
  <c r="G163" i="8"/>
  <c r="F163" i="8"/>
  <c r="E163" i="8"/>
  <c r="D163" i="8"/>
  <c r="C163" i="8"/>
  <c r="K162" i="8"/>
  <c r="J162" i="8"/>
  <c r="I162" i="8"/>
  <c r="H162" i="8"/>
  <c r="G162" i="8"/>
  <c r="F162" i="8"/>
  <c r="E162" i="8"/>
  <c r="D162" i="8"/>
  <c r="C162" i="8"/>
  <c r="K161" i="8"/>
  <c r="J161" i="8"/>
  <c r="I161" i="8"/>
  <c r="H161" i="8"/>
  <c r="G161" i="8"/>
  <c r="F161" i="8"/>
  <c r="E161" i="8"/>
  <c r="D161" i="8"/>
  <c r="C161" i="8"/>
  <c r="K160" i="8"/>
  <c r="J160" i="8"/>
  <c r="I160" i="8"/>
  <c r="H160" i="8"/>
  <c r="G160" i="8"/>
  <c r="F160" i="8"/>
  <c r="E160" i="8"/>
  <c r="D160" i="8"/>
  <c r="C160" i="8"/>
  <c r="K159" i="8"/>
  <c r="J159" i="8"/>
  <c r="I159" i="8"/>
  <c r="H159" i="8"/>
  <c r="G159" i="8"/>
  <c r="F159" i="8"/>
  <c r="E159" i="8"/>
  <c r="D159" i="8"/>
  <c r="C159" i="8"/>
  <c r="K158" i="8"/>
  <c r="J158" i="8"/>
  <c r="I158" i="8"/>
  <c r="H158" i="8"/>
  <c r="G158" i="8"/>
  <c r="F158" i="8"/>
  <c r="E158" i="8"/>
  <c r="D158" i="8"/>
  <c r="C158" i="8"/>
  <c r="K157" i="8"/>
  <c r="J157" i="8"/>
  <c r="I157" i="8"/>
  <c r="H157" i="8"/>
  <c r="G157" i="8"/>
  <c r="F157" i="8"/>
  <c r="E157" i="8"/>
  <c r="D157" i="8"/>
  <c r="C157" i="8"/>
  <c r="K156" i="8"/>
  <c r="J156" i="8"/>
  <c r="I156" i="8"/>
  <c r="H156" i="8"/>
  <c r="G156" i="8"/>
  <c r="F156" i="8"/>
  <c r="E156" i="8"/>
  <c r="D156" i="8"/>
  <c r="C156" i="8"/>
  <c r="K155" i="8"/>
  <c r="J155" i="8"/>
  <c r="I155" i="8"/>
  <c r="H155" i="8"/>
  <c r="G155" i="8"/>
  <c r="F155" i="8"/>
  <c r="E155" i="8"/>
  <c r="D155" i="8"/>
  <c r="C155" i="8"/>
  <c r="K154" i="8"/>
  <c r="J154" i="8"/>
  <c r="I154" i="8"/>
  <c r="H154" i="8"/>
  <c r="G154" i="8"/>
  <c r="F154" i="8"/>
  <c r="E154" i="8"/>
  <c r="D154" i="8"/>
  <c r="C154" i="8"/>
  <c r="K153" i="8"/>
  <c r="J153" i="8"/>
  <c r="I153" i="8"/>
  <c r="H153" i="8"/>
  <c r="G153" i="8"/>
  <c r="F153" i="8"/>
  <c r="E153" i="8"/>
  <c r="D153" i="8"/>
  <c r="C153" i="8"/>
  <c r="K152" i="8"/>
  <c r="J152" i="8"/>
  <c r="I152" i="8"/>
  <c r="H152" i="8"/>
  <c r="G152" i="8"/>
  <c r="F152" i="8"/>
  <c r="E152" i="8"/>
  <c r="D152" i="8"/>
  <c r="C152" i="8"/>
  <c r="K151" i="8"/>
  <c r="J151" i="8"/>
  <c r="I151" i="8"/>
  <c r="H151" i="8"/>
  <c r="G151" i="8"/>
  <c r="F151" i="8"/>
  <c r="E151" i="8"/>
  <c r="D151" i="8"/>
  <c r="C151" i="8"/>
  <c r="K150" i="8"/>
  <c r="J150" i="8"/>
  <c r="I150" i="8"/>
  <c r="H150" i="8"/>
  <c r="G150" i="8"/>
  <c r="F150" i="8"/>
  <c r="E150" i="8"/>
  <c r="D150" i="8"/>
  <c r="C150" i="8"/>
  <c r="K149" i="8"/>
  <c r="J149" i="8"/>
  <c r="I149" i="8"/>
  <c r="H149" i="8"/>
  <c r="G149" i="8"/>
  <c r="F149" i="8"/>
  <c r="E149" i="8"/>
  <c r="D149" i="8"/>
  <c r="C149" i="8"/>
  <c r="K148" i="8"/>
  <c r="J148" i="8"/>
  <c r="I148" i="8"/>
  <c r="H148" i="8"/>
  <c r="G148" i="8"/>
  <c r="F148" i="8"/>
  <c r="E148" i="8"/>
  <c r="D148" i="8"/>
  <c r="C148" i="8"/>
  <c r="K147" i="8"/>
  <c r="J147" i="8"/>
  <c r="I147" i="8"/>
  <c r="H147" i="8"/>
  <c r="G147" i="8"/>
  <c r="F147" i="8"/>
  <c r="E147" i="8"/>
  <c r="D147" i="8"/>
  <c r="C147" i="8"/>
  <c r="K146" i="8"/>
  <c r="J146" i="8"/>
  <c r="I146" i="8"/>
  <c r="H146" i="8"/>
  <c r="G146" i="8"/>
  <c r="F146" i="8"/>
  <c r="E146" i="8"/>
  <c r="D146" i="8"/>
  <c r="C146" i="8"/>
  <c r="K145" i="8"/>
  <c r="J145" i="8"/>
  <c r="I145" i="8"/>
  <c r="H145" i="8"/>
  <c r="G145" i="8"/>
  <c r="F145" i="8"/>
  <c r="E145" i="8"/>
  <c r="D145" i="8"/>
  <c r="C145" i="8"/>
  <c r="K144" i="8"/>
  <c r="J144" i="8"/>
  <c r="I144" i="8"/>
  <c r="H144" i="8"/>
  <c r="G144" i="8"/>
  <c r="F144" i="8"/>
  <c r="E144" i="8"/>
  <c r="D144" i="8"/>
  <c r="C144" i="8"/>
  <c r="K143" i="8"/>
  <c r="J143" i="8"/>
  <c r="I143" i="8"/>
  <c r="H143" i="8"/>
  <c r="G143" i="8"/>
  <c r="F143" i="8"/>
  <c r="E143" i="8"/>
  <c r="D143" i="8"/>
  <c r="C143" i="8"/>
  <c r="K142" i="8"/>
  <c r="J142" i="8"/>
  <c r="I142" i="8"/>
  <c r="H142" i="8"/>
  <c r="G142" i="8"/>
  <c r="F142" i="8"/>
  <c r="E142" i="8"/>
  <c r="D142" i="8"/>
  <c r="C142" i="8"/>
  <c r="K141" i="8"/>
  <c r="J141" i="8"/>
  <c r="I141" i="8"/>
  <c r="H141" i="8"/>
  <c r="G141" i="8"/>
  <c r="F141" i="8"/>
  <c r="E141" i="8"/>
  <c r="D141" i="8"/>
  <c r="C141" i="8"/>
  <c r="K140" i="8"/>
  <c r="J140" i="8"/>
  <c r="I140" i="8"/>
  <c r="H140" i="8"/>
  <c r="G140" i="8"/>
  <c r="F140" i="8"/>
  <c r="E140" i="8"/>
  <c r="D140" i="8"/>
  <c r="C140" i="8"/>
  <c r="K139" i="8"/>
  <c r="J139" i="8"/>
  <c r="I139" i="8"/>
  <c r="H139" i="8"/>
  <c r="G139" i="8"/>
  <c r="F139" i="8"/>
  <c r="E139" i="8"/>
  <c r="D139" i="8"/>
  <c r="C139" i="8"/>
  <c r="K138" i="8"/>
  <c r="J138" i="8"/>
  <c r="I138" i="8"/>
  <c r="H138" i="8"/>
  <c r="G138" i="8"/>
  <c r="F138" i="8"/>
  <c r="E138" i="8"/>
  <c r="D138" i="8"/>
  <c r="C138" i="8"/>
  <c r="K137" i="8"/>
  <c r="J137" i="8"/>
  <c r="I137" i="8"/>
  <c r="H137" i="8"/>
  <c r="G137" i="8"/>
  <c r="F137" i="8"/>
  <c r="E137" i="8"/>
  <c r="D137" i="8"/>
  <c r="C137" i="8"/>
  <c r="K136" i="8"/>
  <c r="J136" i="8"/>
  <c r="I136" i="8"/>
  <c r="H136" i="8"/>
  <c r="G136" i="8"/>
  <c r="F136" i="8"/>
  <c r="E136" i="8"/>
  <c r="D136" i="8"/>
  <c r="C136" i="8"/>
  <c r="K135" i="8"/>
  <c r="J135" i="8"/>
  <c r="I135" i="8"/>
  <c r="H135" i="8"/>
  <c r="G135" i="8"/>
  <c r="F135" i="8"/>
  <c r="E135" i="8"/>
  <c r="D135" i="8"/>
  <c r="C135" i="8"/>
  <c r="K134" i="8"/>
  <c r="J134" i="8"/>
  <c r="I134" i="8"/>
  <c r="H134" i="8"/>
  <c r="G134" i="8"/>
  <c r="F134" i="8"/>
  <c r="E134" i="8"/>
  <c r="D134" i="8"/>
  <c r="C134" i="8"/>
  <c r="K133" i="8"/>
  <c r="J133" i="8"/>
  <c r="I133" i="8"/>
  <c r="H133" i="8"/>
  <c r="G133" i="8"/>
  <c r="F133" i="8"/>
  <c r="E133" i="8"/>
  <c r="D133" i="8"/>
  <c r="C133" i="8"/>
  <c r="K132" i="8"/>
  <c r="J132" i="8"/>
  <c r="I132" i="8"/>
  <c r="H132" i="8"/>
  <c r="G132" i="8"/>
  <c r="F132" i="8"/>
  <c r="E132" i="8"/>
  <c r="D132" i="8"/>
  <c r="C132" i="8"/>
  <c r="K131" i="8"/>
  <c r="J131" i="8"/>
  <c r="I131" i="8"/>
  <c r="H131" i="8"/>
  <c r="G131" i="8"/>
  <c r="F131" i="8"/>
  <c r="E131" i="8"/>
  <c r="D131" i="8"/>
  <c r="C131" i="8"/>
  <c r="K130" i="8"/>
  <c r="J130" i="8"/>
  <c r="I130" i="8"/>
  <c r="H130" i="8"/>
  <c r="G130" i="8"/>
  <c r="F130" i="8"/>
  <c r="E130" i="8"/>
  <c r="D130" i="8"/>
  <c r="C130" i="8"/>
  <c r="K129" i="8"/>
  <c r="J129" i="8"/>
  <c r="I129" i="8"/>
  <c r="H129" i="8"/>
  <c r="G129" i="8"/>
  <c r="F129" i="8"/>
  <c r="E129" i="8"/>
  <c r="D129" i="8"/>
  <c r="C129" i="8"/>
  <c r="K128" i="8"/>
  <c r="J128" i="8"/>
  <c r="I128" i="8"/>
  <c r="H128" i="8"/>
  <c r="G128" i="8"/>
  <c r="F128" i="8"/>
  <c r="E128" i="8"/>
  <c r="D128" i="8"/>
  <c r="C128" i="8"/>
  <c r="K127" i="8"/>
  <c r="J127" i="8"/>
  <c r="I127" i="8"/>
  <c r="H127" i="8"/>
  <c r="G127" i="8"/>
  <c r="F127" i="8"/>
  <c r="E127" i="8"/>
  <c r="D127" i="8"/>
  <c r="C127" i="8"/>
  <c r="K126" i="8"/>
  <c r="J126" i="8"/>
  <c r="I126" i="8"/>
  <c r="H126" i="8"/>
  <c r="G126" i="8"/>
  <c r="F126" i="8"/>
  <c r="E126" i="8"/>
  <c r="D126" i="8"/>
  <c r="C126" i="8"/>
  <c r="K125" i="8"/>
  <c r="J125" i="8"/>
  <c r="I125" i="8"/>
  <c r="H125" i="8"/>
  <c r="G125" i="8"/>
  <c r="F125" i="8"/>
  <c r="E125" i="8"/>
  <c r="D125" i="8"/>
  <c r="C125" i="8"/>
  <c r="K124" i="8"/>
  <c r="J124" i="8"/>
  <c r="I124" i="8"/>
  <c r="H124" i="8"/>
  <c r="G124" i="8"/>
  <c r="F124" i="8"/>
  <c r="E124" i="8"/>
  <c r="D124" i="8"/>
  <c r="C124" i="8"/>
  <c r="K123" i="8"/>
  <c r="J123" i="8"/>
  <c r="I123" i="8"/>
  <c r="H123" i="8"/>
  <c r="G123" i="8"/>
  <c r="F123" i="8"/>
  <c r="E123" i="8"/>
  <c r="D123" i="8"/>
  <c r="C123" i="8"/>
  <c r="K122" i="8"/>
  <c r="J122" i="8"/>
  <c r="I122" i="8"/>
  <c r="H122" i="8"/>
  <c r="G122" i="8"/>
  <c r="F122" i="8"/>
  <c r="E122" i="8"/>
  <c r="D122" i="8"/>
  <c r="C122" i="8"/>
  <c r="K121" i="8"/>
  <c r="J121" i="8"/>
  <c r="I121" i="8"/>
  <c r="H121" i="8"/>
  <c r="G121" i="8"/>
  <c r="F121" i="8"/>
  <c r="E121" i="8"/>
  <c r="D121" i="8"/>
  <c r="C121" i="8"/>
  <c r="K120" i="8"/>
  <c r="J120" i="8"/>
  <c r="I120" i="8"/>
  <c r="H120" i="8"/>
  <c r="G120" i="8"/>
  <c r="F120" i="8"/>
  <c r="E120" i="8"/>
  <c r="D120" i="8"/>
  <c r="C120" i="8"/>
  <c r="K119" i="8"/>
  <c r="J119" i="8"/>
  <c r="I119" i="8"/>
  <c r="H119" i="8"/>
  <c r="G119" i="8"/>
  <c r="F119" i="8"/>
  <c r="E119" i="8"/>
  <c r="D119" i="8"/>
  <c r="C119" i="8"/>
  <c r="K118" i="8"/>
  <c r="J118" i="8"/>
  <c r="I118" i="8"/>
  <c r="H118" i="8"/>
  <c r="G118" i="8"/>
  <c r="F118" i="8"/>
  <c r="E118" i="8"/>
  <c r="D118" i="8"/>
  <c r="C118" i="8"/>
  <c r="K117" i="8"/>
  <c r="J117" i="8"/>
  <c r="I117" i="8"/>
  <c r="H117" i="8"/>
  <c r="G117" i="8"/>
  <c r="F117" i="8"/>
  <c r="E117" i="8"/>
  <c r="D117" i="8"/>
  <c r="C117" i="8"/>
  <c r="K116" i="8"/>
  <c r="J116" i="8"/>
  <c r="I116" i="8"/>
  <c r="H116" i="8"/>
  <c r="G116" i="8"/>
  <c r="F116" i="8"/>
  <c r="E116" i="8"/>
  <c r="D116" i="8"/>
  <c r="C116" i="8"/>
  <c r="K115" i="8"/>
  <c r="J115" i="8"/>
  <c r="I115" i="8"/>
  <c r="H115" i="8"/>
  <c r="G115" i="8"/>
  <c r="F115" i="8"/>
  <c r="E115" i="8"/>
  <c r="D115" i="8"/>
  <c r="C115" i="8"/>
  <c r="K114" i="8"/>
  <c r="J114" i="8"/>
  <c r="I114" i="8"/>
  <c r="H114" i="8"/>
  <c r="G114" i="8"/>
  <c r="F114" i="8"/>
  <c r="E114" i="8"/>
  <c r="D114" i="8"/>
  <c r="C114" i="8"/>
  <c r="K113" i="8"/>
  <c r="J113" i="8"/>
  <c r="I113" i="8"/>
  <c r="H113" i="8"/>
  <c r="G113" i="8"/>
  <c r="F113" i="8"/>
  <c r="E113" i="8"/>
  <c r="D113" i="8"/>
  <c r="C113" i="8"/>
  <c r="K112" i="8"/>
  <c r="J112" i="8"/>
  <c r="I112" i="8"/>
  <c r="H112" i="8"/>
  <c r="G112" i="8"/>
  <c r="F112" i="8"/>
  <c r="E112" i="8"/>
  <c r="D112" i="8"/>
  <c r="C112" i="8"/>
  <c r="K111" i="8"/>
  <c r="J111" i="8"/>
  <c r="I111" i="8"/>
  <c r="H111" i="8"/>
  <c r="G111" i="8"/>
  <c r="F111" i="8"/>
  <c r="E111" i="8"/>
  <c r="D111" i="8"/>
  <c r="C111" i="8"/>
  <c r="K110" i="8"/>
  <c r="J110" i="8"/>
  <c r="I110" i="8"/>
  <c r="H110" i="8"/>
  <c r="G110" i="8"/>
  <c r="F110" i="8"/>
  <c r="E110" i="8"/>
  <c r="D110" i="8"/>
  <c r="C110" i="8"/>
  <c r="K109" i="8"/>
  <c r="J109" i="8"/>
  <c r="I109" i="8"/>
  <c r="H109" i="8"/>
  <c r="G109" i="8"/>
  <c r="F109" i="8"/>
  <c r="E109" i="8"/>
  <c r="D109" i="8"/>
  <c r="C109" i="8"/>
  <c r="K108" i="8"/>
  <c r="J108" i="8"/>
  <c r="I108" i="8"/>
  <c r="H108" i="8"/>
  <c r="G108" i="8"/>
  <c r="F108" i="8"/>
  <c r="E108" i="8"/>
  <c r="D108" i="8"/>
  <c r="C108" i="8"/>
  <c r="K107" i="8"/>
  <c r="J107" i="8"/>
  <c r="I107" i="8"/>
  <c r="H107" i="8"/>
  <c r="G107" i="8"/>
  <c r="F107" i="8"/>
  <c r="E107" i="8"/>
  <c r="D107" i="8"/>
  <c r="C107" i="8"/>
  <c r="K106" i="8"/>
  <c r="J106" i="8"/>
  <c r="I106" i="8"/>
  <c r="H106" i="8"/>
  <c r="G106" i="8"/>
  <c r="F106" i="8"/>
  <c r="E106" i="8"/>
  <c r="D106" i="8"/>
  <c r="C106" i="8"/>
  <c r="K105" i="8"/>
  <c r="J105" i="8"/>
  <c r="I105" i="8"/>
  <c r="H105" i="8"/>
  <c r="G105" i="8"/>
  <c r="F105" i="8"/>
  <c r="E105" i="8"/>
  <c r="D105" i="8"/>
  <c r="C105" i="8"/>
  <c r="K104" i="8"/>
  <c r="J104" i="8"/>
  <c r="I104" i="8"/>
  <c r="H104" i="8"/>
  <c r="G104" i="8"/>
  <c r="F104" i="8"/>
  <c r="E104" i="8"/>
  <c r="D104" i="8"/>
  <c r="C104" i="8"/>
  <c r="L97" i="8"/>
  <c r="K97" i="8"/>
  <c r="J97" i="8"/>
  <c r="I97" i="8"/>
  <c r="H97" i="8"/>
  <c r="G97" i="8"/>
  <c r="F97" i="8"/>
  <c r="E97" i="8"/>
  <c r="D97" i="8"/>
  <c r="C97" i="8"/>
  <c r="L96" i="8"/>
  <c r="L95" i="8"/>
  <c r="L94" i="8"/>
  <c r="L93" i="8"/>
  <c r="L92" i="8"/>
  <c r="L91" i="8"/>
  <c r="L90" i="8"/>
  <c r="L89" i="8"/>
  <c r="L88" i="8"/>
  <c r="L87" i="8"/>
  <c r="L86" i="8"/>
  <c r="L85" i="8"/>
  <c r="L84" i="8"/>
  <c r="L83" i="8"/>
  <c r="L82" i="8"/>
  <c r="L81" i="8"/>
  <c r="L80" i="8"/>
  <c r="L79" i="8"/>
  <c r="L78" i="8"/>
  <c r="L77" i="8"/>
  <c r="L76" i="8"/>
  <c r="L75" i="8"/>
  <c r="L74" i="8"/>
  <c r="L73" i="8"/>
  <c r="L72" i="8"/>
  <c r="L71" i="8"/>
  <c r="L70" i="8"/>
  <c r="L69" i="8"/>
  <c r="L68" i="8"/>
  <c r="L67" i="8"/>
  <c r="L66" i="8"/>
  <c r="L65" i="8"/>
  <c r="L64" i="8"/>
  <c r="L63" i="8"/>
  <c r="L62" i="8"/>
  <c r="L61" i="8"/>
  <c r="L60" i="8"/>
  <c r="L59" i="8"/>
  <c r="L58" i="8"/>
  <c r="L57" i="8"/>
  <c r="L56" i="8"/>
  <c r="L55" i="8"/>
  <c r="L54" i="8"/>
  <c r="L53" i="8"/>
  <c r="L52" i="8"/>
  <c r="L51" i="8"/>
  <c r="L50" i="8"/>
  <c r="L49" i="8"/>
  <c r="L48" i="8"/>
  <c r="L47" i="8"/>
  <c r="L46" i="8"/>
  <c r="L45" i="8"/>
  <c r="L44" i="8"/>
  <c r="L43" i="8"/>
  <c r="L42" i="8"/>
  <c r="L41" i="8"/>
  <c r="L40" i="8"/>
  <c r="L39" i="8"/>
  <c r="L38" i="8"/>
  <c r="L37" i="8"/>
  <c r="L36" i="8"/>
  <c r="L35" i="8"/>
  <c r="L34" i="8"/>
  <c r="L33" i="8"/>
  <c r="L32" i="8"/>
  <c r="L31" i="8"/>
  <c r="L30" i="8"/>
  <c r="L29" i="8"/>
  <c r="L28" i="8"/>
  <c r="L27" i="8"/>
  <c r="L26" i="8"/>
  <c r="L25" i="8"/>
  <c r="L24" i="8"/>
  <c r="L23" i="8"/>
  <c r="L22" i="8"/>
  <c r="L21" i="8"/>
  <c r="L20" i="8"/>
  <c r="L19" i="8"/>
  <c r="L18" i="8"/>
  <c r="L17" i="8"/>
  <c r="L16" i="8"/>
  <c r="L15" i="8"/>
  <c r="L14" i="8"/>
  <c r="L13" i="8"/>
  <c r="L12" i="8"/>
  <c r="L11" i="8"/>
  <c r="L10" i="8"/>
  <c r="L9" i="8"/>
  <c r="L8" i="8"/>
  <c r="L7" i="8"/>
  <c r="L6" i="8"/>
  <c r="K48" i="7"/>
  <c r="J48" i="7"/>
  <c r="I48" i="7"/>
  <c r="H48" i="7"/>
  <c r="G48" i="7"/>
  <c r="F48" i="7"/>
  <c r="E48" i="7"/>
  <c r="D48" i="7"/>
  <c r="C48" i="7"/>
  <c r="K47" i="7"/>
  <c r="J47" i="7"/>
  <c r="I47" i="7"/>
  <c r="H47" i="7"/>
  <c r="G47" i="7"/>
  <c r="F47" i="7"/>
  <c r="E47" i="7"/>
  <c r="D47" i="7"/>
  <c r="C47" i="7"/>
  <c r="K46" i="7"/>
  <c r="J46" i="7"/>
  <c r="I46" i="7"/>
  <c r="H46" i="7"/>
  <c r="G46" i="7"/>
  <c r="F46" i="7"/>
  <c r="E46" i="7"/>
  <c r="D46" i="7"/>
  <c r="C46" i="7"/>
  <c r="K45" i="7"/>
  <c r="J45" i="7"/>
  <c r="I45" i="7"/>
  <c r="H45" i="7"/>
  <c r="G45" i="7"/>
  <c r="F45" i="7"/>
  <c r="E45" i="7"/>
  <c r="D45" i="7"/>
  <c r="C45" i="7"/>
  <c r="K44" i="7"/>
  <c r="J44" i="7"/>
  <c r="I44" i="7"/>
  <c r="H44" i="7"/>
  <c r="G44" i="7"/>
  <c r="F44" i="7"/>
  <c r="E44" i="7"/>
  <c r="D44" i="7"/>
  <c r="C44" i="7"/>
  <c r="K43" i="7"/>
  <c r="J43" i="7"/>
  <c r="I43" i="7"/>
  <c r="H43" i="7"/>
  <c r="G43" i="7"/>
  <c r="F43" i="7"/>
  <c r="E43" i="7"/>
  <c r="D43" i="7"/>
  <c r="C43" i="7"/>
  <c r="K42" i="7"/>
  <c r="J42" i="7"/>
  <c r="I42" i="7"/>
  <c r="H42" i="7"/>
  <c r="G42" i="7"/>
  <c r="F42" i="7"/>
  <c r="E42" i="7"/>
  <c r="D42" i="7"/>
  <c r="C42" i="7"/>
  <c r="K41" i="7"/>
  <c r="J41" i="7"/>
  <c r="I41" i="7"/>
  <c r="H41" i="7"/>
  <c r="G41" i="7"/>
  <c r="F41" i="7"/>
  <c r="E41" i="7"/>
  <c r="D41" i="7"/>
  <c r="C41" i="7"/>
  <c r="K40" i="7"/>
  <c r="J40" i="7"/>
  <c r="I40" i="7"/>
  <c r="H40" i="7"/>
  <c r="G40" i="7"/>
  <c r="F40" i="7"/>
  <c r="E40" i="7"/>
  <c r="D40" i="7"/>
  <c r="C40" i="7"/>
  <c r="K39" i="7"/>
  <c r="J39" i="7"/>
  <c r="I39" i="7"/>
  <c r="H39" i="7"/>
  <c r="G39" i="7"/>
  <c r="F39" i="7"/>
  <c r="E39" i="7"/>
  <c r="D39" i="7"/>
  <c r="C39" i="7"/>
  <c r="K38" i="7"/>
  <c r="J38" i="7"/>
  <c r="I38" i="7"/>
  <c r="H38" i="7"/>
  <c r="G38" i="7"/>
  <c r="F38" i="7"/>
  <c r="E38" i="7"/>
  <c r="D38" i="7"/>
  <c r="C38" i="7"/>
  <c r="K37" i="7"/>
  <c r="J37" i="7"/>
  <c r="I37" i="7"/>
  <c r="H37" i="7"/>
  <c r="G37" i="7"/>
  <c r="F37" i="7"/>
  <c r="E37" i="7"/>
  <c r="D37" i="7"/>
  <c r="C37" i="7"/>
  <c r="K36" i="7"/>
  <c r="J36" i="7"/>
  <c r="I36" i="7"/>
  <c r="H36" i="7"/>
  <c r="G36" i="7"/>
  <c r="F36" i="7"/>
  <c r="E36" i="7"/>
  <c r="D36" i="7"/>
  <c r="C36" i="7"/>
  <c r="K35" i="7"/>
  <c r="J35" i="7"/>
  <c r="I35" i="7"/>
  <c r="H35" i="7"/>
  <c r="G35" i="7"/>
  <c r="F35" i="7"/>
  <c r="E35" i="7"/>
  <c r="D35" i="7"/>
  <c r="C35" i="7"/>
  <c r="K34" i="7"/>
  <c r="J34" i="7"/>
  <c r="I34" i="7"/>
  <c r="H34" i="7"/>
  <c r="G34" i="7"/>
  <c r="F34" i="7"/>
  <c r="E34" i="7"/>
  <c r="D34" i="7"/>
  <c r="C34" i="7"/>
  <c r="K33" i="7"/>
  <c r="J33" i="7"/>
  <c r="I33" i="7"/>
  <c r="H33" i="7"/>
  <c r="G33" i="7"/>
  <c r="F33" i="7"/>
  <c r="E33" i="7"/>
  <c r="D33" i="7"/>
  <c r="C33" i="7"/>
  <c r="K32" i="7"/>
  <c r="J32" i="7"/>
  <c r="I32" i="7"/>
  <c r="H32" i="7"/>
  <c r="G32" i="7"/>
  <c r="F32" i="7"/>
  <c r="E32" i="7"/>
  <c r="D32" i="7"/>
  <c r="C32" i="7"/>
  <c r="K31" i="7"/>
  <c r="J31" i="7"/>
  <c r="I31" i="7"/>
  <c r="H31" i="7"/>
  <c r="G31" i="7"/>
  <c r="F31" i="7"/>
  <c r="E31" i="7"/>
  <c r="D31" i="7"/>
  <c r="C31" i="7"/>
  <c r="L24" i="7"/>
  <c r="K24" i="7"/>
  <c r="J24" i="7"/>
  <c r="I24" i="7"/>
  <c r="H24" i="7"/>
  <c r="G24" i="7"/>
  <c r="F24" i="7"/>
  <c r="E24" i="7"/>
  <c r="D24" i="7"/>
  <c r="C24" i="7"/>
  <c r="L23" i="7"/>
  <c r="L22" i="7"/>
  <c r="L21" i="7"/>
  <c r="L20" i="7"/>
  <c r="L19" i="7"/>
  <c r="L18" i="7"/>
  <c r="L17" i="7"/>
  <c r="L16" i="7"/>
  <c r="L15" i="7"/>
  <c r="L14" i="7"/>
  <c r="L13" i="7"/>
  <c r="L12" i="7"/>
  <c r="L11" i="7"/>
  <c r="L10" i="7"/>
  <c r="L9" i="7"/>
  <c r="L8" i="7"/>
  <c r="L7" i="7"/>
  <c r="L6" i="7"/>
  <c r="K48" i="6"/>
  <c r="J48" i="6"/>
  <c r="I48" i="6"/>
  <c r="H48" i="6"/>
  <c r="G48" i="6"/>
  <c r="F48" i="6"/>
  <c r="E48" i="6"/>
  <c r="D48" i="6"/>
  <c r="C48" i="6"/>
  <c r="K47" i="6"/>
  <c r="J47" i="6"/>
  <c r="I47" i="6"/>
  <c r="H47" i="6"/>
  <c r="G47" i="6"/>
  <c r="F47" i="6"/>
  <c r="E47" i="6"/>
  <c r="D47" i="6"/>
  <c r="C47" i="6"/>
  <c r="K46" i="6"/>
  <c r="J46" i="6"/>
  <c r="I46" i="6"/>
  <c r="H46" i="6"/>
  <c r="G46" i="6"/>
  <c r="F46" i="6"/>
  <c r="E46" i="6"/>
  <c r="D46" i="6"/>
  <c r="C46" i="6"/>
  <c r="K45" i="6"/>
  <c r="J45" i="6"/>
  <c r="I45" i="6"/>
  <c r="H45" i="6"/>
  <c r="G45" i="6"/>
  <c r="F45" i="6"/>
  <c r="E45" i="6"/>
  <c r="D45" i="6"/>
  <c r="C45" i="6"/>
  <c r="K44" i="6"/>
  <c r="J44" i="6"/>
  <c r="I44" i="6"/>
  <c r="H44" i="6"/>
  <c r="G44" i="6"/>
  <c r="F44" i="6"/>
  <c r="E44" i="6"/>
  <c r="D44" i="6"/>
  <c r="C44" i="6"/>
  <c r="K43" i="6"/>
  <c r="J43" i="6"/>
  <c r="I43" i="6"/>
  <c r="H43" i="6"/>
  <c r="G43" i="6"/>
  <c r="F43" i="6"/>
  <c r="E43" i="6"/>
  <c r="D43" i="6"/>
  <c r="C43" i="6"/>
  <c r="K42" i="6"/>
  <c r="J42" i="6"/>
  <c r="I42" i="6"/>
  <c r="H42" i="6"/>
  <c r="G42" i="6"/>
  <c r="F42" i="6"/>
  <c r="E42" i="6"/>
  <c r="D42" i="6"/>
  <c r="C42" i="6"/>
  <c r="K41" i="6"/>
  <c r="J41" i="6"/>
  <c r="I41" i="6"/>
  <c r="H41" i="6"/>
  <c r="G41" i="6"/>
  <c r="F41" i="6"/>
  <c r="E41" i="6"/>
  <c r="D41" i="6"/>
  <c r="C41" i="6"/>
  <c r="K40" i="6"/>
  <c r="J40" i="6"/>
  <c r="I40" i="6"/>
  <c r="H40" i="6"/>
  <c r="G40" i="6"/>
  <c r="F40" i="6"/>
  <c r="E40" i="6"/>
  <c r="D40" i="6"/>
  <c r="C40" i="6"/>
  <c r="K39" i="6"/>
  <c r="J39" i="6"/>
  <c r="I39" i="6"/>
  <c r="H39" i="6"/>
  <c r="G39" i="6"/>
  <c r="F39" i="6"/>
  <c r="E39" i="6"/>
  <c r="D39" i="6"/>
  <c r="C39" i="6"/>
  <c r="K38" i="6"/>
  <c r="J38" i="6"/>
  <c r="I38" i="6"/>
  <c r="H38" i="6"/>
  <c r="G38" i="6"/>
  <c r="F38" i="6"/>
  <c r="E38" i="6"/>
  <c r="D38" i="6"/>
  <c r="C38" i="6"/>
  <c r="K37" i="6"/>
  <c r="J37" i="6"/>
  <c r="I37" i="6"/>
  <c r="H37" i="6"/>
  <c r="G37" i="6"/>
  <c r="F37" i="6"/>
  <c r="E37" i="6"/>
  <c r="D37" i="6"/>
  <c r="C37" i="6"/>
  <c r="K36" i="6"/>
  <c r="J36" i="6"/>
  <c r="I36" i="6"/>
  <c r="H36" i="6"/>
  <c r="G36" i="6"/>
  <c r="F36" i="6"/>
  <c r="E36" i="6"/>
  <c r="D36" i="6"/>
  <c r="C36" i="6"/>
  <c r="K35" i="6"/>
  <c r="J35" i="6"/>
  <c r="I35" i="6"/>
  <c r="H35" i="6"/>
  <c r="G35" i="6"/>
  <c r="F35" i="6"/>
  <c r="E35" i="6"/>
  <c r="D35" i="6"/>
  <c r="C35" i="6"/>
  <c r="K34" i="6"/>
  <c r="J34" i="6"/>
  <c r="I34" i="6"/>
  <c r="H34" i="6"/>
  <c r="G34" i="6"/>
  <c r="F34" i="6"/>
  <c r="E34" i="6"/>
  <c r="D34" i="6"/>
  <c r="C34" i="6"/>
  <c r="K33" i="6"/>
  <c r="J33" i="6"/>
  <c r="I33" i="6"/>
  <c r="H33" i="6"/>
  <c r="G33" i="6"/>
  <c r="F33" i="6"/>
  <c r="E33" i="6"/>
  <c r="D33" i="6"/>
  <c r="C33" i="6"/>
  <c r="K32" i="6"/>
  <c r="J32" i="6"/>
  <c r="I32" i="6"/>
  <c r="H32" i="6"/>
  <c r="G32" i="6"/>
  <c r="F32" i="6"/>
  <c r="E32" i="6"/>
  <c r="D32" i="6"/>
  <c r="C32" i="6"/>
  <c r="K31" i="6"/>
  <c r="J31" i="6"/>
  <c r="I31" i="6"/>
  <c r="H31" i="6"/>
  <c r="G31" i="6"/>
  <c r="F31" i="6"/>
  <c r="E31" i="6"/>
  <c r="D31" i="6"/>
  <c r="C31" i="6"/>
  <c r="L24" i="6"/>
  <c r="K24" i="6"/>
  <c r="J24" i="6"/>
  <c r="I24" i="6"/>
  <c r="H24" i="6"/>
  <c r="G24" i="6"/>
  <c r="F24" i="6"/>
  <c r="E24" i="6"/>
  <c r="D24" i="6"/>
  <c r="C24" i="6"/>
  <c r="L23" i="6"/>
  <c r="L22" i="6"/>
  <c r="L21" i="6"/>
  <c r="L20" i="6"/>
  <c r="L19" i="6"/>
  <c r="L18" i="6"/>
  <c r="L17" i="6"/>
  <c r="L16" i="6"/>
  <c r="L15" i="6"/>
  <c r="L14" i="6"/>
  <c r="L13" i="6"/>
  <c r="L12" i="6"/>
  <c r="L11" i="6"/>
  <c r="L10" i="6"/>
  <c r="L9" i="6"/>
  <c r="L8" i="6"/>
  <c r="L7" i="6"/>
  <c r="L6" i="6"/>
  <c r="K50" i="5"/>
  <c r="J50" i="5"/>
  <c r="I50" i="5"/>
  <c r="H50" i="5"/>
  <c r="G50" i="5"/>
  <c r="F50" i="5"/>
  <c r="E50" i="5"/>
  <c r="D50" i="5"/>
  <c r="C50" i="5"/>
  <c r="K49" i="5"/>
  <c r="J49" i="5"/>
  <c r="I49" i="5"/>
  <c r="H49" i="5"/>
  <c r="G49" i="5"/>
  <c r="F49" i="5"/>
  <c r="E49" i="5"/>
  <c r="D49" i="5"/>
  <c r="C49" i="5"/>
  <c r="K48" i="5"/>
  <c r="J48" i="5"/>
  <c r="I48" i="5"/>
  <c r="H48" i="5"/>
  <c r="G48" i="5"/>
  <c r="F48" i="5"/>
  <c r="E48" i="5"/>
  <c r="D48" i="5"/>
  <c r="C48" i="5"/>
  <c r="K47" i="5"/>
  <c r="J47" i="5"/>
  <c r="I47" i="5"/>
  <c r="H47" i="5"/>
  <c r="G47" i="5"/>
  <c r="F47" i="5"/>
  <c r="E47" i="5"/>
  <c r="D47" i="5"/>
  <c r="C47" i="5"/>
  <c r="K46" i="5"/>
  <c r="J46" i="5"/>
  <c r="I46" i="5"/>
  <c r="H46" i="5"/>
  <c r="G46" i="5"/>
  <c r="F46" i="5"/>
  <c r="E46" i="5"/>
  <c r="D46" i="5"/>
  <c r="C46" i="5"/>
  <c r="K45" i="5"/>
  <c r="J45" i="5"/>
  <c r="I45" i="5"/>
  <c r="H45" i="5"/>
  <c r="G45" i="5"/>
  <c r="F45" i="5"/>
  <c r="E45" i="5"/>
  <c r="D45" i="5"/>
  <c r="C45" i="5"/>
  <c r="K44" i="5"/>
  <c r="J44" i="5"/>
  <c r="I44" i="5"/>
  <c r="H44" i="5"/>
  <c r="G44" i="5"/>
  <c r="F44" i="5"/>
  <c r="E44" i="5"/>
  <c r="D44" i="5"/>
  <c r="C44" i="5"/>
  <c r="K43" i="5"/>
  <c r="J43" i="5"/>
  <c r="I43" i="5"/>
  <c r="H43" i="5"/>
  <c r="G43" i="5"/>
  <c r="F43" i="5"/>
  <c r="E43" i="5"/>
  <c r="D43" i="5"/>
  <c r="C43" i="5"/>
  <c r="K42" i="5"/>
  <c r="J42" i="5"/>
  <c r="I42" i="5"/>
  <c r="H42" i="5"/>
  <c r="G42" i="5"/>
  <c r="F42" i="5"/>
  <c r="E42" i="5"/>
  <c r="D42" i="5"/>
  <c r="C42" i="5"/>
  <c r="K41" i="5"/>
  <c r="J41" i="5"/>
  <c r="I41" i="5"/>
  <c r="H41" i="5"/>
  <c r="G41" i="5"/>
  <c r="F41" i="5"/>
  <c r="E41" i="5"/>
  <c r="D41" i="5"/>
  <c r="C41" i="5"/>
  <c r="K40" i="5"/>
  <c r="J40" i="5"/>
  <c r="I40" i="5"/>
  <c r="H40" i="5"/>
  <c r="G40" i="5"/>
  <c r="F40" i="5"/>
  <c r="E40" i="5"/>
  <c r="D40" i="5"/>
  <c r="C40" i="5"/>
  <c r="K39" i="5"/>
  <c r="J39" i="5"/>
  <c r="I39" i="5"/>
  <c r="H39" i="5"/>
  <c r="G39" i="5"/>
  <c r="F39" i="5"/>
  <c r="E39" i="5"/>
  <c r="D39" i="5"/>
  <c r="C39" i="5"/>
  <c r="K38" i="5"/>
  <c r="J38" i="5"/>
  <c r="I38" i="5"/>
  <c r="H38" i="5"/>
  <c r="G38" i="5"/>
  <c r="F38" i="5"/>
  <c r="E38" i="5"/>
  <c r="D38" i="5"/>
  <c r="C38" i="5"/>
  <c r="K37" i="5"/>
  <c r="J37" i="5"/>
  <c r="I37" i="5"/>
  <c r="H37" i="5"/>
  <c r="G37" i="5"/>
  <c r="F37" i="5"/>
  <c r="E37" i="5"/>
  <c r="D37" i="5"/>
  <c r="C37" i="5"/>
  <c r="K36" i="5"/>
  <c r="J36" i="5"/>
  <c r="I36" i="5"/>
  <c r="H36" i="5"/>
  <c r="G36" i="5"/>
  <c r="F36" i="5"/>
  <c r="E36" i="5"/>
  <c r="D36" i="5"/>
  <c r="C36" i="5"/>
  <c r="K35" i="5"/>
  <c r="J35" i="5"/>
  <c r="I35" i="5"/>
  <c r="H35" i="5"/>
  <c r="G35" i="5"/>
  <c r="F35" i="5"/>
  <c r="E35" i="5"/>
  <c r="D35" i="5"/>
  <c r="C35" i="5"/>
  <c r="K34" i="5"/>
  <c r="J34" i="5"/>
  <c r="I34" i="5"/>
  <c r="H34" i="5"/>
  <c r="G34" i="5"/>
  <c r="F34" i="5"/>
  <c r="E34" i="5"/>
  <c r="D34" i="5"/>
  <c r="C34" i="5"/>
  <c r="K33" i="5"/>
  <c r="J33" i="5"/>
  <c r="I33" i="5"/>
  <c r="H33" i="5"/>
  <c r="G33" i="5"/>
  <c r="F33" i="5"/>
  <c r="E33" i="5"/>
  <c r="D33" i="5"/>
  <c r="C33" i="5"/>
  <c r="K32" i="5"/>
  <c r="J32" i="5"/>
  <c r="I32" i="5"/>
  <c r="H32" i="5"/>
  <c r="G32" i="5"/>
  <c r="F32" i="5"/>
  <c r="E32" i="5"/>
  <c r="D32" i="5"/>
  <c r="C32" i="5"/>
  <c r="L25" i="5"/>
  <c r="K25" i="5"/>
  <c r="J25" i="5"/>
  <c r="I25" i="5"/>
  <c r="H25" i="5"/>
  <c r="G25" i="5"/>
  <c r="F25" i="5"/>
  <c r="E25" i="5"/>
  <c r="D25" i="5"/>
  <c r="C25" i="5"/>
  <c r="L24" i="5"/>
  <c r="L23" i="5"/>
  <c r="L22" i="5"/>
  <c r="L21" i="5"/>
  <c r="L20" i="5"/>
  <c r="L19" i="5"/>
  <c r="L18" i="5"/>
  <c r="L17" i="5"/>
  <c r="L16" i="5"/>
  <c r="L15" i="5"/>
  <c r="L14" i="5"/>
  <c r="L13" i="5"/>
  <c r="L12" i="5"/>
  <c r="L11" i="5"/>
  <c r="L10" i="5"/>
  <c r="L9" i="5"/>
  <c r="L8" i="5"/>
  <c r="L7" i="5"/>
  <c r="L6" i="5"/>
  <c r="K50" i="4"/>
  <c r="J50" i="4"/>
  <c r="I50" i="4"/>
  <c r="H50" i="4"/>
  <c r="G50" i="4"/>
  <c r="F50" i="4"/>
  <c r="E50" i="4"/>
  <c r="D50" i="4"/>
  <c r="C50" i="4"/>
  <c r="K49" i="4"/>
  <c r="J49" i="4"/>
  <c r="I49" i="4"/>
  <c r="H49" i="4"/>
  <c r="G49" i="4"/>
  <c r="F49" i="4"/>
  <c r="E49" i="4"/>
  <c r="D49" i="4"/>
  <c r="C49" i="4"/>
  <c r="K48" i="4"/>
  <c r="J48" i="4"/>
  <c r="I48" i="4"/>
  <c r="H48" i="4"/>
  <c r="G48" i="4"/>
  <c r="F48" i="4"/>
  <c r="E48" i="4"/>
  <c r="D48" i="4"/>
  <c r="C48" i="4"/>
  <c r="K47" i="4"/>
  <c r="J47" i="4"/>
  <c r="I47" i="4"/>
  <c r="H47" i="4"/>
  <c r="G47" i="4"/>
  <c r="F47" i="4"/>
  <c r="E47" i="4"/>
  <c r="D47" i="4"/>
  <c r="C47" i="4"/>
  <c r="K46" i="4"/>
  <c r="J46" i="4"/>
  <c r="I46" i="4"/>
  <c r="H46" i="4"/>
  <c r="G46" i="4"/>
  <c r="F46" i="4"/>
  <c r="E46" i="4"/>
  <c r="D46" i="4"/>
  <c r="C46" i="4"/>
  <c r="K45" i="4"/>
  <c r="J45" i="4"/>
  <c r="I45" i="4"/>
  <c r="H45" i="4"/>
  <c r="G45" i="4"/>
  <c r="F45" i="4"/>
  <c r="E45" i="4"/>
  <c r="D45" i="4"/>
  <c r="C45" i="4"/>
  <c r="K44" i="4"/>
  <c r="J44" i="4"/>
  <c r="I44" i="4"/>
  <c r="H44" i="4"/>
  <c r="G44" i="4"/>
  <c r="F44" i="4"/>
  <c r="E44" i="4"/>
  <c r="D44" i="4"/>
  <c r="C44" i="4"/>
  <c r="K43" i="4"/>
  <c r="J43" i="4"/>
  <c r="I43" i="4"/>
  <c r="H43" i="4"/>
  <c r="G43" i="4"/>
  <c r="F43" i="4"/>
  <c r="E43" i="4"/>
  <c r="D43" i="4"/>
  <c r="C43" i="4"/>
  <c r="K42" i="4"/>
  <c r="J42" i="4"/>
  <c r="I42" i="4"/>
  <c r="H42" i="4"/>
  <c r="G42" i="4"/>
  <c r="F42" i="4"/>
  <c r="E42" i="4"/>
  <c r="D42" i="4"/>
  <c r="C42" i="4"/>
  <c r="K41" i="4"/>
  <c r="J41" i="4"/>
  <c r="I41" i="4"/>
  <c r="H41" i="4"/>
  <c r="G41" i="4"/>
  <c r="F41" i="4"/>
  <c r="E41" i="4"/>
  <c r="D41" i="4"/>
  <c r="C41" i="4"/>
  <c r="K40" i="4"/>
  <c r="J40" i="4"/>
  <c r="I40" i="4"/>
  <c r="H40" i="4"/>
  <c r="G40" i="4"/>
  <c r="F40" i="4"/>
  <c r="E40" i="4"/>
  <c r="D40" i="4"/>
  <c r="C40" i="4"/>
  <c r="K39" i="4"/>
  <c r="J39" i="4"/>
  <c r="I39" i="4"/>
  <c r="H39" i="4"/>
  <c r="G39" i="4"/>
  <c r="F39" i="4"/>
  <c r="E39" i="4"/>
  <c r="D39" i="4"/>
  <c r="C39" i="4"/>
  <c r="K38" i="4"/>
  <c r="J38" i="4"/>
  <c r="I38" i="4"/>
  <c r="H38" i="4"/>
  <c r="G38" i="4"/>
  <c r="F38" i="4"/>
  <c r="E38" i="4"/>
  <c r="D38" i="4"/>
  <c r="C38" i="4"/>
  <c r="K37" i="4"/>
  <c r="J37" i="4"/>
  <c r="I37" i="4"/>
  <c r="H37" i="4"/>
  <c r="G37" i="4"/>
  <c r="F37" i="4"/>
  <c r="E37" i="4"/>
  <c r="D37" i="4"/>
  <c r="C37" i="4"/>
  <c r="K36" i="4"/>
  <c r="J36" i="4"/>
  <c r="I36" i="4"/>
  <c r="H36" i="4"/>
  <c r="G36" i="4"/>
  <c r="F36" i="4"/>
  <c r="E36" i="4"/>
  <c r="D36" i="4"/>
  <c r="C36" i="4"/>
  <c r="K35" i="4"/>
  <c r="J35" i="4"/>
  <c r="I35" i="4"/>
  <c r="H35" i="4"/>
  <c r="G35" i="4"/>
  <c r="F35" i="4"/>
  <c r="E35" i="4"/>
  <c r="D35" i="4"/>
  <c r="C35" i="4"/>
  <c r="K34" i="4"/>
  <c r="J34" i="4"/>
  <c r="I34" i="4"/>
  <c r="H34" i="4"/>
  <c r="G34" i="4"/>
  <c r="F34" i="4"/>
  <c r="E34" i="4"/>
  <c r="D34" i="4"/>
  <c r="C34" i="4"/>
  <c r="K33" i="4"/>
  <c r="J33" i="4"/>
  <c r="I33" i="4"/>
  <c r="H33" i="4"/>
  <c r="G33" i="4"/>
  <c r="F33" i="4"/>
  <c r="E33" i="4"/>
  <c r="D33" i="4"/>
  <c r="C33" i="4"/>
  <c r="K32" i="4"/>
  <c r="J32" i="4"/>
  <c r="I32" i="4"/>
  <c r="H32" i="4"/>
  <c r="G32" i="4"/>
  <c r="F32" i="4"/>
  <c r="E32" i="4"/>
  <c r="D32" i="4"/>
  <c r="C32" i="4"/>
  <c r="L25" i="4"/>
  <c r="K25" i="4"/>
  <c r="J25" i="4"/>
  <c r="I25" i="4"/>
  <c r="H25" i="4"/>
  <c r="G25" i="4"/>
  <c r="F25" i="4"/>
  <c r="E25" i="4"/>
  <c r="D25" i="4"/>
  <c r="C25" i="4"/>
  <c r="L24" i="4"/>
  <c r="L23" i="4"/>
  <c r="L22" i="4"/>
  <c r="L21" i="4"/>
  <c r="L20" i="4"/>
  <c r="L19" i="4"/>
  <c r="L18" i="4"/>
  <c r="L17" i="4"/>
  <c r="L16" i="4"/>
  <c r="L15" i="4"/>
  <c r="L14" i="4"/>
  <c r="L13" i="4"/>
  <c r="L12" i="4"/>
  <c r="L11" i="4"/>
  <c r="L10" i="4"/>
  <c r="L9" i="4"/>
  <c r="L8" i="4"/>
  <c r="L7" i="4"/>
  <c r="L6" i="4"/>
  <c r="K46" i="3"/>
  <c r="J46" i="3"/>
  <c r="I46" i="3"/>
  <c r="H46" i="3"/>
  <c r="G46" i="3"/>
  <c r="F46" i="3"/>
  <c r="E46" i="3"/>
  <c r="D46" i="3"/>
  <c r="C46" i="3"/>
  <c r="K45" i="3"/>
  <c r="J45" i="3"/>
  <c r="I45" i="3"/>
  <c r="H45" i="3"/>
  <c r="G45" i="3"/>
  <c r="F45" i="3"/>
  <c r="E45" i="3"/>
  <c r="D45" i="3"/>
  <c r="C45" i="3"/>
  <c r="K44" i="3"/>
  <c r="J44" i="3"/>
  <c r="I44" i="3"/>
  <c r="H44" i="3"/>
  <c r="G44" i="3"/>
  <c r="F44" i="3"/>
  <c r="E44" i="3"/>
  <c r="D44" i="3"/>
  <c r="C44" i="3"/>
  <c r="K43" i="3"/>
  <c r="J43" i="3"/>
  <c r="I43" i="3"/>
  <c r="H43" i="3"/>
  <c r="G43" i="3"/>
  <c r="F43" i="3"/>
  <c r="E43" i="3"/>
  <c r="D43" i="3"/>
  <c r="C43" i="3"/>
  <c r="K42" i="3"/>
  <c r="J42" i="3"/>
  <c r="I42" i="3"/>
  <c r="H42" i="3"/>
  <c r="G42" i="3"/>
  <c r="F42" i="3"/>
  <c r="E42" i="3"/>
  <c r="D42" i="3"/>
  <c r="C42" i="3"/>
  <c r="K41" i="3"/>
  <c r="J41" i="3"/>
  <c r="I41" i="3"/>
  <c r="H41" i="3"/>
  <c r="G41" i="3"/>
  <c r="F41" i="3"/>
  <c r="E41" i="3"/>
  <c r="D41" i="3"/>
  <c r="C41" i="3"/>
  <c r="K40" i="3"/>
  <c r="J40" i="3"/>
  <c r="I40" i="3"/>
  <c r="H40" i="3"/>
  <c r="G40" i="3"/>
  <c r="F40" i="3"/>
  <c r="E40" i="3"/>
  <c r="D40" i="3"/>
  <c r="C40" i="3"/>
  <c r="K39" i="3"/>
  <c r="J39" i="3"/>
  <c r="I39" i="3"/>
  <c r="H39" i="3"/>
  <c r="G39" i="3"/>
  <c r="F39" i="3"/>
  <c r="E39" i="3"/>
  <c r="D39" i="3"/>
  <c r="C39" i="3"/>
  <c r="K38" i="3"/>
  <c r="J38" i="3"/>
  <c r="I38" i="3"/>
  <c r="H38" i="3"/>
  <c r="G38" i="3"/>
  <c r="F38" i="3"/>
  <c r="E38" i="3"/>
  <c r="D38" i="3"/>
  <c r="C38" i="3"/>
  <c r="K37" i="3"/>
  <c r="J37" i="3"/>
  <c r="I37" i="3"/>
  <c r="H37" i="3"/>
  <c r="G37" i="3"/>
  <c r="F37" i="3"/>
  <c r="E37" i="3"/>
  <c r="D37" i="3"/>
  <c r="C37" i="3"/>
  <c r="K36" i="3"/>
  <c r="J36" i="3"/>
  <c r="I36" i="3"/>
  <c r="H36" i="3"/>
  <c r="G36" i="3"/>
  <c r="F36" i="3"/>
  <c r="E36" i="3"/>
  <c r="D36" i="3"/>
  <c r="C36" i="3"/>
  <c r="K35" i="3"/>
  <c r="J35" i="3"/>
  <c r="I35" i="3"/>
  <c r="H35" i="3"/>
  <c r="G35" i="3"/>
  <c r="F35" i="3"/>
  <c r="E35" i="3"/>
  <c r="D35" i="3"/>
  <c r="C35" i="3"/>
  <c r="K34" i="3"/>
  <c r="J34" i="3"/>
  <c r="I34" i="3"/>
  <c r="H34" i="3"/>
  <c r="G34" i="3"/>
  <c r="F34" i="3"/>
  <c r="E34" i="3"/>
  <c r="D34" i="3"/>
  <c r="C34" i="3"/>
  <c r="K33" i="3"/>
  <c r="J33" i="3"/>
  <c r="I33" i="3"/>
  <c r="H33" i="3"/>
  <c r="G33" i="3"/>
  <c r="F33" i="3"/>
  <c r="E33" i="3"/>
  <c r="D33" i="3"/>
  <c r="C33" i="3"/>
  <c r="K32" i="3"/>
  <c r="J32" i="3"/>
  <c r="I32" i="3"/>
  <c r="H32" i="3"/>
  <c r="G32" i="3"/>
  <c r="F32" i="3"/>
  <c r="E32" i="3"/>
  <c r="D32" i="3"/>
  <c r="C32" i="3"/>
  <c r="K31" i="3"/>
  <c r="J31" i="3"/>
  <c r="I31" i="3"/>
  <c r="H31" i="3"/>
  <c r="G31" i="3"/>
  <c r="F31" i="3"/>
  <c r="E31" i="3"/>
  <c r="D31" i="3"/>
  <c r="C31" i="3"/>
  <c r="K30" i="3"/>
  <c r="J30" i="3"/>
  <c r="I30" i="3"/>
  <c r="H30" i="3"/>
  <c r="G30" i="3"/>
  <c r="F30" i="3"/>
  <c r="E30" i="3"/>
  <c r="D30" i="3"/>
  <c r="C30" i="3"/>
  <c r="L23" i="3"/>
  <c r="K23" i="3"/>
  <c r="J23" i="3"/>
  <c r="I23" i="3"/>
  <c r="H23" i="3"/>
  <c r="G23" i="3"/>
  <c r="F23" i="3"/>
  <c r="E23" i="3"/>
  <c r="D23" i="3"/>
  <c r="C23" i="3"/>
  <c r="L22" i="3"/>
  <c r="L21" i="3"/>
  <c r="L20" i="3"/>
  <c r="L19" i="3"/>
  <c r="L18" i="3"/>
  <c r="L17" i="3"/>
  <c r="L16" i="3"/>
  <c r="L15" i="3"/>
  <c r="L14" i="3"/>
  <c r="L13" i="3"/>
  <c r="L12" i="3"/>
  <c r="L11" i="3"/>
  <c r="L10" i="3"/>
  <c r="L9" i="3"/>
  <c r="L8" i="3"/>
  <c r="L7" i="3"/>
  <c r="L6" i="3"/>
  <c r="K88" i="2"/>
  <c r="J88" i="2"/>
  <c r="I88" i="2"/>
  <c r="H88" i="2"/>
  <c r="G88" i="2"/>
  <c r="F88" i="2"/>
  <c r="E88" i="2"/>
  <c r="D88" i="2"/>
  <c r="C88" i="2"/>
  <c r="K87" i="2"/>
  <c r="J87" i="2"/>
  <c r="I87" i="2"/>
  <c r="H87" i="2"/>
  <c r="G87" i="2"/>
  <c r="F87" i="2"/>
  <c r="E87" i="2"/>
  <c r="D87" i="2"/>
  <c r="C87" i="2"/>
  <c r="K86" i="2"/>
  <c r="J86" i="2"/>
  <c r="I86" i="2"/>
  <c r="H86" i="2"/>
  <c r="G86" i="2"/>
  <c r="F86" i="2"/>
  <c r="E86" i="2"/>
  <c r="D86" i="2"/>
  <c r="C86" i="2"/>
  <c r="K85" i="2"/>
  <c r="J85" i="2"/>
  <c r="I85" i="2"/>
  <c r="H85" i="2"/>
  <c r="G85" i="2"/>
  <c r="F85" i="2"/>
  <c r="E85" i="2"/>
  <c r="D85" i="2"/>
  <c r="C85" i="2"/>
  <c r="K84" i="2"/>
  <c r="J84" i="2"/>
  <c r="I84" i="2"/>
  <c r="H84" i="2"/>
  <c r="G84" i="2"/>
  <c r="F84" i="2"/>
  <c r="E84" i="2"/>
  <c r="D84" i="2"/>
  <c r="C84" i="2"/>
  <c r="K83" i="2"/>
  <c r="J83" i="2"/>
  <c r="I83" i="2"/>
  <c r="H83" i="2"/>
  <c r="G83" i="2"/>
  <c r="F83" i="2"/>
  <c r="E83" i="2"/>
  <c r="D83" i="2"/>
  <c r="C83" i="2"/>
  <c r="K82" i="2"/>
  <c r="J82" i="2"/>
  <c r="I82" i="2"/>
  <c r="H82" i="2"/>
  <c r="G82" i="2"/>
  <c r="F82" i="2"/>
  <c r="E82" i="2"/>
  <c r="D82" i="2"/>
  <c r="C82" i="2"/>
  <c r="K81" i="2"/>
  <c r="J81" i="2"/>
  <c r="I81" i="2"/>
  <c r="H81" i="2"/>
  <c r="G81" i="2"/>
  <c r="F81" i="2"/>
  <c r="E81" i="2"/>
  <c r="D81" i="2"/>
  <c r="C81" i="2"/>
  <c r="K80" i="2"/>
  <c r="J80" i="2"/>
  <c r="I80" i="2"/>
  <c r="H80" i="2"/>
  <c r="G80" i="2"/>
  <c r="F80" i="2"/>
  <c r="E80" i="2"/>
  <c r="D80" i="2"/>
  <c r="C80" i="2"/>
  <c r="K79" i="2"/>
  <c r="J79" i="2"/>
  <c r="I79" i="2"/>
  <c r="H79" i="2"/>
  <c r="G79" i="2"/>
  <c r="F79" i="2"/>
  <c r="E79" i="2"/>
  <c r="D79" i="2"/>
  <c r="C79" i="2"/>
  <c r="K78" i="2"/>
  <c r="J78" i="2"/>
  <c r="I78" i="2"/>
  <c r="H78" i="2"/>
  <c r="G78" i="2"/>
  <c r="F78" i="2"/>
  <c r="E78" i="2"/>
  <c r="D78" i="2"/>
  <c r="C78" i="2"/>
  <c r="K77" i="2"/>
  <c r="J77" i="2"/>
  <c r="I77" i="2"/>
  <c r="H77" i="2"/>
  <c r="G77" i="2"/>
  <c r="F77" i="2"/>
  <c r="E77" i="2"/>
  <c r="D77" i="2"/>
  <c r="C77" i="2"/>
  <c r="K76" i="2"/>
  <c r="J76" i="2"/>
  <c r="I76" i="2"/>
  <c r="H76" i="2"/>
  <c r="G76" i="2"/>
  <c r="F76" i="2"/>
  <c r="E76" i="2"/>
  <c r="D76" i="2"/>
  <c r="C76" i="2"/>
  <c r="K75" i="2"/>
  <c r="J75" i="2"/>
  <c r="I75" i="2"/>
  <c r="H75" i="2"/>
  <c r="G75" i="2"/>
  <c r="F75" i="2"/>
  <c r="E75" i="2"/>
  <c r="D75" i="2"/>
  <c r="C75" i="2"/>
  <c r="K74" i="2"/>
  <c r="J74" i="2"/>
  <c r="I74" i="2"/>
  <c r="H74" i="2"/>
  <c r="G74" i="2"/>
  <c r="F74" i="2"/>
  <c r="E74" i="2"/>
  <c r="D74" i="2"/>
  <c r="C74" i="2"/>
  <c r="K73" i="2"/>
  <c r="J73" i="2"/>
  <c r="I73" i="2"/>
  <c r="H73" i="2"/>
  <c r="G73" i="2"/>
  <c r="F73" i="2"/>
  <c r="E73" i="2"/>
  <c r="D73" i="2"/>
  <c r="C73" i="2"/>
  <c r="K72" i="2"/>
  <c r="J72" i="2"/>
  <c r="I72" i="2"/>
  <c r="H72" i="2"/>
  <c r="G72" i="2"/>
  <c r="F72" i="2"/>
  <c r="E72" i="2"/>
  <c r="D72" i="2"/>
  <c r="C72" i="2"/>
  <c r="K71" i="2"/>
  <c r="J71" i="2"/>
  <c r="I71" i="2"/>
  <c r="H71" i="2"/>
  <c r="G71" i="2"/>
  <c r="F71" i="2"/>
  <c r="E71" i="2"/>
  <c r="D71" i="2"/>
  <c r="C71" i="2"/>
  <c r="K70" i="2"/>
  <c r="J70" i="2"/>
  <c r="I70" i="2"/>
  <c r="H70" i="2"/>
  <c r="G70" i="2"/>
  <c r="F70" i="2"/>
  <c r="E70" i="2"/>
  <c r="D70" i="2"/>
  <c r="C70" i="2"/>
  <c r="K69" i="2"/>
  <c r="J69" i="2"/>
  <c r="I69" i="2"/>
  <c r="H69" i="2"/>
  <c r="G69" i="2"/>
  <c r="F69" i="2"/>
  <c r="E69" i="2"/>
  <c r="D69" i="2"/>
  <c r="C69" i="2"/>
  <c r="K68" i="2"/>
  <c r="J68" i="2"/>
  <c r="I68" i="2"/>
  <c r="H68" i="2"/>
  <c r="G68" i="2"/>
  <c r="F68" i="2"/>
  <c r="E68" i="2"/>
  <c r="D68" i="2"/>
  <c r="C68" i="2"/>
  <c r="K67" i="2"/>
  <c r="J67" i="2"/>
  <c r="I67" i="2"/>
  <c r="H67" i="2"/>
  <c r="G67" i="2"/>
  <c r="F67" i="2"/>
  <c r="E67" i="2"/>
  <c r="D67" i="2"/>
  <c r="C67" i="2"/>
  <c r="K66" i="2"/>
  <c r="J66" i="2"/>
  <c r="I66" i="2"/>
  <c r="H66" i="2"/>
  <c r="G66" i="2"/>
  <c r="F66" i="2"/>
  <c r="E66" i="2"/>
  <c r="D66" i="2"/>
  <c r="C66" i="2"/>
  <c r="K65" i="2"/>
  <c r="J65" i="2"/>
  <c r="I65" i="2"/>
  <c r="H65" i="2"/>
  <c r="G65" i="2"/>
  <c r="F65" i="2"/>
  <c r="E65" i="2"/>
  <c r="D65" i="2"/>
  <c r="C65" i="2"/>
  <c r="K64" i="2"/>
  <c r="J64" i="2"/>
  <c r="I64" i="2"/>
  <c r="H64" i="2"/>
  <c r="G64" i="2"/>
  <c r="F64" i="2"/>
  <c r="E64" i="2"/>
  <c r="D64" i="2"/>
  <c r="C64" i="2"/>
  <c r="K63" i="2"/>
  <c r="J63" i="2"/>
  <c r="I63" i="2"/>
  <c r="H63" i="2"/>
  <c r="G63" i="2"/>
  <c r="F63" i="2"/>
  <c r="E63" i="2"/>
  <c r="D63" i="2"/>
  <c r="C63" i="2"/>
  <c r="K62" i="2"/>
  <c r="J62" i="2"/>
  <c r="I62" i="2"/>
  <c r="H62" i="2"/>
  <c r="G62" i="2"/>
  <c r="F62" i="2"/>
  <c r="E62" i="2"/>
  <c r="D62" i="2"/>
  <c r="C62" i="2"/>
  <c r="K61" i="2"/>
  <c r="J61" i="2"/>
  <c r="I61" i="2"/>
  <c r="H61" i="2"/>
  <c r="G61" i="2"/>
  <c r="F61" i="2"/>
  <c r="E61" i="2"/>
  <c r="D61" i="2"/>
  <c r="C61" i="2"/>
  <c r="K60" i="2"/>
  <c r="J60" i="2"/>
  <c r="I60" i="2"/>
  <c r="H60" i="2"/>
  <c r="G60" i="2"/>
  <c r="F60" i="2"/>
  <c r="E60" i="2"/>
  <c r="D60" i="2"/>
  <c r="C60" i="2"/>
  <c r="K59" i="2"/>
  <c r="J59" i="2"/>
  <c r="I59" i="2"/>
  <c r="H59" i="2"/>
  <c r="G59" i="2"/>
  <c r="F59" i="2"/>
  <c r="E59" i="2"/>
  <c r="D59" i="2"/>
  <c r="C59" i="2"/>
  <c r="K58" i="2"/>
  <c r="J58" i="2"/>
  <c r="I58" i="2"/>
  <c r="H58" i="2"/>
  <c r="G58" i="2"/>
  <c r="F58" i="2"/>
  <c r="E58" i="2"/>
  <c r="D58" i="2"/>
  <c r="C58" i="2"/>
  <c r="K57" i="2"/>
  <c r="J57" i="2"/>
  <c r="I57" i="2"/>
  <c r="H57" i="2"/>
  <c r="G57" i="2"/>
  <c r="F57" i="2"/>
  <c r="E57" i="2"/>
  <c r="D57" i="2"/>
  <c r="C57" i="2"/>
  <c r="K56" i="2"/>
  <c r="J56" i="2"/>
  <c r="I56" i="2"/>
  <c r="H56" i="2"/>
  <c r="G56" i="2"/>
  <c r="F56" i="2"/>
  <c r="E56" i="2"/>
  <c r="D56" i="2"/>
  <c r="C56" i="2"/>
  <c r="K55" i="2"/>
  <c r="J55" i="2"/>
  <c r="I55" i="2"/>
  <c r="H55" i="2"/>
  <c r="G55" i="2"/>
  <c r="F55" i="2"/>
  <c r="E55" i="2"/>
  <c r="D55" i="2"/>
  <c r="C55" i="2"/>
  <c r="K54" i="2"/>
  <c r="J54" i="2"/>
  <c r="I54" i="2"/>
  <c r="H54" i="2"/>
  <c r="G54" i="2"/>
  <c r="F54" i="2"/>
  <c r="E54" i="2"/>
  <c r="D54" i="2"/>
  <c r="C54" i="2"/>
  <c r="K53" i="2"/>
  <c r="J53" i="2"/>
  <c r="I53" i="2"/>
  <c r="H53" i="2"/>
  <c r="G53" i="2"/>
  <c r="F53" i="2"/>
  <c r="E53" i="2"/>
  <c r="D53" i="2"/>
  <c r="C53" i="2"/>
  <c r="K52" i="2"/>
  <c r="J52" i="2"/>
  <c r="I52" i="2"/>
  <c r="H52" i="2"/>
  <c r="G52" i="2"/>
  <c r="F52" i="2"/>
  <c r="E52" i="2"/>
  <c r="D52" i="2"/>
  <c r="C52" i="2"/>
  <c r="K51" i="2"/>
  <c r="J51" i="2"/>
  <c r="I51" i="2"/>
  <c r="H51" i="2"/>
  <c r="G51" i="2"/>
  <c r="F51" i="2"/>
  <c r="E51" i="2"/>
  <c r="D51" i="2"/>
  <c r="C51" i="2"/>
  <c r="L44" i="2"/>
  <c r="K44" i="2"/>
  <c r="J44" i="2"/>
  <c r="I44" i="2"/>
  <c r="H44" i="2"/>
  <c r="G44" i="2"/>
  <c r="F44" i="2"/>
  <c r="E44" i="2"/>
  <c r="D44" i="2"/>
  <c r="C44" i="2"/>
  <c r="L43" i="2"/>
  <c r="L42" i="2"/>
  <c r="L41" i="2"/>
  <c r="L40" i="2"/>
  <c r="L39" i="2"/>
  <c r="L38" i="2"/>
  <c r="L37" i="2"/>
  <c r="L36" i="2"/>
  <c r="L35" i="2"/>
  <c r="L34" i="2"/>
  <c r="L33" i="2"/>
  <c r="L32" i="2"/>
  <c r="L31" i="2"/>
  <c r="L30" i="2"/>
  <c r="L29" i="2"/>
  <c r="L28" i="2"/>
  <c r="L27" i="2"/>
  <c r="L26" i="2"/>
  <c r="L25" i="2"/>
  <c r="L24" i="2"/>
  <c r="L23" i="2"/>
  <c r="L22" i="2"/>
  <c r="L21" i="2"/>
  <c r="L20" i="2"/>
  <c r="L19" i="2"/>
  <c r="L18" i="2"/>
  <c r="L17" i="2"/>
  <c r="L16" i="2"/>
  <c r="L15" i="2"/>
  <c r="L14" i="2"/>
  <c r="L13" i="2"/>
  <c r="L12" i="2"/>
  <c r="L11" i="2"/>
  <c r="L10" i="2"/>
  <c r="L9" i="2"/>
  <c r="L8" i="2"/>
  <c r="L7" i="2"/>
  <c r="L6" i="2"/>
</calcChain>
</file>

<file path=xl/sharedStrings.xml><?xml version="1.0" encoding="utf-8"?>
<sst xmlns="http://schemas.openxmlformats.org/spreadsheetml/2006/main" count="737" uniqueCount="108">
  <si>
    <t xml:space="preserve"> 1 Wódki czyste</t>
  </si>
  <si>
    <t>baza Baza</t>
  </si>
  <si>
    <t>3 Żubrówka Biała</t>
  </si>
  <si>
    <t>7 Wyborowa</t>
  </si>
  <si>
    <t>8 Stock Prestige</t>
  </si>
  <si>
    <t>11 Pan Tadeusz</t>
  </si>
  <si>
    <t>13 Biały Bocian</t>
  </si>
  <si>
    <t>14 Absolut</t>
  </si>
  <si>
    <t>15 Finlandia</t>
  </si>
  <si>
    <t>17 Ostoya</t>
  </si>
  <si>
    <t>18 Stumbras</t>
  </si>
  <si>
    <t>Column N %</t>
  </si>
  <si>
    <t>$P3aggr P3aggr</t>
  </si>
  <si>
    <t>P3podkl_i1 P3. Co szczególnie podoba się tym osobom w danej marce, za co szczególnie lubią tę markę? - Jest elegancka</t>
  </si>
  <si>
    <t>P3podkl_i2 P3. Co szczególnie podoba się tym osobom w danej marce, za co szczególnie lubią tę markę? - Kojarzy się z wakacjami</t>
  </si>
  <si>
    <t>P3podkl_i3 P3. Co szczególnie podoba się tym osobom w danej marce, za co szczególnie lubią tę markę? - Jest autentyczna</t>
  </si>
  <si>
    <t>P3podkl_i4 P3. Co szczególnie podoba się tym osobom w danej marce, za co szczególnie lubią tę markę? - Jest odpowiednia, dobra na prezent</t>
  </si>
  <si>
    <t>P3podkl_i5 P3. Co szczególnie podoba się tym osobom w danej marce, za co szczególnie lubią tę markę? - Jest prestiżowa / luksusowa</t>
  </si>
  <si>
    <t>P3podkl_i6 P3. Co szczególnie podoba się tym osobom w danej marce, za co szczególnie lubią tę markę? - Jest dostępna w barach/ klubach/ restauracjach</t>
  </si>
  <si>
    <t>P3podkl_i7 P3. Co szczególnie podoba się tym osobom w danej marce, za co szczególnie lubią tę markę? - Jest marką z tradycją</t>
  </si>
  <si>
    <t>P3podkl_i8 P3. Co szczególnie podoba się tym osobom w danej marce, za co szczególnie lubią tę markę? - Pochodzenie marki, kraj, z którego pochodzi</t>
  </si>
  <si>
    <t>P3podkl_i9 P3. Co szczególnie podoba się tym osobom w danej marce, za co szczególnie lubią tę markę? - Ma wysoką jakość</t>
  </si>
  <si>
    <t>P3podkl_i10 P3. Co szczególnie podoba się tym osobom w danej marce, za co szczególnie lubią tę markę? - Ma dobry smak</t>
  </si>
  <si>
    <t>P3podkl_i11 P3. Co szczególnie podoba się tym osobom w danej marce, za co szczególnie lubią tę markę? - Jest międzynarodowa, znana w świecie</t>
  </si>
  <si>
    <t>P3podkl_i12 P3. Co szczególnie podoba się tym osobom w danej marce, za co szczególnie lubią tę markę? - Przemawia do wszystkich</t>
  </si>
  <si>
    <t>P3podkl_i13 P3. Co szczególnie podoba się tym osobom w danej marce, za co szczególnie lubią tę markę? - Ma do siebie dystans</t>
  </si>
  <si>
    <t>P3podkl_i14 P3. Co szczególnie podoba się tym osobom w danej marce, za co szczególnie lubią tę markę? - Jest bezpretensjonalna</t>
  </si>
  <si>
    <t>P3podkl_i15 P3. Co szczególnie podoba się tym osobom w danej marce, za co szczególnie lubią tę markę? - Jest dowcipna, ma poczucie humoru</t>
  </si>
  <si>
    <t>P3podkl_i16 P3. Co szczególnie podoba się tym osobom w danej marce, za co szczególnie lubią tę markę? - Jest dla znawców, koneserów</t>
  </si>
  <si>
    <t>P3podkl_i18 P3. Co szczególnie podoba się tym osobom w danej marce, za co szczególnie lubią tę markę? - Łatwo się ją pije</t>
  </si>
  <si>
    <t>P3podkl_i19 P3. Co szczególnie podoba się tym osobom w danej marce, za co szczególnie lubią tę markę? - Nie powoduje kaca</t>
  </si>
  <si>
    <t>P3podkl_i20 P3. Co szczególnie podoba się tym osobom w danej marce, za co szczególnie lubią tę markę? - Wygodnie się ją nalewa do kieliszków, drinków</t>
  </si>
  <si>
    <t>$P4aggr P4aggr</t>
  </si>
  <si>
    <t>P4podkl_i1 P4. Jak ci ludzie opisaliby wizerunek danej marki? - Nowoczesna</t>
  </si>
  <si>
    <t>P4podkl_i2 P4. Jak ci ludzie opisaliby wizerunek danej marki? - Oryginalna, inna od pozostałych</t>
  </si>
  <si>
    <t>P4podkl_i3 P4. Jak ci ludzie opisaliby wizerunek danej marki? - Z wyższej półki</t>
  </si>
  <si>
    <t>P4podkl_i4 P4. Jak ci ludzie opisaliby wizerunek danej marki? - Wyrafinowana</t>
  </si>
  <si>
    <t>P4podkl_i5 P4. Jak ci ludzie opisaliby wizerunek danej marki? - Jakość uzasadnia jej cenę</t>
  </si>
  <si>
    <t>P4podkl_i6 P4. Jak ci ludzie opisaliby wizerunek danej marki? - Jest symbolem sukcesu</t>
  </si>
  <si>
    <t>P4podkl_i7 P4. Jak ci ludzie opisaliby wizerunek danej marki? - Inspirująca</t>
  </si>
  <si>
    <t>P4podkl_i8 P4. Jak ci ludzie opisaliby wizerunek danej marki? - Zachęca żeby wyrażać siebie</t>
  </si>
  <si>
    <t>P4podkl_i9 P4. Jak ci ludzie opisaliby wizerunek danej marki? - Wyniosła, zdystansowana</t>
  </si>
  <si>
    <t>P4podkl_i10 P4. Jak ci ludzie opisaliby wizerunek danej marki? - Popularna</t>
  </si>
  <si>
    <t>P4podkl_i11 P4. Jak ci ludzie opisaliby wizerunek danej marki? - Dla młodszych</t>
  </si>
  <si>
    <t>P4podkl_i12 P4. Jak ci ludzie opisaliby wizerunek danej marki? - Dla starszych</t>
  </si>
  <si>
    <t>P4podkl_i13 P4. Jak ci ludzie opisaliby wizerunek danej marki? - Odpowiednia na każdą okazję</t>
  </si>
  <si>
    <t>P4podkl_i14 P4. Jak ci ludzie opisaliby wizerunek danej marki? - Przyjazna</t>
  </si>
  <si>
    <t>P4podkl_i15 P4. Jak ci ludzie opisaliby wizerunek danej marki? - Modna, na czasie</t>
  </si>
  <si>
    <t>P4podkl_i16 P4. Jak ci ludzie opisaliby wizerunek danej marki? - Kojarząca się z zabawą</t>
  </si>
  <si>
    <t>P4podkl_i17 P4. Jak ci ludzie opisaliby wizerunek danej marki? - Ma atrakcyjne opakowanie</t>
  </si>
  <si>
    <t>P4podkl_i18 P4. Jak ci ludzie opisaliby wizerunek danej marki? - Kreatywna</t>
  </si>
  <si>
    <t>P4podkl_i19 P4. Jak ci ludzie opisaliby wizerunek danej marki? - Kraftowa</t>
  </si>
  <si>
    <t>$p2aggr p2aggr</t>
  </si>
  <si>
    <t>P2podkl_i1 P2. Okoliczności picia danej marki - gdy uczestniczą w oficjalnej uroczystości (np. spotkanie rodzinne, ślub)</t>
  </si>
  <si>
    <t>P2podkl_i2 P2. Okoliczności picia danej marki - gdy uczestniczą w nieoficjalnej uroczystości (np. spotkanie z okazji urodzin/ imienin/ zdanego egzaminu/ nowej pracy)</t>
  </si>
  <si>
    <t>P2podkl_i3 P2. Okoliczności picia danej marki - gdy są na imprezie</t>
  </si>
  <si>
    <t>P2podkl_i4 P2. Okoliczności picia danej marki - podczas zwykłego wieczornego wyjścia na miasto</t>
  </si>
  <si>
    <t>P2podkl_i5 P2. Okoliczności picia danej marki - gdy spotykają się ze znajomymi</t>
  </si>
  <si>
    <t>P2podkl_i6 P2. Okoliczności picia danej marki - gdy spotkają się z nowymi ludźmi</t>
  </si>
  <si>
    <t>P2podkl_i7 P2. Okoliczności picia danej marki - gdy spotykają się po pracy</t>
  </si>
  <si>
    <t>P2podkl_i8 P2. Okoliczności picia danej marki - gdy słuchają muzyki</t>
  </si>
  <si>
    <t>P2podkl_i9 P2. Okoliczności picia danej marki - gdy grają w gry (np. karty, planszówki, rzutki, kości, kręgle, gry alkoholowe)</t>
  </si>
  <si>
    <t>P2podkl_i10 P2. Okoliczności picia danej marki - aby pokazać swoje znawstwo, smak i gust</t>
  </si>
  <si>
    <t>P2podkl_i11 P2. Okoliczności picia danej marki - aby cieszyć się wyjątkową chwilą</t>
  </si>
  <si>
    <t>P2podkl_i12 P2. Okoliczności picia danej marki - aby dobrze się bawić, nie tracąc kontroli</t>
  </si>
  <si>
    <t>P2podkl_i13 P2. Okoliczności picia danej marki - aby zrelaksować się, odpocząć i odprężyć</t>
  </si>
  <si>
    <t>P2podkl_i14 P2. Okoliczności picia danej marki - aby wyluzować się, dobrze się bawić bez większych zahamowań</t>
  </si>
  <si>
    <t>P2podkl_i15 P2. Okoliczności picia danej marki - aby pełniej cieszyć się życiem</t>
  </si>
  <si>
    <t>P2podkl_i16 P2. Okoliczności picia danej marki - aby wypić coś, co im naprawdę smakuje</t>
  </si>
  <si>
    <t>P2podkl_i17 P2. Okoliczności picia danej marki - aby uczcić coś/ świętować specjalną okazję</t>
  </si>
  <si>
    <t>$P5aggr P5aggr</t>
  </si>
  <si>
    <t>P5podkl_i1 P5. A fakt, że ci ludzie piją dana markę, co mówi o nich i o tym, jakimi są ludźmi? - Aktywni, wysportowani</t>
  </si>
  <si>
    <t>P5podkl_i2 P5. A fakt, że ci ludzie piją dana markę, co mówi o nich i o tym, jakimi są ludźmi? - Odważni, żądni przygód</t>
  </si>
  <si>
    <t>P5podkl_i3 P5. A fakt, że ci ludzie piją dana markę, co mówi o nich i o tym, jakimi są ludźmi? - Żyjący w pośpiechu, nie mając czasu do stracenia</t>
  </si>
  <si>
    <t>P5podkl_i4 P5. A fakt, że ci ludzie piją dana markę, co mówi o nich i o tym, jakimi są ludźmi? - Zdeterminowani, stanowczy</t>
  </si>
  <si>
    <t>P5podkl_i5 P5. A fakt, że ci ludzie piją dana markę, co mówi o nich i o tym, jakimi są ludźmi? - Wyrafinowani, szykowni</t>
  </si>
  <si>
    <t>P5podkl_i6 P5. A fakt, że ci ludzie piją dana markę, co mówi o nich i o tym, jakimi są ludźmi? - Wymagający, trudni do zadowolenia</t>
  </si>
  <si>
    <t>P5podkl_i7 P5. A fakt, że ci ludzie piją dana markę, co mówi o nich i o tym, jakimi są ludźmi? - Rozsądni, rozważni</t>
  </si>
  <si>
    <t>P5podkl_i8 P5. A fakt, że ci ludzie piją dana markę, co mówi o nich i o tym, jakimi są ludźmi? - Zorganizowani, skuteczni</t>
  </si>
  <si>
    <t>P5podkl_i9 P5. A fakt, że ci ludzie piją dana markę, co mówi o nich i o tym, jakimi są ludźmi? - Pragmatyczni, racjonalni</t>
  </si>
  <si>
    <t>P5podkl_i10 P5. A fakt, że ci ludzie piją dana markę, co mówi o nich i o tym, jakimi są ludźmi? - Niezawodni, godni zaufania</t>
  </si>
  <si>
    <t>P5podkl_i11 P5. A fakt, że ci ludzie piją dana markę, co mówi o nich i o tym, jakimi są ludźmi? - Życzliwi, opiekuńczy</t>
  </si>
  <si>
    <t>P5podkl_i12 P5. A fakt, że ci ludzie piją dana markę, co mówi o nich i o tym, jakimi są ludźmi? - Delikatni, wrażliwi</t>
  </si>
  <si>
    <t>P5podkl_i13 P5. A fakt, że ci ludzie piją dana markę, co mówi o nich i o tym, jakimi są ludźmi? - Fajni, zrelaksowani</t>
  </si>
  <si>
    <t>P5podkl_i14 P5. A fakt, że ci ludzie piją dana markę, co mówi o nich i o tym, jakimi są ludźmi? - Hojni, lubiący się dzielić</t>
  </si>
  <si>
    <t>P5podkl_i15 P5. A fakt, że ci ludzie piją dana markę, co mówi o nich i o tym, jakimi są ludźmi? - Przyjaźni, towarzyscy</t>
  </si>
  <si>
    <t>P5podkl_i16 P5. A fakt, że ci ludzie piją dana markę, co mówi o nich i o tym, jakimi są ludźmi? - Zabawni, lubiący zabawę</t>
  </si>
  <si>
    <t>P5podkl_i17 P5. A fakt, że ci ludzie piją dana markę, co mówi o nich i o tym, jakimi są ludźmi? - Pełni życia, otwarci</t>
  </si>
  <si>
    <t>P5podkl_i18 P5. A fakt, że ci ludzie piją dana markę, co mówi o nich i o tym, jakimi są ludźmi? - Optymistyczni, pozytywni</t>
  </si>
  <si>
    <t>$P6aggr P6aggr</t>
  </si>
  <si>
    <t>P6podkl_i1 P6. Jak czują się te osoby, kiedy piją daną markę? - Pobudzone, entuzjastyczne</t>
  </si>
  <si>
    <t>P6podkl_i2 P6. Jak czują się te osoby, kiedy piją daną markę? - Pełne życia, energiczne i rześkie</t>
  </si>
  <si>
    <t>P6podkl_i3 P6. Jak czują się te osoby, kiedy piją daną markę? - Odmienne, zbuntowane</t>
  </si>
  <si>
    <t>P6podkl_i4 P6. Jak czują się te osoby, kiedy piją daną markę? - Pewne siebie i wiary we własne siły</t>
  </si>
  <si>
    <t>P6podkl_i5 P6. Jak czują się te osoby, kiedy piją daną markę? - Eleganckie, wyrafinowane</t>
  </si>
  <si>
    <t>P6podkl_i6 P6. Jak czują się te osoby, kiedy piją daną markę? - Uprzywilejowane, cieszące się tą chwilą przyjemności</t>
  </si>
  <si>
    <t>P6podkl_i7 P6. Jak czują się te osoby, kiedy piją daną markę? - Sprawcze, mające kontrolę na sytuacją</t>
  </si>
  <si>
    <t>P6podkl_i8 P6. Jak czują się te osoby, kiedy piją daną markę? - Ekspertami, jak ludzie, którzy znają się na rzeczy</t>
  </si>
  <si>
    <t>P6podkl_i9 P6. Jak czują się te osoby, kiedy piją daną markę? - Efektywne, gotowy do pracy</t>
  </si>
  <si>
    <t>P6podkl_i10 P6. Jak czują się te osoby, kiedy piją daną markę? - Komfortowo, bezpiecznie</t>
  </si>
  <si>
    <t>P6podkl_i11 P6. Jak czują się te osoby, kiedy piją daną markę? - Spokojne, wyciszone</t>
  </si>
  <si>
    <t>P6podkl_i12 P6. Jak czują się te osoby, kiedy piją daną markę? - Radosne, wesołe</t>
  </si>
  <si>
    <t>P6podkl_i13 P6. Jak czują się te osoby, kiedy piją daną markę? - W zgodzie z innymi, czują przynależność do grupy</t>
  </si>
  <si>
    <t>P6podkl_i14 P6. Jak czują się te osoby, kiedy piją daną markę? - Zadowolone, szczęśliwe, że mogą dzielić się chwilą przyjemności</t>
  </si>
  <si>
    <t>P6podkl_i15 P6. Jak czują się te osoby, kiedy piją daną markę? - Zrelaksowane</t>
  </si>
  <si>
    <t>P6podkl_i16 P6. Jak czują się te osoby, kiedy piją daną markę? - Spełnione, szczęśliwe</t>
  </si>
  <si>
    <t>P6podkl_i17 P6. Jak czują się te osoby, kiedy piją daną markę? - Beztroskie, odprężone</t>
  </si>
  <si>
    <t>P6podkl_i18 P6. Jak czują się te osoby, kiedy piją daną markę? - Wolne, nieskrępowane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</si>
</sst>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%"/>
  </numFmts>
  <fonts count="3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</borders>
  <cellStyleXfs count="3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3">
    <xf numFmtId="0" fontId="0" fillId="0" borderId="0" xfId="0"/>
    <xf numFmtId="0" fontId="2" fillId="0" borderId="1" xfId="1" applyFont="1" applyBorder="1" applyAlignment="1">
      <alignment horizontal="left" wrapText="1"/>
    </xf>
    <xf numFmtId="0" fontId="2" fillId="0" borderId="2" xfId="2" applyFont="1" applyBorder="1" applyAlignment="1">
      <alignment horizontal="left" wrapText="1"/>
    </xf>
    <xf numFmtId="0" fontId="2" fillId="0" borderId="3" xfId="3" applyFont="1" applyBorder="1" applyAlignment="1">
      <alignment horizontal="center" wrapText="1"/>
    </xf>
    <xf numFmtId="0" fontId="2" fillId="0" borderId="4" xfId="4" applyFont="1" applyBorder="1" applyAlignment="1">
      <alignment horizontal="center" wrapText="1"/>
    </xf>
    <xf numFmtId="0" fontId="2" fillId="0" borderId="5" xfId="5" applyFont="1" applyBorder="1" applyAlignment="1">
      <alignment horizontal="center" wrapText="1"/>
    </xf>
    <xf numFmtId="0" fontId="2" fillId="0" borderId="6" xfId="6" applyFont="1" applyBorder="1" applyAlignment="1">
      <alignment horizontal="left" wrapText="1"/>
    </xf>
    <xf numFmtId="0" fontId="2" fillId="0" borderId="7" xfId="7" applyFont="1" applyBorder="1" applyAlignment="1">
      <alignment horizontal="left" wrapText="1"/>
    </xf>
    <xf numFmtId="0" fontId="2" fillId="0" borderId="8" xfId="8" applyFont="1" applyBorder="1" applyAlignment="1">
      <alignment horizontal="center" wrapText="1"/>
    </xf>
    <xf numFmtId="0" fontId="2" fillId="0" borderId="9" xfId="9" applyFont="1" applyBorder="1" applyAlignment="1">
      <alignment horizontal="center" wrapText="1"/>
    </xf>
    <xf numFmtId="0" fontId="2" fillId="0" borderId="10" xfId="10" applyFont="1" applyBorder="1" applyAlignment="1">
      <alignment horizontal="center" wrapText="1"/>
    </xf>
    <xf numFmtId="0" fontId="2" fillId="0" borderId="11" xfId="11" applyFont="1" applyBorder="1" applyAlignment="1">
      <alignment horizontal="left" wrapText="1"/>
    </xf>
    <xf numFmtId="0" fontId="2" fillId="0" borderId="12" xfId="12" applyFont="1" applyBorder="1" applyAlignment="1">
      <alignment horizontal="left" wrapText="1"/>
    </xf>
    <xf numFmtId="0" fontId="2" fillId="0" borderId="13" xfId="13" applyFont="1" applyBorder="1" applyAlignment="1">
      <alignment horizontal="center" wrapText="1"/>
    </xf>
    <xf numFmtId="0" fontId="2" fillId="0" borderId="14" xfId="14" applyFont="1" applyBorder="1" applyAlignment="1">
      <alignment horizontal="center" wrapText="1"/>
    </xf>
    <xf numFmtId="0" fontId="2" fillId="0" borderId="15" xfId="15" applyFont="1" applyBorder="1" applyAlignment="1">
      <alignment horizontal="center" wrapText="1"/>
    </xf>
    <xf numFmtId="0" fontId="2" fillId="0" borderId="1" xfId="16" applyFont="1" applyBorder="1" applyAlignment="1">
      <alignment horizontal="left" vertical="top" wrapText="1"/>
    </xf>
    <xf numFmtId="0" fontId="2" fillId="0" borderId="2" xfId="17" applyFont="1" applyBorder="1" applyAlignment="1">
      <alignment horizontal="left" vertical="top" wrapText="1"/>
    </xf>
    <xf numFmtId="164" fontId="2" fillId="0" borderId="16" xfId="18" applyNumberFormat="1" applyFont="1" applyBorder="1" applyAlignment="1">
      <alignment horizontal="right" vertical="center"/>
    </xf>
    <xf numFmtId="164" fontId="2" fillId="0" borderId="17" xfId="19" applyNumberFormat="1" applyFont="1" applyBorder="1" applyAlignment="1">
      <alignment horizontal="right" vertical="center"/>
    </xf>
    <xf numFmtId="164" fontId="2" fillId="0" borderId="18" xfId="20" applyNumberFormat="1" applyFont="1" applyBorder="1" applyAlignment="1">
      <alignment horizontal="right" vertical="center"/>
    </xf>
    <xf numFmtId="0" fontId="2" fillId="0" borderId="6" xfId="21" applyFont="1" applyBorder="1" applyAlignment="1">
      <alignment horizontal="left" vertical="top" wrapText="1"/>
    </xf>
    <xf numFmtId="0" fontId="2" fillId="0" borderId="7" xfId="22" applyFont="1" applyBorder="1" applyAlignment="1">
      <alignment horizontal="left" vertical="top" wrapText="1"/>
    </xf>
    <xf numFmtId="164" fontId="2" fillId="0" borderId="19" xfId="23" applyNumberFormat="1" applyFont="1" applyBorder="1" applyAlignment="1">
      <alignment horizontal="right" vertical="center"/>
    </xf>
    <xf numFmtId="164" fontId="2" fillId="0" borderId="20" xfId="24" applyNumberFormat="1" applyFont="1" applyBorder="1" applyAlignment="1">
      <alignment horizontal="right" vertical="center"/>
    </xf>
    <xf numFmtId="164" fontId="2" fillId="0" borderId="21" xfId="25" applyNumberFormat="1" applyFont="1" applyBorder="1" applyAlignment="1">
      <alignment horizontal="right" vertical="center"/>
    </xf>
    <xf numFmtId="0" fontId="2" fillId="0" borderId="11" xfId="26" applyFont="1" applyBorder="1" applyAlignment="1">
      <alignment horizontal="left" vertical="top" wrapText="1"/>
    </xf>
    <xf numFmtId="0" fontId="2" fillId="0" borderId="12" xfId="27" applyFont="1" applyBorder="1" applyAlignment="1">
      <alignment horizontal="left" vertical="top" wrapText="1"/>
    </xf>
    <xf numFmtId="164" fontId="2" fillId="0" borderId="22" xfId="28" applyNumberFormat="1" applyFont="1" applyBorder="1" applyAlignment="1">
      <alignment horizontal="right" vertical="center"/>
    </xf>
    <xf numFmtId="164" fontId="2" fillId="0" borderId="23" xfId="29" applyNumberFormat="1" applyFont="1" applyBorder="1" applyAlignment="1">
      <alignment horizontal="right" vertical="center"/>
    </xf>
    <xf numFmtId="164" fontId="2" fillId="0" borderId="24" xfId="30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</cellXfs>
  <cellStyles count="31">
    <cellStyle name="Normalny" xfId="0" builtinId="0"/>
    <cellStyle name="style1723500734462" xfId="16" xr:uid="{0F383EB9-8184-4892-B270-EACB02FB36AC}"/>
    <cellStyle name="style1723500734477" xfId="17" xr:uid="{B3C0DA8D-AA3D-4A74-BB1E-8790EA7459EC}"/>
    <cellStyle name="style1723500734488" xfId="21" xr:uid="{2753D642-E661-47B6-B0AC-3DA2FA57ED7D}"/>
    <cellStyle name="style1723500734497" xfId="22" xr:uid="{A9118618-EE4F-4864-B265-B9357D49093C}"/>
    <cellStyle name="style1723500734507" xfId="26" xr:uid="{E02DEF54-716F-4986-AF5E-5A42D9EE61E0}"/>
    <cellStyle name="style1723500734517" xfId="27" xr:uid="{7EB56373-DF6D-4538-9A58-7290CF8F9F9F}"/>
    <cellStyle name="style1723500734583" xfId="1" xr:uid="{B062F960-A47C-4B15-BC1D-186104C5C254}"/>
    <cellStyle name="style1723500734590" xfId="2" xr:uid="{5CD8D694-FF04-4F50-803B-7346EB58F1B5}"/>
    <cellStyle name="style1723500734599" xfId="6" xr:uid="{B11B440D-0E33-4EB7-8563-35CA6C215631}"/>
    <cellStyle name="style1723500734607" xfId="7" xr:uid="{7C34DC2F-FF13-4F76-B075-A0EA914A2C6F}"/>
    <cellStyle name="style1723500734617" xfId="11" xr:uid="{403173B1-24B5-41E4-9F8C-50981152AB56}"/>
    <cellStyle name="style1723500734624" xfId="12" xr:uid="{4DCD8FBB-E51C-4DB0-A3D2-569DA5D55B2B}"/>
    <cellStyle name="style1723500734634" xfId="3" xr:uid="{A8A726A7-1008-46A4-936E-EE8A3760DE7F}"/>
    <cellStyle name="style1723500734643" xfId="4" xr:uid="{9CEDF47C-98EB-48BD-804C-B16CD92363D0}"/>
    <cellStyle name="style1723500734654" xfId="5" xr:uid="{C9961B60-1FD5-4028-84A8-0763E5332079}"/>
    <cellStyle name="style1723500734665" xfId="8" xr:uid="{6A509FAB-6108-4C46-A253-8873D51F3BBE}"/>
    <cellStyle name="style1723500734673" xfId="9" xr:uid="{AC8F9942-1454-4B2B-9415-30E35DF51B7C}"/>
    <cellStyle name="style1723500734683" xfId="10" xr:uid="{698F081E-92A2-43E5-972C-0A177B341C45}"/>
    <cellStyle name="style1723500734693" xfId="13" xr:uid="{854C6A58-CFCF-44BB-A0B8-208181831636}"/>
    <cellStyle name="style1723500734703" xfId="14" xr:uid="{3D47D29E-72FA-4627-9E41-CCFA106F2307}"/>
    <cellStyle name="style1723500734714" xfId="15" xr:uid="{2B979080-7A60-4F6C-82AC-77DFD5AE1734}"/>
    <cellStyle name="style1723500734724" xfId="18" xr:uid="{4800BF26-FF6C-4B1C-94AE-2AA2F5C46705}"/>
    <cellStyle name="style1723500734734" xfId="19" xr:uid="{B20516D8-356B-4FC7-A668-8A775FDF39CB}"/>
    <cellStyle name="style1723500734743" xfId="20" xr:uid="{DCE8DEDA-385C-4631-BE84-D3146E83B101}"/>
    <cellStyle name="style1723500734755" xfId="23" xr:uid="{406DF112-DB3C-4FC7-A879-29F1063D58A6}"/>
    <cellStyle name="style1723500734764" xfId="24" xr:uid="{2793BF45-011C-441D-A7E6-11AFE3F9831D}"/>
    <cellStyle name="style1723500734774" xfId="25" xr:uid="{E51C491A-5B0E-48D8-B7BC-424004ACBB12}"/>
    <cellStyle name="style1723500734788" xfId="28" xr:uid="{48FD9A9F-702C-4D10-9C82-DEF419C0B9BA}"/>
    <cellStyle name="style1723500734798" xfId="29" xr:uid="{96CCAC87-4601-4B89-8F48-EC0E96638F1F}"/>
    <cellStyle name="style1723500734808" xfId="30" xr:uid="{A5B5D288-3777-45BA-9F65-B7C9304848A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C26F15-425E-430F-9C5A-C4779394C178}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A5621D-ED7C-46BB-B301-B6DDDEB4279E}">
  <dimension ref="A1:L89"/>
  <sheetViews>
    <sheetView workbookViewId="0">
      <selection activeCell="C51" sqref="C51:K88"/>
    </sheetView>
  </sheetViews>
  <sheetFormatPr defaultRowHeight="15" x14ac:dyDescent="0.25"/>
  <cols>
    <col min="2" max="2" width="80.7109375" customWidth="1"/>
  </cols>
  <sheetData>
    <row r="1" spans="1:12" x14ac:dyDescent="0.25">
      <c r="A1" t="s">
        <v>0</v>
      </c>
    </row>
    <row r="2" spans="1:12" ht="15.75" thickBot="1" x14ac:dyDescent="0.3"/>
    <row r="3" spans="1:12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4"/>
      <c r="K3" s="5"/>
    </row>
    <row r="4" spans="1:12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10" t="s">
        <v>10</v>
      </c>
    </row>
    <row r="5" spans="1:12" ht="25.5" thickBot="1" x14ac:dyDescent="0.3">
      <c r="A5" s="11"/>
      <c r="B5" s="12"/>
      <c r="C5" s="13" t="s">
        <v>11</v>
      </c>
      <c r="D5" s="14" t="s">
        <v>11</v>
      </c>
      <c r="E5" s="14" t="s">
        <v>11</v>
      </c>
      <c r="F5" s="14" t="s">
        <v>11</v>
      </c>
      <c r="G5" s="14" t="s">
        <v>11</v>
      </c>
      <c r="H5" s="14" t="s">
        <v>11</v>
      </c>
      <c r="I5" s="14" t="s">
        <v>11</v>
      </c>
      <c r="J5" s="14" t="s">
        <v>11</v>
      </c>
      <c r="K5" s="15" t="s">
        <v>11</v>
      </c>
    </row>
    <row r="6" spans="1:12" ht="24.75" thickTop="1" x14ac:dyDescent="0.25">
      <c r="A6" s="16" t="s">
        <v>12</v>
      </c>
      <c r="B6" s="17" t="s">
        <v>13</v>
      </c>
      <c r="C6" s="18">
        <v>0.12348668280871671</v>
      </c>
      <c r="D6" s="19">
        <v>0.16387959866220736</v>
      </c>
      <c r="E6" s="19">
        <v>0.23850574712643677</v>
      </c>
      <c r="F6" s="19">
        <v>0.25287356321839083</v>
      </c>
      <c r="G6" s="19">
        <v>0.27093596059113301</v>
      </c>
      <c r="H6" s="19">
        <v>0.24827586206896551</v>
      </c>
      <c r="I6" s="19">
        <v>0.27431421446384041</v>
      </c>
      <c r="J6" s="19">
        <v>0.4</v>
      </c>
      <c r="K6" s="20">
        <v>0.30158730158730157</v>
      </c>
      <c r="L6" s="31">
        <f>AVERAGE(C6:K6)</f>
        <v>0.25265099228077692</v>
      </c>
    </row>
    <row r="7" spans="1:12" ht="24" x14ac:dyDescent="0.25">
      <c r="A7" s="21"/>
      <c r="B7" s="22" t="s">
        <v>14</v>
      </c>
      <c r="C7" s="23">
        <v>0.15496368038740921</v>
      </c>
      <c r="D7" s="24">
        <v>0.12709030100334448</v>
      </c>
      <c r="E7" s="24">
        <v>0.10057471264367816</v>
      </c>
      <c r="F7" s="24">
        <v>9.7701149425287348E-2</v>
      </c>
      <c r="G7" s="24">
        <v>9.6059113300492605E-2</v>
      </c>
      <c r="H7" s="24">
        <v>0.11034482758620691</v>
      </c>
      <c r="I7" s="24">
        <v>8.9775561097256859E-2</v>
      </c>
      <c r="J7" s="24">
        <v>0.06</v>
      </c>
      <c r="K7" s="25">
        <v>7.1428571428571425E-2</v>
      </c>
      <c r="L7" s="31">
        <f>AVERAGE(C7:K7)</f>
        <v>0.10088199076358301</v>
      </c>
    </row>
    <row r="8" spans="1:12" ht="24" x14ac:dyDescent="0.25">
      <c r="A8" s="21"/>
      <c r="B8" s="22" t="s">
        <v>15</v>
      </c>
      <c r="C8" s="23">
        <v>0.20338983050847459</v>
      </c>
      <c r="D8" s="24">
        <v>0.20735785953177255</v>
      </c>
      <c r="E8" s="24">
        <v>0.17528735632183909</v>
      </c>
      <c r="F8" s="24">
        <v>0.25287356321839083</v>
      </c>
      <c r="G8" s="24">
        <v>0.21182266009852216</v>
      </c>
      <c r="H8" s="24">
        <v>0.19655172413793104</v>
      </c>
      <c r="I8" s="24">
        <v>0.26184538653366585</v>
      </c>
      <c r="J8" s="24">
        <v>0.18</v>
      </c>
      <c r="K8" s="25">
        <v>0.16666666666666663</v>
      </c>
      <c r="L8" s="31">
        <f>AVERAGE(C8:K8)</f>
        <v>0.20619944966858472</v>
      </c>
    </row>
    <row r="9" spans="1:12" ht="24" x14ac:dyDescent="0.25">
      <c r="A9" s="21"/>
      <c r="B9" s="22" t="s">
        <v>16</v>
      </c>
      <c r="C9" s="23">
        <v>9.2009685230024216E-2</v>
      </c>
      <c r="D9" s="24">
        <v>0.10033444816053512</v>
      </c>
      <c r="E9" s="24">
        <v>0.11781609195402298</v>
      </c>
      <c r="F9" s="24">
        <v>0.21839080459770116</v>
      </c>
      <c r="G9" s="24">
        <v>0.16009852216748768</v>
      </c>
      <c r="H9" s="24">
        <v>0.1310344827586207</v>
      </c>
      <c r="I9" s="24">
        <v>0.17705735660847879</v>
      </c>
      <c r="J9" s="24">
        <v>0.2</v>
      </c>
      <c r="K9" s="25">
        <v>0.15873015873015872</v>
      </c>
      <c r="L9" s="31">
        <f>AVERAGE(C9:K9)</f>
        <v>0.15060795002300326</v>
      </c>
    </row>
    <row r="10" spans="1:12" ht="24" x14ac:dyDescent="0.25">
      <c r="A10" s="21"/>
      <c r="B10" s="22" t="s">
        <v>17</v>
      </c>
      <c r="C10" s="23">
        <v>7.7481840193704604E-2</v>
      </c>
      <c r="D10" s="24">
        <v>0.10702341137123746</v>
      </c>
      <c r="E10" s="24">
        <v>0.16954022988505746</v>
      </c>
      <c r="F10" s="24">
        <v>0.18390804597701149</v>
      </c>
      <c r="G10" s="24">
        <v>0.14285714285714285</v>
      </c>
      <c r="H10" s="24">
        <v>0.16551724137931034</v>
      </c>
      <c r="I10" s="24">
        <v>0.20947630922693267</v>
      </c>
      <c r="J10" s="24">
        <v>0.26</v>
      </c>
      <c r="K10" s="25">
        <v>0.26984126984126983</v>
      </c>
      <c r="L10" s="31">
        <f>AVERAGE(C10:K10)</f>
        <v>0.1761828323035185</v>
      </c>
    </row>
    <row r="11" spans="1:12" ht="24" x14ac:dyDescent="0.25">
      <c r="A11" s="21"/>
      <c r="B11" s="22" t="s">
        <v>18</v>
      </c>
      <c r="C11" s="23">
        <v>0.19612590799031476</v>
      </c>
      <c r="D11" s="24">
        <v>0.17725752508361203</v>
      </c>
      <c r="E11" s="24">
        <v>0.17241379310344829</v>
      </c>
      <c r="F11" s="24">
        <v>8.6206896551724144E-2</v>
      </c>
      <c r="G11" s="24">
        <v>0.13300492610837439</v>
      </c>
      <c r="H11" s="24">
        <v>0.15172413793103448</v>
      </c>
      <c r="I11" s="24">
        <v>0.12219451371571072</v>
      </c>
      <c r="J11" s="24">
        <v>0.12</v>
      </c>
      <c r="K11" s="25">
        <v>0.1111111111111111</v>
      </c>
      <c r="L11" s="31">
        <f>AVERAGE(C11:K11)</f>
        <v>0.14111542351059222</v>
      </c>
    </row>
    <row r="12" spans="1:12" ht="24" x14ac:dyDescent="0.25">
      <c r="A12" s="21"/>
      <c r="B12" s="22" t="s">
        <v>19</v>
      </c>
      <c r="C12" s="23">
        <v>0.26150121065375304</v>
      </c>
      <c r="D12" s="24">
        <v>0.25752508361204013</v>
      </c>
      <c r="E12" s="24">
        <v>0.15804597701149425</v>
      </c>
      <c r="F12" s="24">
        <v>0.23563218390804597</v>
      </c>
      <c r="G12" s="24">
        <v>0.13300492610837439</v>
      </c>
      <c r="H12" s="24">
        <v>0.1793103448275862</v>
      </c>
      <c r="I12" s="24">
        <v>0.15960099750623441</v>
      </c>
      <c r="J12" s="24">
        <v>0.14000000000000001</v>
      </c>
      <c r="K12" s="25">
        <v>0.15873015873015872</v>
      </c>
      <c r="L12" s="31">
        <f>AVERAGE(C12:K12)</f>
        <v>0.18703898692863186</v>
      </c>
    </row>
    <row r="13" spans="1:12" ht="24" x14ac:dyDescent="0.25">
      <c r="A13" s="21"/>
      <c r="B13" s="22" t="s">
        <v>20</v>
      </c>
      <c r="C13" s="23">
        <v>0.14043583535108958</v>
      </c>
      <c r="D13" s="24">
        <v>8.3612040133779264E-2</v>
      </c>
      <c r="E13" s="24">
        <v>4.8850574712643674E-2</v>
      </c>
      <c r="F13" s="24">
        <v>8.6206896551724144E-2</v>
      </c>
      <c r="G13" s="24">
        <v>8.8669950738916259E-2</v>
      </c>
      <c r="H13" s="24">
        <v>7.586206896551724E-2</v>
      </c>
      <c r="I13" s="24">
        <v>0.10723192019950124</v>
      </c>
      <c r="J13" s="24">
        <v>0.09</v>
      </c>
      <c r="K13" s="25">
        <v>2.3809523809523808E-2</v>
      </c>
      <c r="L13" s="31">
        <f>AVERAGE(C13:K13)</f>
        <v>8.2742090051410588E-2</v>
      </c>
    </row>
    <row r="14" spans="1:12" ht="24" x14ac:dyDescent="0.25">
      <c r="A14" s="21"/>
      <c r="B14" s="22" t="s">
        <v>21</v>
      </c>
      <c r="C14" s="23">
        <v>0.1791767554479419</v>
      </c>
      <c r="D14" s="24">
        <v>0.2608695652173913</v>
      </c>
      <c r="E14" s="24">
        <v>0.27298850574712646</v>
      </c>
      <c r="F14" s="24">
        <v>0.28735632183908044</v>
      </c>
      <c r="G14" s="24">
        <v>0.28817733990147781</v>
      </c>
      <c r="H14" s="24">
        <v>0.27931034482758621</v>
      </c>
      <c r="I14" s="24">
        <v>0.33416458852867836</v>
      </c>
      <c r="J14" s="24">
        <v>0.33</v>
      </c>
      <c r="K14" s="25">
        <v>0.39682539682539686</v>
      </c>
      <c r="L14" s="31">
        <f>AVERAGE(C14:K14)</f>
        <v>0.29209653537051994</v>
      </c>
    </row>
    <row r="15" spans="1:12" ht="24" x14ac:dyDescent="0.25">
      <c r="A15" s="21"/>
      <c r="B15" s="22" t="s">
        <v>22</v>
      </c>
      <c r="C15" s="23">
        <v>0.30750605326876512</v>
      </c>
      <c r="D15" s="24">
        <v>0.29096989966555181</v>
      </c>
      <c r="E15" s="24">
        <v>0.27586206896551724</v>
      </c>
      <c r="F15" s="24">
        <v>0.34482758620689657</v>
      </c>
      <c r="G15" s="24">
        <v>0.35221674876847298</v>
      </c>
      <c r="H15" s="24">
        <v>0.28965517241379313</v>
      </c>
      <c r="I15" s="24">
        <v>0.36408977556109723</v>
      </c>
      <c r="J15" s="24">
        <v>0.3</v>
      </c>
      <c r="K15" s="25">
        <v>0.35714285714285715</v>
      </c>
      <c r="L15" s="31">
        <f>AVERAGE(C15:K15)</f>
        <v>0.320252240221439</v>
      </c>
    </row>
    <row r="16" spans="1:12" ht="24" x14ac:dyDescent="0.25">
      <c r="A16" s="21"/>
      <c r="B16" s="22" t="s">
        <v>23</v>
      </c>
      <c r="C16" s="23">
        <v>6.0532687651331719E-2</v>
      </c>
      <c r="D16" s="24">
        <v>9.3645484949832769E-2</v>
      </c>
      <c r="E16" s="24">
        <v>0.12931034482758622</v>
      </c>
      <c r="F16" s="24">
        <v>8.6206896551724144E-2</v>
      </c>
      <c r="G16" s="24">
        <v>4.4334975369458129E-2</v>
      </c>
      <c r="H16" s="24">
        <v>0.11379310344827587</v>
      </c>
      <c r="I16" s="24">
        <v>0.17456359102244393</v>
      </c>
      <c r="J16" s="24">
        <v>0.03</v>
      </c>
      <c r="K16" s="25">
        <v>0.1111111111111111</v>
      </c>
      <c r="L16" s="31">
        <f>AVERAGE(C16:K16)</f>
        <v>9.3722021659084886E-2</v>
      </c>
    </row>
    <row r="17" spans="1:12" ht="24" x14ac:dyDescent="0.25">
      <c r="A17" s="21"/>
      <c r="B17" s="22" t="s">
        <v>24</v>
      </c>
      <c r="C17" s="23">
        <v>0.23002421307506055</v>
      </c>
      <c r="D17" s="24">
        <v>0.24414715719063543</v>
      </c>
      <c r="E17" s="24">
        <v>0.20689655172413793</v>
      </c>
      <c r="F17" s="24">
        <v>0.26436781609195403</v>
      </c>
      <c r="G17" s="24">
        <v>0.21428571428571427</v>
      </c>
      <c r="H17" s="24">
        <v>0.14482758620689656</v>
      </c>
      <c r="I17" s="24">
        <v>0.16957605985037408</v>
      </c>
      <c r="J17" s="24">
        <v>0.21</v>
      </c>
      <c r="K17" s="25">
        <v>0.18253968253968253</v>
      </c>
      <c r="L17" s="31">
        <f>AVERAGE(C17:K17)</f>
        <v>0.2074071978849395</v>
      </c>
    </row>
    <row r="18" spans="1:12" ht="24" x14ac:dyDescent="0.25">
      <c r="A18" s="21"/>
      <c r="B18" s="22" t="s">
        <v>25</v>
      </c>
      <c r="C18" s="23">
        <v>0.11138014527845036</v>
      </c>
      <c r="D18" s="24">
        <v>0.10367892976588627</v>
      </c>
      <c r="E18" s="24">
        <v>0.11781609195402298</v>
      </c>
      <c r="F18" s="24">
        <v>6.8965517241379309E-2</v>
      </c>
      <c r="G18" s="24">
        <v>9.3596059113300503E-2</v>
      </c>
      <c r="H18" s="24">
        <v>0.11379310344827587</v>
      </c>
      <c r="I18" s="24">
        <v>9.7256857855361589E-2</v>
      </c>
      <c r="J18" s="24">
        <v>0.08</v>
      </c>
      <c r="K18" s="25">
        <v>0.10317460317460317</v>
      </c>
      <c r="L18" s="31">
        <f>AVERAGE(C18:K18)</f>
        <v>9.8851256425697781E-2</v>
      </c>
    </row>
    <row r="19" spans="1:12" ht="24" x14ac:dyDescent="0.25">
      <c r="A19" s="21"/>
      <c r="B19" s="22" t="s">
        <v>26</v>
      </c>
      <c r="C19" s="23">
        <v>9.9273607748184015E-2</v>
      </c>
      <c r="D19" s="24">
        <v>0.12040133779264214</v>
      </c>
      <c r="E19" s="24">
        <v>0.11494252873563218</v>
      </c>
      <c r="F19" s="24">
        <v>8.6206896551724144E-2</v>
      </c>
      <c r="G19" s="24">
        <v>9.3596059113300503E-2</v>
      </c>
      <c r="H19" s="24">
        <v>0.10344827586206896</v>
      </c>
      <c r="I19" s="24">
        <v>0.11970074812967582</v>
      </c>
      <c r="J19" s="24">
        <v>0.15</v>
      </c>
      <c r="K19" s="25">
        <v>8.7301587301587297E-2</v>
      </c>
      <c r="L19" s="31">
        <f>AVERAGE(C19:K19)</f>
        <v>0.10831900458164613</v>
      </c>
    </row>
    <row r="20" spans="1:12" ht="24" x14ac:dyDescent="0.25">
      <c r="A20" s="21"/>
      <c r="B20" s="22" t="s">
        <v>27</v>
      </c>
      <c r="C20" s="23">
        <v>0.11380145278450363</v>
      </c>
      <c r="D20" s="24">
        <v>9.0301003344481601E-2</v>
      </c>
      <c r="E20" s="24">
        <v>6.6091954022988508E-2</v>
      </c>
      <c r="F20" s="24">
        <v>6.8965517241379309E-2</v>
      </c>
      <c r="G20" s="24">
        <v>9.3596059113300503E-2</v>
      </c>
      <c r="H20" s="24">
        <v>5.1724137931034482E-2</v>
      </c>
      <c r="I20" s="24">
        <v>6.2344139650872821E-2</v>
      </c>
      <c r="J20" s="24">
        <v>0.04</v>
      </c>
      <c r="K20" s="25">
        <v>6.3492063492063489E-2</v>
      </c>
      <c r="L20" s="31">
        <f>AVERAGE(C20:K20)</f>
        <v>7.2257369731180493E-2</v>
      </c>
    </row>
    <row r="21" spans="1:12" ht="24" x14ac:dyDescent="0.25">
      <c r="A21" s="21"/>
      <c r="B21" s="22" t="s">
        <v>28</v>
      </c>
      <c r="C21" s="23">
        <v>6.5375302663438259E-2</v>
      </c>
      <c r="D21" s="24">
        <v>0.10367892976588627</v>
      </c>
      <c r="E21" s="24">
        <v>0.10057471264367816</v>
      </c>
      <c r="F21" s="24">
        <v>0.15517241379310345</v>
      </c>
      <c r="G21" s="24">
        <v>0.11083743842364532</v>
      </c>
      <c r="H21" s="24">
        <v>0.11034482758620691</v>
      </c>
      <c r="I21" s="24">
        <v>0.12718204488778054</v>
      </c>
      <c r="J21" s="24">
        <v>0.13</v>
      </c>
      <c r="K21" s="25">
        <v>0.15873015873015872</v>
      </c>
      <c r="L21" s="31">
        <f>AVERAGE(C21:K21)</f>
        <v>0.11798842538821086</v>
      </c>
    </row>
    <row r="22" spans="1:12" ht="24" x14ac:dyDescent="0.25">
      <c r="A22" s="21"/>
      <c r="B22" s="22" t="s">
        <v>29</v>
      </c>
      <c r="C22" s="23">
        <v>0.28329297820823246</v>
      </c>
      <c r="D22" s="24">
        <v>0.27759197324414714</v>
      </c>
      <c r="E22" s="24">
        <v>0.23275862068965517</v>
      </c>
      <c r="F22" s="24">
        <v>0.2126436781609195</v>
      </c>
      <c r="G22" s="24">
        <v>0.27339901477832512</v>
      </c>
      <c r="H22" s="24">
        <v>0.18965517241379309</v>
      </c>
      <c r="I22" s="24">
        <v>0.22693266832917705</v>
      </c>
      <c r="J22" s="24">
        <v>0.15</v>
      </c>
      <c r="K22" s="25">
        <v>0.18253968253968253</v>
      </c>
      <c r="L22" s="31">
        <f>AVERAGE(C22:K22)</f>
        <v>0.22542375426265909</v>
      </c>
    </row>
    <row r="23" spans="1:12" ht="24" x14ac:dyDescent="0.25">
      <c r="A23" s="21"/>
      <c r="B23" s="22" t="s">
        <v>30</v>
      </c>
      <c r="C23" s="23">
        <v>0.10653753026634384</v>
      </c>
      <c r="D23" s="24">
        <v>6.6889632107023408E-2</v>
      </c>
      <c r="E23" s="24">
        <v>8.3333333333333315E-2</v>
      </c>
      <c r="F23" s="24">
        <v>5.7471264367816091E-2</v>
      </c>
      <c r="G23" s="24">
        <v>9.3596059113300503E-2</v>
      </c>
      <c r="H23" s="24">
        <v>0.1310344827586207</v>
      </c>
      <c r="I23" s="24">
        <v>0.1172069825436409</v>
      </c>
      <c r="J23" s="24">
        <v>0.12</v>
      </c>
      <c r="K23" s="25">
        <v>0.1111111111111111</v>
      </c>
      <c r="L23" s="31">
        <f>AVERAGE(C23:K23)</f>
        <v>9.8575599511243325E-2</v>
      </c>
    </row>
    <row r="24" spans="1:12" ht="24" x14ac:dyDescent="0.25">
      <c r="A24" s="21"/>
      <c r="B24" s="22" t="s">
        <v>31</v>
      </c>
      <c r="C24" s="23">
        <v>0.11622276029055691</v>
      </c>
      <c r="D24" s="24">
        <v>0.13043478260869565</v>
      </c>
      <c r="E24" s="24">
        <v>0.16954022988505746</v>
      </c>
      <c r="F24" s="24">
        <v>0.11494252873563218</v>
      </c>
      <c r="G24" s="24">
        <v>0.19704433497536947</v>
      </c>
      <c r="H24" s="24">
        <v>0.10344827586206896</v>
      </c>
      <c r="I24" s="24">
        <v>0.13466334164588528</v>
      </c>
      <c r="J24" s="24">
        <v>0.11</v>
      </c>
      <c r="K24" s="25">
        <v>0.13492063492063491</v>
      </c>
      <c r="L24" s="31">
        <f>AVERAGE(C24:K24)</f>
        <v>0.13457965432487787</v>
      </c>
    </row>
    <row r="25" spans="1:12" x14ac:dyDescent="0.25">
      <c r="A25" s="21" t="s">
        <v>32</v>
      </c>
      <c r="B25" s="22" t="s">
        <v>33</v>
      </c>
      <c r="C25" s="23">
        <v>0.13559322033898305</v>
      </c>
      <c r="D25" s="24">
        <v>0.14715719063545152</v>
      </c>
      <c r="E25" s="24">
        <v>0.20114942528735633</v>
      </c>
      <c r="F25" s="24">
        <v>0.16091954022988506</v>
      </c>
      <c r="G25" s="24">
        <v>0.26108374384236455</v>
      </c>
      <c r="H25" s="24">
        <v>0.2</v>
      </c>
      <c r="I25" s="24">
        <v>0.21945137157107231</v>
      </c>
      <c r="J25" s="24">
        <v>0.16</v>
      </c>
      <c r="K25" s="25">
        <v>0.22222222222222221</v>
      </c>
      <c r="L25" s="31">
        <f>AVERAGE(C25:K25)</f>
        <v>0.18973074601414833</v>
      </c>
    </row>
    <row r="26" spans="1:12" x14ac:dyDescent="0.25">
      <c r="A26" s="21"/>
      <c r="B26" s="22" t="s">
        <v>34</v>
      </c>
      <c r="C26" s="23">
        <v>8.7167070217917655E-2</v>
      </c>
      <c r="D26" s="24">
        <v>0.10367892976588627</v>
      </c>
      <c r="E26" s="24">
        <v>0.13793103448275862</v>
      </c>
      <c r="F26" s="24">
        <v>9.7701149425287348E-2</v>
      </c>
      <c r="G26" s="24">
        <v>0.1625615763546798</v>
      </c>
      <c r="H26" s="24">
        <v>0.17586206896551723</v>
      </c>
      <c r="I26" s="24">
        <v>0.15461346633416459</v>
      </c>
      <c r="J26" s="24">
        <v>0.17</v>
      </c>
      <c r="K26" s="25">
        <v>0.15873015873015872</v>
      </c>
      <c r="L26" s="31">
        <f>AVERAGE(C26:K26)</f>
        <v>0.13869393936404112</v>
      </c>
    </row>
    <row r="27" spans="1:12" x14ac:dyDescent="0.25">
      <c r="A27" s="21"/>
      <c r="B27" s="22" t="s">
        <v>35</v>
      </c>
      <c r="C27" s="23">
        <v>7.5060532687651338E-2</v>
      </c>
      <c r="D27" s="24">
        <v>0.12040133779264214</v>
      </c>
      <c r="E27" s="24">
        <v>0.16666666666666663</v>
      </c>
      <c r="F27" s="24">
        <v>0.1954022988505747</v>
      </c>
      <c r="G27" s="24">
        <v>0.16009852216748768</v>
      </c>
      <c r="H27" s="24">
        <v>0.23103448275862068</v>
      </c>
      <c r="I27" s="24">
        <v>0.29177057356608477</v>
      </c>
      <c r="J27" s="24">
        <v>0.27</v>
      </c>
      <c r="K27" s="25">
        <v>0.30158730158730157</v>
      </c>
      <c r="L27" s="31">
        <f>AVERAGE(C27:K27)</f>
        <v>0.20133574623078107</v>
      </c>
    </row>
    <row r="28" spans="1:12" x14ac:dyDescent="0.25">
      <c r="A28" s="21"/>
      <c r="B28" s="22" t="s">
        <v>36</v>
      </c>
      <c r="C28" s="23">
        <v>7.2639225181598058E-2</v>
      </c>
      <c r="D28" s="24">
        <v>9.0301003344481601E-2</v>
      </c>
      <c r="E28" s="24">
        <v>0.14080459770114942</v>
      </c>
      <c r="F28" s="24">
        <v>0.1954022988505747</v>
      </c>
      <c r="G28" s="24">
        <v>0.11083743842364532</v>
      </c>
      <c r="H28" s="24">
        <v>0.18620689655172418</v>
      </c>
      <c r="I28" s="24">
        <v>0.19700748129675807</v>
      </c>
      <c r="J28" s="24">
        <v>0.17</v>
      </c>
      <c r="K28" s="25">
        <v>0.15079365079365079</v>
      </c>
      <c r="L28" s="31">
        <f>AVERAGE(C28:K28)</f>
        <v>0.14599917690484243</v>
      </c>
    </row>
    <row r="29" spans="1:12" x14ac:dyDescent="0.25">
      <c r="A29" s="21"/>
      <c r="B29" s="22" t="s">
        <v>37</v>
      </c>
      <c r="C29" s="23">
        <v>0.19854721549636803</v>
      </c>
      <c r="D29" s="24">
        <v>0.20735785953177255</v>
      </c>
      <c r="E29" s="24">
        <v>0.16666666666666663</v>
      </c>
      <c r="F29" s="24">
        <v>0.18390804597701149</v>
      </c>
      <c r="G29" s="24">
        <v>0.15517241379310345</v>
      </c>
      <c r="H29" s="24">
        <v>0.20344827586206896</v>
      </c>
      <c r="I29" s="24">
        <v>0.23690773067331672</v>
      </c>
      <c r="J29" s="24">
        <v>0.2</v>
      </c>
      <c r="K29" s="25">
        <v>0.21428571428571427</v>
      </c>
      <c r="L29" s="31">
        <f>AVERAGE(C29:K29)</f>
        <v>0.19625488025400242</v>
      </c>
    </row>
    <row r="30" spans="1:12" x14ac:dyDescent="0.25">
      <c r="A30" s="21"/>
      <c r="B30" s="22" t="s">
        <v>38</v>
      </c>
      <c r="C30" s="23">
        <v>6.5375302663438259E-2</v>
      </c>
      <c r="D30" s="24">
        <v>9.6989966555183937E-2</v>
      </c>
      <c r="E30" s="24">
        <v>8.6206896551724144E-2</v>
      </c>
      <c r="F30" s="24">
        <v>0.16666666666666663</v>
      </c>
      <c r="G30" s="24">
        <v>8.3743842364532015E-2</v>
      </c>
      <c r="H30" s="24">
        <v>0.1310344827586207</v>
      </c>
      <c r="I30" s="24">
        <v>0.17705735660847879</v>
      </c>
      <c r="J30" s="24">
        <v>0.14000000000000001</v>
      </c>
      <c r="K30" s="25">
        <v>0.1111111111111111</v>
      </c>
      <c r="L30" s="31">
        <f>AVERAGE(C30:K30)</f>
        <v>0.11757618058663952</v>
      </c>
    </row>
    <row r="31" spans="1:12" x14ac:dyDescent="0.25">
      <c r="A31" s="21"/>
      <c r="B31" s="22" t="s">
        <v>39</v>
      </c>
      <c r="C31" s="23">
        <v>7.5060532687651338E-2</v>
      </c>
      <c r="D31" s="24">
        <v>0.12040133779264214</v>
      </c>
      <c r="E31" s="24">
        <v>0.12068965517241378</v>
      </c>
      <c r="F31" s="24">
        <v>0.14942528735632185</v>
      </c>
      <c r="G31" s="24">
        <v>0.1354679802955665</v>
      </c>
      <c r="H31" s="24">
        <v>0.18275862068965515</v>
      </c>
      <c r="I31" s="24">
        <v>0.15211970074812967</v>
      </c>
      <c r="J31" s="24">
        <v>0.18</v>
      </c>
      <c r="K31" s="25">
        <v>0.10317460317460317</v>
      </c>
      <c r="L31" s="31">
        <f>AVERAGE(C31:K31)</f>
        <v>0.13545530199077593</v>
      </c>
    </row>
    <row r="32" spans="1:12" x14ac:dyDescent="0.25">
      <c r="A32" s="21"/>
      <c r="B32" s="22" t="s">
        <v>40</v>
      </c>
      <c r="C32" s="23">
        <v>0.10895883777239708</v>
      </c>
      <c r="D32" s="24">
        <v>0.10702341137123746</v>
      </c>
      <c r="E32" s="24">
        <v>0.12068965517241378</v>
      </c>
      <c r="F32" s="24">
        <v>0.12643678160919541</v>
      </c>
      <c r="G32" s="24">
        <v>0.11330049261083744</v>
      </c>
      <c r="H32" s="24">
        <v>0.1</v>
      </c>
      <c r="I32" s="24">
        <v>0.15461346633416459</v>
      </c>
      <c r="J32" s="24">
        <v>0.16</v>
      </c>
      <c r="K32" s="25">
        <v>0.12698412698412698</v>
      </c>
      <c r="L32" s="31">
        <f>AVERAGE(C32:K32)</f>
        <v>0.12422297465048586</v>
      </c>
    </row>
    <row r="33" spans="1:12" x14ac:dyDescent="0.25">
      <c r="A33" s="21"/>
      <c r="B33" s="22" t="s">
        <v>41</v>
      </c>
      <c r="C33" s="23">
        <v>4.1162227602905575E-2</v>
      </c>
      <c r="D33" s="24">
        <v>3.3444816053511704E-2</v>
      </c>
      <c r="E33" s="24">
        <v>6.8965517241379309E-2</v>
      </c>
      <c r="F33" s="24">
        <v>0.10344827586206896</v>
      </c>
      <c r="G33" s="24">
        <v>5.4187192118226604E-2</v>
      </c>
      <c r="H33" s="24">
        <v>8.2758620689655171E-2</v>
      </c>
      <c r="I33" s="24">
        <v>8.4788029925187039E-2</v>
      </c>
      <c r="J33" s="24">
        <v>0.14000000000000001</v>
      </c>
      <c r="K33" s="25">
        <v>8.7301587301587297E-2</v>
      </c>
      <c r="L33" s="31">
        <f>AVERAGE(C33:K33)</f>
        <v>7.7339585199391297E-2</v>
      </c>
    </row>
    <row r="34" spans="1:12" x14ac:dyDescent="0.25">
      <c r="A34" s="21"/>
      <c r="B34" s="22" t="s">
        <v>42</v>
      </c>
      <c r="C34" s="23">
        <v>0.42372881355932202</v>
      </c>
      <c r="D34" s="24">
        <v>0.32441471571906355</v>
      </c>
      <c r="E34" s="24">
        <v>0.3045977011494253</v>
      </c>
      <c r="F34" s="24">
        <v>0.27011494252873564</v>
      </c>
      <c r="G34" s="24">
        <v>0.28817733990147781</v>
      </c>
      <c r="H34" s="24">
        <v>0.18965517241379309</v>
      </c>
      <c r="I34" s="24">
        <v>0.24688279301745633</v>
      </c>
      <c r="J34" s="24">
        <v>0.14000000000000001</v>
      </c>
      <c r="K34" s="25">
        <v>0.20634920634920634</v>
      </c>
      <c r="L34" s="31">
        <f>AVERAGE(C34:K34)</f>
        <v>0.26599118718205333</v>
      </c>
    </row>
    <row r="35" spans="1:12" x14ac:dyDescent="0.25">
      <c r="A35" s="21"/>
      <c r="B35" s="22" t="s">
        <v>43</v>
      </c>
      <c r="C35" s="23">
        <v>0.11622276029055691</v>
      </c>
      <c r="D35" s="24">
        <v>0.11036789297658861</v>
      </c>
      <c r="E35" s="24">
        <v>9.4827586206896547E-2</v>
      </c>
      <c r="F35" s="24">
        <v>5.1724137931034482E-2</v>
      </c>
      <c r="G35" s="24">
        <v>0.10591133004926108</v>
      </c>
      <c r="H35" s="24">
        <v>6.8965517241379309E-2</v>
      </c>
      <c r="I35" s="24">
        <v>5.7356608478802994E-2</v>
      </c>
      <c r="J35" s="24">
        <v>7.0000000000000007E-2</v>
      </c>
      <c r="K35" s="25">
        <v>7.1428571428571425E-2</v>
      </c>
      <c r="L35" s="31">
        <f>AVERAGE(C35:K35)</f>
        <v>8.2978267178121248E-2</v>
      </c>
    </row>
    <row r="36" spans="1:12" x14ac:dyDescent="0.25">
      <c r="A36" s="21"/>
      <c r="B36" s="22" t="s">
        <v>44</v>
      </c>
      <c r="C36" s="23">
        <v>0.11622276029055691</v>
      </c>
      <c r="D36" s="24">
        <v>7.0234113712374577E-2</v>
      </c>
      <c r="E36" s="24">
        <v>4.0229885057471264E-2</v>
      </c>
      <c r="F36" s="24">
        <v>0.12068965517241378</v>
      </c>
      <c r="G36" s="24">
        <v>8.3743842364532015E-2</v>
      </c>
      <c r="H36" s="24">
        <v>5.1724137931034482E-2</v>
      </c>
      <c r="I36" s="24">
        <v>5.4862842892768077E-2</v>
      </c>
      <c r="J36" s="24">
        <v>0.08</v>
      </c>
      <c r="K36" s="25">
        <v>9.5238095238095233E-2</v>
      </c>
      <c r="L36" s="31">
        <f>AVERAGE(C36:K36)</f>
        <v>7.9216148073249587E-2</v>
      </c>
    </row>
    <row r="37" spans="1:12" x14ac:dyDescent="0.25">
      <c r="A37" s="21"/>
      <c r="B37" s="22" t="s">
        <v>45</v>
      </c>
      <c r="C37" s="23">
        <v>0.3583535108958838</v>
      </c>
      <c r="D37" s="24">
        <v>0.27759197324414714</v>
      </c>
      <c r="E37" s="24">
        <v>0.25287356321839083</v>
      </c>
      <c r="F37" s="24">
        <v>0.29310344827586204</v>
      </c>
      <c r="G37" s="24">
        <v>0.29802955665024633</v>
      </c>
      <c r="H37" s="24">
        <v>0.19310344827586207</v>
      </c>
      <c r="I37" s="24">
        <v>0.21695760598503744</v>
      </c>
      <c r="J37" s="24">
        <v>0.2</v>
      </c>
      <c r="K37" s="25">
        <v>0.23809523809523805</v>
      </c>
      <c r="L37" s="31">
        <f>AVERAGE(C37:K37)</f>
        <v>0.25867870496007422</v>
      </c>
    </row>
    <row r="38" spans="1:12" x14ac:dyDescent="0.25">
      <c r="A38" s="21"/>
      <c r="B38" s="22" t="s">
        <v>46</v>
      </c>
      <c r="C38" s="23">
        <v>0.24939467312348668</v>
      </c>
      <c r="D38" s="24">
        <v>0.22742474916387959</v>
      </c>
      <c r="E38" s="24">
        <v>0.22701149425287354</v>
      </c>
      <c r="F38" s="24">
        <v>0.26436781609195403</v>
      </c>
      <c r="G38" s="24">
        <v>0.22660098522167488</v>
      </c>
      <c r="H38" s="24">
        <v>0.18965517241379309</v>
      </c>
      <c r="I38" s="24">
        <v>0.24189526184538654</v>
      </c>
      <c r="J38" s="24">
        <v>0.22</v>
      </c>
      <c r="K38" s="25">
        <v>0.16666666666666663</v>
      </c>
      <c r="L38" s="31">
        <f>AVERAGE(C38:K38)</f>
        <v>0.22366853541996834</v>
      </c>
    </row>
    <row r="39" spans="1:12" x14ac:dyDescent="0.25">
      <c r="A39" s="21"/>
      <c r="B39" s="22" t="s">
        <v>47</v>
      </c>
      <c r="C39" s="23">
        <v>0.17433414043583531</v>
      </c>
      <c r="D39" s="24">
        <v>0.20401337792642141</v>
      </c>
      <c r="E39" s="24">
        <v>0.16666666666666663</v>
      </c>
      <c r="F39" s="24">
        <v>0.14942528735632185</v>
      </c>
      <c r="G39" s="24">
        <v>0.25862068965517243</v>
      </c>
      <c r="H39" s="24">
        <v>0.17241379310344829</v>
      </c>
      <c r="I39" s="24">
        <v>0.18204488778054861</v>
      </c>
      <c r="J39" s="24">
        <v>0.23</v>
      </c>
      <c r="K39" s="25">
        <v>0.19841269841269843</v>
      </c>
      <c r="L39" s="31">
        <f>AVERAGE(C39:K39)</f>
        <v>0.19288128237079033</v>
      </c>
    </row>
    <row r="40" spans="1:12" x14ac:dyDescent="0.25">
      <c r="A40" s="21"/>
      <c r="B40" s="22" t="s">
        <v>48</v>
      </c>
      <c r="C40" s="23">
        <v>0.27360774818401939</v>
      </c>
      <c r="D40" s="24">
        <v>0.22742474916387959</v>
      </c>
      <c r="E40" s="24">
        <v>0.19827586206896552</v>
      </c>
      <c r="F40" s="24">
        <v>0.17241379310344829</v>
      </c>
      <c r="G40" s="24">
        <v>0.18965517241379309</v>
      </c>
      <c r="H40" s="24">
        <v>0.15517241379310345</v>
      </c>
      <c r="I40" s="24">
        <v>0.11471321695760599</v>
      </c>
      <c r="J40" s="24">
        <v>0.04</v>
      </c>
      <c r="K40" s="25">
        <v>0.14285714285714285</v>
      </c>
      <c r="L40" s="31">
        <f>AVERAGE(C40:K40)</f>
        <v>0.16823556650466201</v>
      </c>
    </row>
    <row r="41" spans="1:12" x14ac:dyDescent="0.25">
      <c r="A41" s="21"/>
      <c r="B41" s="22" t="s">
        <v>49</v>
      </c>
      <c r="C41" s="23">
        <v>0.11380145278450363</v>
      </c>
      <c r="D41" s="24">
        <v>0.13712374581939799</v>
      </c>
      <c r="E41" s="24">
        <v>0.17241379310344829</v>
      </c>
      <c r="F41" s="24">
        <v>0.22413793103448276</v>
      </c>
      <c r="G41" s="24">
        <v>0.2536945812807882</v>
      </c>
      <c r="H41" s="24">
        <v>0.17241379310344829</v>
      </c>
      <c r="I41" s="24">
        <v>0.13715710723192021</v>
      </c>
      <c r="J41" s="24">
        <v>0.28999999999999998</v>
      </c>
      <c r="K41" s="25">
        <v>0.22222222222222221</v>
      </c>
      <c r="L41" s="31">
        <f>AVERAGE(C41:K41)</f>
        <v>0.19144051406446794</v>
      </c>
    </row>
    <row r="42" spans="1:12" x14ac:dyDescent="0.25">
      <c r="A42" s="21"/>
      <c r="B42" s="22" t="s">
        <v>50</v>
      </c>
      <c r="C42" s="23">
        <v>9.6852300242130748E-2</v>
      </c>
      <c r="D42" s="24">
        <v>0.13377926421404682</v>
      </c>
      <c r="E42" s="24">
        <v>0.1235632183908046</v>
      </c>
      <c r="F42" s="24">
        <v>0.12068965517241378</v>
      </c>
      <c r="G42" s="24">
        <v>0.10098522167487685</v>
      </c>
      <c r="H42" s="24">
        <v>0.12758620689655173</v>
      </c>
      <c r="I42" s="24">
        <v>0.14214463840399003</v>
      </c>
      <c r="J42" s="24">
        <v>0.13</v>
      </c>
      <c r="K42" s="25">
        <v>0.13492063492063491</v>
      </c>
      <c r="L42" s="31">
        <f>AVERAGE(C42:K42)</f>
        <v>0.12339123776838329</v>
      </c>
    </row>
    <row r="43" spans="1:12" ht="15.75" thickBot="1" x14ac:dyDescent="0.3">
      <c r="A43" s="26"/>
      <c r="B43" s="27" t="s">
        <v>51</v>
      </c>
      <c r="C43" s="28">
        <v>3.3898305084745763E-2</v>
      </c>
      <c r="D43" s="29">
        <v>5.3511705685618728E-2</v>
      </c>
      <c r="E43" s="29">
        <v>3.1609195402298854E-2</v>
      </c>
      <c r="F43" s="29">
        <v>8.0459770114942528E-2</v>
      </c>
      <c r="G43" s="29">
        <v>3.6945812807881777E-2</v>
      </c>
      <c r="H43" s="29">
        <v>5.1724137931034482E-2</v>
      </c>
      <c r="I43" s="29">
        <v>5.7356608478802994E-2</v>
      </c>
      <c r="J43" s="29">
        <v>0.11</v>
      </c>
      <c r="K43" s="30">
        <v>6.3492063492063489E-2</v>
      </c>
      <c r="L43" s="31">
        <f>AVERAGE(C43:K43)</f>
        <v>5.7666399888598723E-2</v>
      </c>
    </row>
    <row r="44" spans="1:12" ht="15.75" thickTop="1" x14ac:dyDescent="0.25">
      <c r="C44" s="32">
        <f>AVERAGE(C6:C43)</f>
        <v>0.1510131260354276</v>
      </c>
      <c r="D44" s="32">
        <f>AVERAGE(D6:D43)</f>
        <v>0.15261397641260344</v>
      </c>
      <c r="E44" s="32">
        <f>AVERAGE(E6:E43)</f>
        <v>0.15192075015124018</v>
      </c>
      <c r="F44" s="32">
        <f>AVERAGE(F6:F43)</f>
        <v>0.1654567453115548</v>
      </c>
      <c r="G44" s="32">
        <f>AVERAGE(G6:G43)</f>
        <v>0.16236712470832257</v>
      </c>
      <c r="H44" s="32">
        <f>AVERAGE(H6:H43)</f>
        <v>0.15145190562613431</v>
      </c>
      <c r="I44" s="32">
        <f>AVERAGE(I6:I43)</f>
        <v>0.16970731067069172</v>
      </c>
      <c r="J44" s="32">
        <f>AVERAGE(J6:J43)</f>
        <v>0.16315789473684211</v>
      </c>
      <c r="K44" s="32">
        <f>AVERAGE(K6:K43)</f>
        <v>0.16228070175438591</v>
      </c>
      <c r="L44" s="32">
        <f>AVERAGE(L6:L43)</f>
        <v>0.15888550393413359</v>
      </c>
    </row>
    <row r="47" spans="1:12" ht="15.75" thickBot="1" x14ac:dyDescent="0.3"/>
    <row r="48" spans="1:12" ht="15.75" thickTop="1" x14ac:dyDescent="0.25">
      <c r="A48" s="1"/>
      <c r="B48" s="2"/>
      <c r="C48" s="3" t="s">
        <v>1</v>
      </c>
      <c r="D48" s="4"/>
      <c r="E48" s="4"/>
      <c r="F48" s="4"/>
      <c r="G48" s="4"/>
      <c r="H48" s="4"/>
      <c r="I48" s="4"/>
      <c r="J48" s="4"/>
      <c r="K48" s="5"/>
    </row>
    <row r="49" spans="1:11" ht="36.75" x14ac:dyDescent="0.25">
      <c r="A49" s="6"/>
      <c r="B49" s="7"/>
      <c r="C49" s="8" t="s">
        <v>2</v>
      </c>
      <c r="D49" s="9" t="s">
        <v>3</v>
      </c>
      <c r="E49" s="9" t="s">
        <v>4</v>
      </c>
      <c r="F49" s="9" t="s">
        <v>5</v>
      </c>
      <c r="G49" s="9" t="s">
        <v>6</v>
      </c>
      <c r="H49" s="9" t="s">
        <v>7</v>
      </c>
      <c r="I49" s="9" t="s">
        <v>8</v>
      </c>
      <c r="J49" s="9" t="s">
        <v>9</v>
      </c>
      <c r="K49" s="10" t="s">
        <v>10</v>
      </c>
    </row>
    <row r="50" spans="1:11" ht="25.5" thickBot="1" x14ac:dyDescent="0.3">
      <c r="A50" s="11"/>
      <c r="B50" s="12"/>
      <c r="C50" s="13" t="s">
        <v>11</v>
      </c>
      <c r="D50" s="14" t="s">
        <v>11</v>
      </c>
      <c r="E50" s="14" t="s">
        <v>11</v>
      </c>
      <c r="F50" s="14" t="s">
        <v>11</v>
      </c>
      <c r="G50" s="14" t="s">
        <v>11</v>
      </c>
      <c r="H50" s="14" t="s">
        <v>11</v>
      </c>
      <c r="I50" s="14" t="s">
        <v>11</v>
      </c>
      <c r="J50" s="14" t="s">
        <v>11</v>
      </c>
      <c r="K50" s="15" t="s">
        <v>11</v>
      </c>
    </row>
    <row r="51" spans="1:11" ht="24.75" thickTop="1" x14ac:dyDescent="0.25">
      <c r="A51" s="16" t="s">
        <v>12</v>
      </c>
      <c r="B51" s="17" t="s">
        <v>13</v>
      </c>
      <c r="C51" s="18">
        <f>C6 -($L6*C$44/$L$44)</f>
        <v>-0.11664608698813959</v>
      </c>
      <c r="D51" s="19">
        <f t="shared" ref="D51:K51" si="0">D6 -($L6*D$44/$L$44)</f>
        <v>-7.8798755384135943E-2</v>
      </c>
      <c r="E51" s="19">
        <f t="shared" si="0"/>
        <v>-3.070276635067426E-3</v>
      </c>
      <c r="F51" s="19">
        <f t="shared" si="0"/>
        <v>-1.022665579115184E-2</v>
      </c>
      <c r="G51" s="19">
        <f t="shared" si="0"/>
        <v>1.2748686386808983E-2</v>
      </c>
      <c r="H51" s="19">
        <f t="shared" si="0"/>
        <v>7.4453690925889437E-3</v>
      </c>
      <c r="I51" s="19">
        <f t="shared" si="0"/>
        <v>4.454980131002817E-3</v>
      </c>
      <c r="J51" s="19">
        <f t="shared" si="0"/>
        <v>0.14055528677559914</v>
      </c>
      <c r="K51" s="20">
        <f t="shared" si="0"/>
        <v>4.3537452412494293E-2</v>
      </c>
    </row>
    <row r="52" spans="1:11" ht="24" x14ac:dyDescent="0.25">
      <c r="A52" s="21"/>
      <c r="B52" s="22" t="s">
        <v>14</v>
      </c>
      <c r="C52" s="23">
        <f t="shared" ref="C52:K52" si="1">C7 -($L7*C$44/$L$44)</f>
        <v>5.9080139040545321E-2</v>
      </c>
      <c r="D52" s="24">
        <f t="shared" si="1"/>
        <v>3.0190323487255977E-2</v>
      </c>
      <c r="E52" s="24">
        <f t="shared" si="1"/>
        <v>4.114888845608608E-3</v>
      </c>
      <c r="F52" s="24">
        <f t="shared" si="1"/>
        <v>-7.3531534468760373E-3</v>
      </c>
      <c r="G52" s="24">
        <f t="shared" si="1"/>
        <v>-7.033480860425087E-3</v>
      </c>
      <c r="H52" s="24">
        <f t="shared" si="1"/>
        <v>1.4182689655508202E-2</v>
      </c>
      <c r="I52" s="24">
        <f t="shared" si="1"/>
        <v>-1.7977575115160266E-2</v>
      </c>
      <c r="J52" s="24">
        <f t="shared" si="1"/>
        <v>-4.3594681845054689E-2</v>
      </c>
      <c r="K52" s="25">
        <f t="shared" si="1"/>
        <v>-3.1609149761402291E-2</v>
      </c>
    </row>
    <row r="53" spans="1:11" ht="24" x14ac:dyDescent="0.25">
      <c r="A53" s="21"/>
      <c r="B53" s="22" t="s">
        <v>15</v>
      </c>
      <c r="C53" s="23">
        <f t="shared" ref="C53:K53" si="2">C8 -($L8*C$44/$L$44)</f>
        <v>7.4070459861906857E-3</v>
      </c>
      <c r="D53" s="24">
        <f t="shared" si="2"/>
        <v>9.2975131262331145E-3</v>
      </c>
      <c r="E53" s="24">
        <f t="shared" si="2"/>
        <v>-2.1873330454284634E-2</v>
      </c>
      <c r="F53" s="24">
        <f t="shared" si="2"/>
        <v>3.814604571408084E-2</v>
      </c>
      <c r="G53" s="24">
        <f t="shared" si="2"/>
        <v>1.1048102624174883E-3</v>
      </c>
      <c r="H53" s="24">
        <f t="shared" si="2"/>
        <v>-5.0257945102827328E-7</v>
      </c>
      <c r="I53" s="24">
        <f t="shared" si="2"/>
        <v>4.1601543020170467E-2</v>
      </c>
      <c r="J53" s="24">
        <f t="shared" si="2"/>
        <v>-3.174410044209286E-2</v>
      </c>
      <c r="K53" s="25">
        <f t="shared" si="2"/>
        <v>-4.3939024633264323E-2</v>
      </c>
    </row>
    <row r="54" spans="1:11" ht="24" x14ac:dyDescent="0.25">
      <c r="A54" s="21"/>
      <c r="B54" s="22" t="s">
        <v>16</v>
      </c>
      <c r="C54" s="23">
        <f t="shared" ref="C54:K54" si="3">C9 -($L9*C$44/$L$44)</f>
        <v>-5.113601891293941E-2</v>
      </c>
      <c r="D54" s="24">
        <f t="shared" si="3"/>
        <v>-4.4328705892144341E-2</v>
      </c>
      <c r="E54" s="24">
        <f t="shared" si="3"/>
        <v>-2.6189951263867473E-2</v>
      </c>
      <c r="F54" s="24">
        <f t="shared" si="3"/>
        <v>6.1553959121969759E-2</v>
      </c>
      <c r="G54" s="24">
        <f t="shared" si="3"/>
        <v>6.1903354672890043E-3</v>
      </c>
      <c r="H54" s="24">
        <f t="shared" si="3"/>
        <v>-1.2527141610115478E-2</v>
      </c>
      <c r="I54" s="24">
        <f t="shared" si="3"/>
        <v>1.6191390040342479E-2</v>
      </c>
      <c r="J54" s="24">
        <f t="shared" si="3"/>
        <v>4.5342240494315372E-2</v>
      </c>
      <c r="K54" s="25">
        <f t="shared" si="3"/>
        <v>4.9038925551498636E-3</v>
      </c>
    </row>
    <row r="55" spans="1:11" ht="24" x14ac:dyDescent="0.25">
      <c r="A55" s="21"/>
      <c r="B55" s="22" t="s">
        <v>17</v>
      </c>
      <c r="C55" s="23">
        <f t="shared" ref="C55:K55" si="4">C10 -($L10*C$44/$L$44)</f>
        <v>-8.9971575008725685E-2</v>
      </c>
      <c r="D55" s="24">
        <f t="shared" si="4"/>
        <v>-6.2205133383992792E-2</v>
      </c>
      <c r="E55" s="24">
        <f t="shared" si="4"/>
        <v>1.0803805937305011E-3</v>
      </c>
      <c r="F55" s="24">
        <f t="shared" si="4"/>
        <v>4.3858343374444941E-4</v>
      </c>
      <c r="G55" s="24">
        <f t="shared" si="4"/>
        <v>-3.7186342519280713E-2</v>
      </c>
      <c r="H55" s="24">
        <f t="shared" si="4"/>
        <v>-2.4227218664186756E-3</v>
      </c>
      <c r="I55" s="24">
        <f t="shared" si="4"/>
        <v>2.1293536625031112E-2</v>
      </c>
      <c r="J55" s="24">
        <f t="shared" si="4"/>
        <v>7.9079656131922832E-2</v>
      </c>
      <c r="K55" s="25">
        <f t="shared" si="4"/>
        <v>8.9893615993988818E-2</v>
      </c>
    </row>
    <row r="56" spans="1:11" ht="24" x14ac:dyDescent="0.25">
      <c r="A56" s="21"/>
      <c r="B56" s="22" t="s">
        <v>18</v>
      </c>
      <c r="C56" s="23">
        <f t="shared" ref="C56:K56" si="5">C11 -($L11*C$44/$L$44)</f>
        <v>6.2002399498425897E-2</v>
      </c>
      <c r="D56" s="24">
        <f t="shared" si="5"/>
        <v>4.1712208601952711E-2</v>
      </c>
      <c r="E56" s="24">
        <f t="shared" si="5"/>
        <v>3.7484171037193231E-2</v>
      </c>
      <c r="F56" s="24">
        <f t="shared" si="5"/>
        <v>-6.0744827231733356E-2</v>
      </c>
      <c r="G56" s="24">
        <f t="shared" si="5"/>
        <v>-1.1202726572832583E-2</v>
      </c>
      <c r="H56" s="24">
        <f t="shared" si="5"/>
        <v>1.7210923857218841E-2</v>
      </c>
      <c r="I56" s="24">
        <f t="shared" si="5"/>
        <v>-2.8532383484842883E-2</v>
      </c>
      <c r="J56" s="24">
        <f t="shared" si="5"/>
        <v>-2.490998136891584E-2</v>
      </c>
      <c r="K56" s="25">
        <f t="shared" si="5"/>
        <v>-3.3019784336466435E-2</v>
      </c>
    </row>
    <row r="57" spans="1:11" ht="24" x14ac:dyDescent="0.25">
      <c r="A57" s="21"/>
      <c r="B57" s="22" t="s">
        <v>19</v>
      </c>
      <c r="C57" s="23">
        <f t="shared" ref="C57:K57" si="6">C12 -($L12*C$44/$L$44)</f>
        <v>8.3729536037663699E-2</v>
      </c>
      <c r="D57" s="24">
        <f t="shared" si="6"/>
        <v>7.7868898292599215E-2</v>
      </c>
      <c r="E57" s="24">
        <f t="shared" si="6"/>
        <v>-2.0794146839611227E-2</v>
      </c>
      <c r="F57" s="24">
        <f t="shared" si="6"/>
        <v>4.0857574158808085E-2</v>
      </c>
      <c r="G57" s="24">
        <f t="shared" si="6"/>
        <v>-5.813260226267844E-2</v>
      </c>
      <c r="H57" s="24">
        <f t="shared" si="6"/>
        <v>1.0221417170864222E-3</v>
      </c>
      <c r="I57" s="24">
        <f t="shared" si="6"/>
        <v>-4.0177350274236856E-2</v>
      </c>
      <c r="J57" s="24">
        <f t="shared" si="6"/>
        <v>-5.206841773078405E-2</v>
      </c>
      <c r="K57" s="25">
        <f t="shared" si="6"/>
        <v>-3.2305633098846848E-2</v>
      </c>
    </row>
    <row r="58" spans="1:11" ht="24" x14ac:dyDescent="0.25">
      <c r="A58" s="21"/>
      <c r="B58" s="22" t="s">
        <v>20</v>
      </c>
      <c r="C58" s="23">
        <f t="shared" ref="C58:K58" si="7">C13 -($L13*C$44/$L$44)</f>
        <v>6.1793408169386069E-2</v>
      </c>
      <c r="D58" s="24">
        <f t="shared" si="7"/>
        <v>4.1359452933695945E-3</v>
      </c>
      <c r="E58" s="24">
        <f t="shared" si="7"/>
        <v>-3.026451180212604E-2</v>
      </c>
      <c r="F58" s="24">
        <f t="shared" si="7"/>
        <v>4.2730651118774721E-5</v>
      </c>
      <c r="G58" s="24">
        <f t="shared" si="7"/>
        <v>4.1147526789725025E-3</v>
      </c>
      <c r="H58" s="24">
        <f t="shared" si="7"/>
        <v>-3.0088594923129153E-3</v>
      </c>
      <c r="I58" s="24">
        <f t="shared" si="7"/>
        <v>1.8854206473532822E-2</v>
      </c>
      <c r="J58" s="24">
        <f t="shared" si="7"/>
        <v>5.0329961850337779E-3</v>
      </c>
      <c r="K58" s="25">
        <f t="shared" si="7"/>
        <v>-6.0700668156974835E-2</v>
      </c>
    </row>
    <row r="59" spans="1:11" ht="24" x14ac:dyDescent="0.25">
      <c r="A59" s="21"/>
      <c r="B59" s="22" t="s">
        <v>21</v>
      </c>
      <c r="C59" s="23">
        <f t="shared" ref="C59:K59" si="8">C14 -($L14*C$44/$L$44)</f>
        <v>-9.8447129791495364E-2</v>
      </c>
      <c r="D59" s="24">
        <f t="shared" si="8"/>
        <v>-1.9697337712404284E-2</v>
      </c>
      <c r="E59" s="24">
        <f t="shared" si="8"/>
        <v>-6.3039638066954007E-3</v>
      </c>
      <c r="F59" s="24">
        <f t="shared" si="8"/>
        <v>-1.6820842612767395E-2</v>
      </c>
      <c r="G59" s="24">
        <f t="shared" si="8"/>
        <v>-1.0319838324643449E-2</v>
      </c>
      <c r="H59" s="24">
        <f t="shared" si="8"/>
        <v>8.7980325347247756E-4</v>
      </c>
      <c r="I59" s="24">
        <f t="shared" si="8"/>
        <v>2.2173146600110272E-2</v>
      </c>
      <c r="J59" s="24">
        <f t="shared" si="8"/>
        <v>3.0049063061559966E-2</v>
      </c>
      <c r="K59" s="25">
        <f t="shared" si="8"/>
        <v>9.8487099332862538E-2</v>
      </c>
    </row>
    <row r="60" spans="1:11" ht="24" x14ac:dyDescent="0.25">
      <c r="A60" s="21"/>
      <c r="B60" s="22" t="s">
        <v>22</v>
      </c>
      <c r="C60" s="23">
        <f t="shared" ref="C60:K60" si="9">C15 -($L15*C$44/$L$44)</f>
        <v>3.121507679653801E-3</v>
      </c>
      <c r="D60" s="24">
        <f t="shared" si="9"/>
        <v>-1.6641346326400686E-2</v>
      </c>
      <c r="E60" s="24">
        <f t="shared" si="9"/>
        <v>-3.0351898749406581E-2</v>
      </c>
      <c r="F60" s="24">
        <f t="shared" si="9"/>
        <v>1.1330243568641929E-2</v>
      </c>
      <c r="G60" s="24">
        <f t="shared" si="9"/>
        <v>2.4946896336182134E-2</v>
      </c>
      <c r="H60" s="24">
        <f t="shared" si="9"/>
        <v>-1.5613784549596332E-2</v>
      </c>
      <c r="I60" s="24">
        <f t="shared" si="9"/>
        <v>2.2024923334078905E-2</v>
      </c>
      <c r="J60" s="24">
        <f t="shared" si="9"/>
        <v>-2.8863741533956988E-2</v>
      </c>
      <c r="K60" s="25">
        <f t="shared" si="9"/>
        <v>3.0047200240803262E-2</v>
      </c>
    </row>
    <row r="61" spans="1:11" ht="24" x14ac:dyDescent="0.25">
      <c r="A61" s="21"/>
      <c r="B61" s="22" t="s">
        <v>23</v>
      </c>
      <c r="C61" s="23">
        <f t="shared" ref="C61:K61" si="10">C16 -($L16*C$44/$L$44)</f>
        <v>-2.8545643087800603E-2</v>
      </c>
      <c r="D61" s="24">
        <f t="shared" si="10"/>
        <v>3.6228582868581827E-3</v>
      </c>
      <c r="E61" s="24">
        <f t="shared" si="10"/>
        <v>3.969663254052011E-2</v>
      </c>
      <c r="F61" s="24">
        <f t="shared" si="10"/>
        <v>-1.1391312748475282E-2</v>
      </c>
      <c r="G61" s="24">
        <f t="shared" si="10"/>
        <v>-5.1440754963657395E-2</v>
      </c>
      <c r="H61" s="24">
        <f t="shared" si="10"/>
        <v>2.4455949158312715E-2</v>
      </c>
      <c r="I61" s="24">
        <f t="shared" si="10"/>
        <v>7.4458094595424337E-2</v>
      </c>
      <c r="J61" s="24">
        <f t="shared" si="10"/>
        <v>-6.6242182991823703E-2</v>
      </c>
      <c r="K61" s="25">
        <f t="shared" si="10"/>
        <v>1.538635921064134E-2</v>
      </c>
    </row>
    <row r="62" spans="1:11" ht="24" x14ac:dyDescent="0.25">
      <c r="A62" s="21"/>
      <c r="B62" s="22" t="s">
        <v>24</v>
      </c>
      <c r="C62" s="23">
        <f t="shared" ref="C62:K62" si="11">C17 -($L17*C$44/$L$44)</f>
        <v>3.2893521228952699E-2</v>
      </c>
      <c r="D62" s="24">
        <f t="shared" si="11"/>
        <v>4.4926734798053508E-2</v>
      </c>
      <c r="E62" s="24">
        <f t="shared" si="11"/>
        <v>8.5810584333902984E-3</v>
      </c>
      <c r="F62" s="24">
        <f t="shared" si="11"/>
        <v>4.8382599904718632E-2</v>
      </c>
      <c r="G62" s="24">
        <f t="shared" si="11"/>
        <v>2.333651129919817E-3</v>
      </c>
      <c r="H62" s="24">
        <f t="shared" si="11"/>
        <v>-5.2875883162296744E-2</v>
      </c>
      <c r="I62" s="24">
        <f t="shared" si="11"/>
        <v>-5.1957792485133519E-2</v>
      </c>
      <c r="J62" s="24">
        <f t="shared" si="11"/>
        <v>-2.984324700904456E-3</v>
      </c>
      <c r="K62" s="25">
        <f t="shared" si="11"/>
        <v>-2.9299565146700873E-2</v>
      </c>
    </row>
    <row r="63" spans="1:11" ht="24" x14ac:dyDescent="0.25">
      <c r="A63" s="21"/>
      <c r="B63" s="22" t="s">
        <v>25</v>
      </c>
      <c r="C63" s="23">
        <f t="shared" ref="C63:K63" si="12">C18 -($L18*C$44/$L$44)</f>
        <v>1.7426720480410593E-2</v>
      </c>
      <c r="D63" s="24">
        <f t="shared" si="12"/>
        <v>8.7295294558263209E-3</v>
      </c>
      <c r="E63" s="24">
        <f t="shared" si="12"/>
        <v>2.3297985155493542E-2</v>
      </c>
      <c r="F63" s="24">
        <f t="shared" si="12"/>
        <v>-3.3974063482952427E-2</v>
      </c>
      <c r="G63" s="24">
        <f t="shared" si="12"/>
        <v>-7.421301704583147E-3</v>
      </c>
      <c r="H63" s="24">
        <f t="shared" si="12"/>
        <v>1.9566690160025615E-2</v>
      </c>
      <c r="I63" s="24">
        <f t="shared" si="12"/>
        <v>-8.327229232775471E-3</v>
      </c>
      <c r="J63" s="24">
        <f t="shared" si="12"/>
        <v>-2.1509341577156366E-2</v>
      </c>
      <c r="K63" s="25">
        <f t="shared" si="12"/>
        <v>2.211010745711145E-3</v>
      </c>
    </row>
    <row r="64" spans="1:11" ht="24" x14ac:dyDescent="0.25">
      <c r="A64" s="21"/>
      <c r="B64" s="22" t="s">
        <v>26</v>
      </c>
      <c r="C64" s="23">
        <f t="shared" ref="C64:K64" si="13">C19 -($L19*C$44/$L$44)</f>
        <v>-3.6784620498340054E-3</v>
      </c>
      <c r="D64" s="24">
        <f t="shared" si="13"/>
        <v>1.6357900216908403E-2</v>
      </c>
      <c r="E64" s="24">
        <f t="shared" si="13"/>
        <v>1.1371692981470852E-2</v>
      </c>
      <c r="F64" s="24">
        <f t="shared" si="13"/>
        <v>-2.6592002716620822E-2</v>
      </c>
      <c r="G64" s="24">
        <f t="shared" si="13"/>
        <v>-1.7096514404799826E-2</v>
      </c>
      <c r="H64" s="24">
        <f t="shared" si="13"/>
        <v>1.9707135811958265E-4</v>
      </c>
      <c r="I64" s="24">
        <f t="shared" si="13"/>
        <v>4.004057702221675E-3</v>
      </c>
      <c r="J64" s="24">
        <f t="shared" si="13"/>
        <v>3.8768324926242673E-2</v>
      </c>
      <c r="K64" s="25">
        <f t="shared" si="13"/>
        <v>-2.333206801370892E-2</v>
      </c>
    </row>
    <row r="65" spans="1:11" ht="24" x14ac:dyDescent="0.25">
      <c r="A65" s="21"/>
      <c r="B65" s="22" t="s">
        <v>27</v>
      </c>
      <c r="C65" s="23">
        <f t="shared" ref="C65:K65" si="14">C20 -($L20*C$44/$L$44)</f>
        <v>4.5124254349039231E-2</v>
      </c>
      <c r="D65" s="24">
        <f t="shared" si="14"/>
        <v>2.0895776015734113E-2</v>
      </c>
      <c r="E65" s="24">
        <f t="shared" si="14"/>
        <v>-2.998010396088796E-3</v>
      </c>
      <c r="F65" s="24">
        <f t="shared" si="14"/>
        <v>-6.2802976660080445E-3</v>
      </c>
      <c r="G65" s="24">
        <f t="shared" si="14"/>
        <v>1.9755330590315923E-2</v>
      </c>
      <c r="H65" s="24">
        <f t="shared" si="14"/>
        <v>-1.7152607085654435E-2</v>
      </c>
      <c r="I65" s="24">
        <f t="shared" si="14"/>
        <v>-1.483473186090449E-2</v>
      </c>
      <c r="J65" s="24">
        <f t="shared" si="14"/>
        <v>-3.4200352031160362E-2</v>
      </c>
      <c r="K65" s="25">
        <f t="shared" si="14"/>
        <v>-1.0309361915273416E-2</v>
      </c>
    </row>
    <row r="66" spans="1:11" ht="24" x14ac:dyDescent="0.25">
      <c r="A66" s="21"/>
      <c r="B66" s="22" t="s">
        <v>28</v>
      </c>
      <c r="C66" s="23">
        <f t="shared" ref="C66:K66" si="15">C21 -($L21*C$44/$L$44)</f>
        <v>-4.6767092411558325E-2</v>
      </c>
      <c r="D66" s="24">
        <f t="shared" si="15"/>
        <v>-9.6522573046557425E-3</v>
      </c>
      <c r="E66" s="24">
        <f t="shared" si="15"/>
        <v>-1.224168438629529E-2</v>
      </c>
      <c r="F66" s="24">
        <f t="shared" si="15"/>
        <v>3.2304182483206989E-2</v>
      </c>
      <c r="G66" s="24">
        <f t="shared" si="15"/>
        <v>-9.7364396507699236E-3</v>
      </c>
      <c r="H66" s="24">
        <f t="shared" si="15"/>
        <v>-2.1234053513893292E-3</v>
      </c>
      <c r="I66" s="24">
        <f t="shared" si="15"/>
        <v>1.1573424001097565E-3</v>
      </c>
      <c r="J66" s="24">
        <f t="shared" si="15"/>
        <v>8.8388958527273603E-3</v>
      </c>
      <c r="K66" s="25">
        <f t="shared" si="15"/>
        <v>3.8220458368624144E-2</v>
      </c>
    </row>
    <row r="67" spans="1:11" ht="24" x14ac:dyDescent="0.25">
      <c r="A67" s="21"/>
      <c r="B67" s="22" t="s">
        <v>29</v>
      </c>
      <c r="C67" s="23">
        <f t="shared" ref="C67:K67" si="16">C22 -($L22*C$44/$L$44)</f>
        <v>6.9038405129253688E-2</v>
      </c>
      <c r="D67" s="24">
        <f t="shared" si="16"/>
        <v>6.1066143863615696E-2</v>
      </c>
      <c r="E67" s="24">
        <f t="shared" si="16"/>
        <v>1.7216327645168283E-2</v>
      </c>
      <c r="F67" s="24">
        <f t="shared" si="16"/>
        <v>-2.2103229345968228E-2</v>
      </c>
      <c r="G67" s="24">
        <f t="shared" si="16"/>
        <v>4.3035602671474632E-2</v>
      </c>
      <c r="H67" s="24">
        <f t="shared" si="16"/>
        <v>-2.5221932867191627E-2</v>
      </c>
      <c r="I67" s="24">
        <f t="shared" si="16"/>
        <v>-1.384486108638186E-2</v>
      </c>
      <c r="J67" s="24">
        <f t="shared" si="16"/>
        <v>-8.1485341698748076E-2</v>
      </c>
      <c r="K67" s="25">
        <f t="shared" si="16"/>
        <v>-4.7701114311222731E-2</v>
      </c>
    </row>
    <row r="68" spans="1:11" ht="24" x14ac:dyDescent="0.25">
      <c r="A68" s="21"/>
      <c r="B68" s="22" t="s">
        <v>30</v>
      </c>
      <c r="C68" s="23">
        <f t="shared" ref="C68:K68" si="17">C23 -($L23*C$44/$L$44)</f>
        <v>1.2846104274578468E-2</v>
      </c>
      <c r="D68" s="24">
        <f t="shared" si="17"/>
        <v>-2.779499201641876E-2</v>
      </c>
      <c r="E68" s="24">
        <f t="shared" si="17"/>
        <v>-1.0921199984976954E-2</v>
      </c>
      <c r="F68" s="24">
        <f t="shared" si="17"/>
        <v>-4.5181258728482027E-2</v>
      </c>
      <c r="G68" s="24">
        <f t="shared" si="17"/>
        <v>-7.1396043848295926E-3</v>
      </c>
      <c r="H68" s="24">
        <f t="shared" si="17"/>
        <v>3.7070829533179292E-2</v>
      </c>
      <c r="I68" s="24">
        <f t="shared" si="17"/>
        <v>1.1917327562030303E-2</v>
      </c>
      <c r="J68" s="24">
        <f t="shared" si="17"/>
        <v>1.8773727681639513E-2</v>
      </c>
      <c r="K68" s="25">
        <f t="shared" si="17"/>
        <v>1.0429066063279466E-2</v>
      </c>
    </row>
    <row r="69" spans="1:11" ht="24" x14ac:dyDescent="0.25">
      <c r="A69" s="21"/>
      <c r="B69" s="22" t="s">
        <v>31</v>
      </c>
      <c r="C69" s="23">
        <f t="shared" ref="C69:K69" si="18">C24 -($L24*C$44/$L$44)</f>
        <v>-1.1688809973223344E-2</v>
      </c>
      <c r="D69" s="24">
        <f t="shared" si="18"/>
        <v>1.1672554762794385E-3</v>
      </c>
      <c r="E69" s="24">
        <f t="shared" si="18"/>
        <v>4.085988124478282E-2</v>
      </c>
      <c r="F69" s="24">
        <f t="shared" si="18"/>
        <v>-2.5203117269803871E-2</v>
      </c>
      <c r="G69" s="24">
        <f t="shared" si="18"/>
        <v>5.9515668256793886E-2</v>
      </c>
      <c r="H69" s="24">
        <f t="shared" si="18"/>
        <v>-2.4834950746563236E-2</v>
      </c>
      <c r="I69" s="24">
        <f t="shared" si="18"/>
        <v>-9.0826303965634847E-3</v>
      </c>
      <c r="J69" s="24">
        <f t="shared" si="18"/>
        <v>-2.8198467011576203E-2</v>
      </c>
      <c r="K69" s="25">
        <f t="shared" si="18"/>
        <v>-2.5348295801262966E-3</v>
      </c>
    </row>
    <row r="70" spans="1:11" x14ac:dyDescent="0.25">
      <c r="A70" s="21" t="s">
        <v>32</v>
      </c>
      <c r="B70" s="22" t="s">
        <v>33</v>
      </c>
      <c r="C70" s="23">
        <f t="shared" ref="C70:K70" si="19">C25 -($L25*C$44/$L$44)</f>
        <v>-4.4736843456566089E-2</v>
      </c>
      <c r="D70" s="24">
        <f t="shared" si="19"/>
        <v>-3.5084504673344508E-2</v>
      </c>
      <c r="E70" s="24">
        <f t="shared" si="19"/>
        <v>1.9735535741001481E-2</v>
      </c>
      <c r="F70" s="24">
        <f t="shared" si="19"/>
        <v>-3.665815530392505E-2</v>
      </c>
      <c r="G70" s="24">
        <f t="shared" si="19"/>
        <v>6.7195472500423736E-2</v>
      </c>
      <c r="H70" s="24">
        <f t="shared" si="19"/>
        <v>1.9145974124719051E-2</v>
      </c>
      <c r="I70" s="24">
        <f t="shared" si="19"/>
        <v>1.6797927044419736E-2</v>
      </c>
      <c r="J70" s="24">
        <f t="shared" si="19"/>
        <v>-3.4832557533705927E-2</v>
      </c>
      <c r="K70" s="25">
        <f t="shared" si="19"/>
        <v>2.8437151556977153E-2</v>
      </c>
    </row>
    <row r="71" spans="1:11" x14ac:dyDescent="0.25">
      <c r="A71" s="21"/>
      <c r="B71" s="22" t="s">
        <v>34</v>
      </c>
      <c r="C71" s="23">
        <f t="shared" ref="C71:K71" si="20">C26 -($L26*C$44/$L$44)</f>
        <v>-4.4654932588672799E-2</v>
      </c>
      <c r="D71" s="24">
        <f t="shared" si="20"/>
        <v>-2.9540483374846244E-2</v>
      </c>
      <c r="E71" s="24">
        <f t="shared" si="20"/>
        <v>5.3167506878658288E-3</v>
      </c>
      <c r="F71" s="24">
        <f t="shared" si="20"/>
        <v>-4.6728941636547144E-2</v>
      </c>
      <c r="G71" s="24">
        <f t="shared" si="20"/>
        <v>2.0828469234062646E-2</v>
      </c>
      <c r="H71" s="24">
        <f t="shared" si="20"/>
        <v>4.3657047768697277E-2</v>
      </c>
      <c r="I71" s="24">
        <f t="shared" si="20"/>
        <v>6.4729823190030067E-3</v>
      </c>
      <c r="J71" s="24">
        <f t="shared" si="20"/>
        <v>2.7576615870651744E-2</v>
      </c>
      <c r="K71" s="25">
        <f t="shared" si="20"/>
        <v>1.7072491719785504E-2</v>
      </c>
    </row>
    <row r="72" spans="1:11" x14ac:dyDescent="0.25">
      <c r="A72" s="21"/>
      <c r="B72" s="22" t="s">
        <v>35</v>
      </c>
      <c r="C72" s="23">
        <f t="shared" ref="C72:K72" si="21">C27 -($L27*C$44/$L$44)</f>
        <v>-0.11629953269370663</v>
      </c>
      <c r="D72" s="24">
        <f t="shared" si="21"/>
        <v>-7.2987285243831634E-2</v>
      </c>
      <c r="E72" s="24">
        <f t="shared" si="21"/>
        <v>-2.5843517348106304E-2</v>
      </c>
      <c r="F72" s="24">
        <f t="shared" si="21"/>
        <v>-1.4260360494533969E-2</v>
      </c>
      <c r="G72" s="24">
        <f t="shared" si="21"/>
        <v>-4.564904703837433E-2</v>
      </c>
      <c r="H72" s="24">
        <f t="shared" si="21"/>
        <v>3.9118406827915231E-2</v>
      </c>
      <c r="I72" s="24">
        <f t="shared" si="21"/>
        <v>7.6721703853796785E-2</v>
      </c>
      <c r="J72" s="24">
        <f t="shared" si="21"/>
        <v>6.3250386744512666E-2</v>
      </c>
      <c r="K72" s="25">
        <f t="shared" si="21"/>
        <v>9.5949245392327659E-2</v>
      </c>
    </row>
    <row r="73" spans="1:11" x14ac:dyDescent="0.25">
      <c r="A73" s="21"/>
      <c r="B73" s="22" t="s">
        <v>36</v>
      </c>
      <c r="C73" s="23">
        <f t="shared" ref="C73:K73" si="22">C28 -($L28*C$44/$L$44)</f>
        <v>-6.612605898264913E-2</v>
      </c>
      <c r="D73" s="24">
        <f t="shared" si="22"/>
        <v>-4.9935295050946599E-2</v>
      </c>
      <c r="E73" s="24">
        <f t="shared" si="22"/>
        <v>1.2053018079118127E-3</v>
      </c>
      <c r="F73" s="24">
        <f t="shared" si="22"/>
        <v>4.3364837718467192E-2</v>
      </c>
      <c r="G73" s="24">
        <f t="shared" si="22"/>
        <v>-3.8360984194242859E-2</v>
      </c>
      <c r="H73" s="24">
        <f t="shared" si="22"/>
        <v>4.7038419789665303E-2</v>
      </c>
      <c r="I73" s="24">
        <f t="shared" si="22"/>
        <v>4.1064194721496944E-2</v>
      </c>
      <c r="J73" s="24">
        <f t="shared" si="22"/>
        <v>2.0074942349801173E-2</v>
      </c>
      <c r="K73" s="25">
        <f t="shared" si="22"/>
        <v>1.6746418404960939E-3</v>
      </c>
    </row>
    <row r="74" spans="1:11" x14ac:dyDescent="0.25">
      <c r="A74" s="21"/>
      <c r="B74" s="22" t="s">
        <v>37</v>
      </c>
      <c r="C74" s="23">
        <f t="shared" ref="C74:K74" si="23">C29 -($L29*C$44/$L$44)</f>
        <v>1.2016271936208217E-2</v>
      </c>
      <c r="D74" s="24">
        <f t="shared" si="23"/>
        <v>1.8849550565090467E-2</v>
      </c>
      <c r="E74" s="24">
        <f t="shared" si="23"/>
        <v>-2.0985371378225287E-2</v>
      </c>
      <c r="F74" s="24">
        <f t="shared" si="23"/>
        <v>-2.0463611186862907E-2</v>
      </c>
      <c r="G74" s="24">
        <f t="shared" si="23"/>
        <v>-4.5382953611769361E-2</v>
      </c>
      <c r="H74" s="24">
        <f t="shared" si="23"/>
        <v>1.637535311627028E-2</v>
      </c>
      <c r="I74" s="24">
        <f t="shared" si="23"/>
        <v>2.7285788399008082E-2</v>
      </c>
      <c r="J74" s="24">
        <f t="shared" si="23"/>
        <v>-1.53212408444936E-3</v>
      </c>
      <c r="K74" s="25">
        <f t="shared" si="23"/>
        <v>1.3837096244729757E-2</v>
      </c>
    </row>
    <row r="75" spans="1:11" x14ac:dyDescent="0.25">
      <c r="A75" s="21"/>
      <c r="B75" s="22" t="s">
        <v>38</v>
      </c>
      <c r="C75" s="23">
        <f t="shared" ref="C75:K75" si="24">C30 -($L30*C$44/$L$44)</f>
        <v>-4.6375273305122089E-2</v>
      </c>
      <c r="D75" s="24">
        <f t="shared" si="24"/>
        <v>-1.5945247837766865E-2</v>
      </c>
      <c r="E75" s="24">
        <f t="shared" si="24"/>
        <v>-2.6215326447579859E-2</v>
      </c>
      <c r="F75" s="24">
        <f t="shared" si="24"/>
        <v>4.4227729920784511E-2</v>
      </c>
      <c r="G75" s="24">
        <f t="shared" si="24"/>
        <v>-3.6408757484685042E-2</v>
      </c>
      <c r="H75" s="24">
        <f t="shared" si="24"/>
        <v>1.895920738629317E-2</v>
      </c>
      <c r="I75" s="24">
        <f t="shared" si="24"/>
        <v>5.1472977214358756E-2</v>
      </c>
      <c r="J75" s="24">
        <f t="shared" si="24"/>
        <v>1.9262225812195999E-2</v>
      </c>
      <c r="K75" s="25">
        <f t="shared" si="24"/>
        <v>-8.977535258478872E-3</v>
      </c>
    </row>
    <row r="76" spans="1:11" x14ac:dyDescent="0.25">
      <c r="A76" s="21"/>
      <c r="B76" s="22" t="s">
        <v>39</v>
      </c>
      <c r="C76" s="23">
        <f t="shared" ref="C76:K76" si="25">C31 -($L31*C$44/$L$44)</f>
        <v>-5.368329909815997E-2</v>
      </c>
      <c r="D76" s="24">
        <f t="shared" si="25"/>
        <v>-9.70727344700964E-3</v>
      </c>
      <c r="E76" s="24">
        <f t="shared" si="25"/>
        <v>-8.8279570757892889E-3</v>
      </c>
      <c r="F76" s="24">
        <f t="shared" si="25"/>
        <v>8.3677783473281309E-3</v>
      </c>
      <c r="G76" s="24">
        <f t="shared" si="25"/>
        <v>-2.955521950788631E-3</v>
      </c>
      <c r="H76" s="24">
        <f t="shared" si="25"/>
        <v>5.3640714362775538E-2</v>
      </c>
      <c r="I76" s="24">
        <f t="shared" si="25"/>
        <v>7.4384400431215247E-3</v>
      </c>
      <c r="J76" s="24">
        <f t="shared" si="25"/>
        <v>4.090233937943108E-2</v>
      </c>
      <c r="K76" s="25">
        <f t="shared" si="25"/>
        <v>-3.5175220560908854E-2</v>
      </c>
    </row>
    <row r="77" spans="1:11" x14ac:dyDescent="0.25">
      <c r="A77" s="21"/>
      <c r="B77" s="22" t="s">
        <v>40</v>
      </c>
      <c r="C77" s="23">
        <f t="shared" ref="C77:K77" si="26">C32 -($L32*C$44/$L$44)</f>
        <v>-9.1092002983778758E-3</v>
      </c>
      <c r="D77" s="24">
        <f t="shared" si="26"/>
        <v>-1.2296234875860332E-2</v>
      </c>
      <c r="E77" s="24">
        <f t="shared" si="26"/>
        <v>1.9120006499234038E-3</v>
      </c>
      <c r="F77" s="24">
        <f t="shared" si="26"/>
        <v>-2.9238495979768131E-3</v>
      </c>
      <c r="G77" s="24">
        <f t="shared" si="26"/>
        <v>-1.3644550941251776E-2</v>
      </c>
      <c r="H77" s="24">
        <f t="shared" si="26"/>
        <v>-1.8411093318886879E-2</v>
      </c>
      <c r="I77" s="24">
        <f t="shared" si="26"/>
        <v>2.1929574918954808E-2</v>
      </c>
      <c r="J77" s="24">
        <f t="shared" si="26"/>
        <v>3.243670114598049E-2</v>
      </c>
      <c r="K77" s="25">
        <f t="shared" si="26"/>
        <v>1.0665231749470983E-4</v>
      </c>
    </row>
    <row r="78" spans="1:11" x14ac:dyDescent="0.25">
      <c r="A78" s="21"/>
      <c r="B78" s="22" t="s">
        <v>41</v>
      </c>
      <c r="C78" s="23">
        <f t="shared" ref="C78:K78" si="27">C33 -($L33*C$44/$L$44)</f>
        <v>-3.2345375281276047E-2</v>
      </c>
      <c r="D78" s="24">
        <f t="shared" si="27"/>
        <v>-4.0842021569343086E-2</v>
      </c>
      <c r="E78" s="24">
        <f t="shared" si="27"/>
        <v>-4.9838834839886909E-3</v>
      </c>
      <c r="F78" s="24">
        <f t="shared" si="27"/>
        <v>2.2910053469283889E-2</v>
      </c>
      <c r="G78" s="24">
        <f t="shared" si="27"/>
        <v>-2.4847117268268548E-2</v>
      </c>
      <c r="H78" s="24">
        <f t="shared" si="27"/>
        <v>9.0374361337731274E-3</v>
      </c>
      <c r="I78" s="24">
        <f t="shared" si="27"/>
        <v>2.1807895691595136E-3</v>
      </c>
      <c r="J78" s="24">
        <f t="shared" si="27"/>
        <v>6.0580773018888021E-2</v>
      </c>
      <c r="K78" s="25">
        <f t="shared" si="27"/>
        <v>8.3093454117716403E-3</v>
      </c>
    </row>
    <row r="79" spans="1:11" x14ac:dyDescent="0.25">
      <c r="A79" s="21"/>
      <c r="B79" s="22" t="s">
        <v>42</v>
      </c>
      <c r="C79" s="23">
        <f t="shared" ref="C79:K79" si="28">C34 -($L34*C$44/$L$44)</f>
        <v>0.17091682203309538</v>
      </c>
      <c r="D79" s="24">
        <f t="shared" si="28"/>
        <v>6.8922730853089809E-2</v>
      </c>
      <c r="E79" s="24">
        <f t="shared" si="28"/>
        <v>5.0266250578148597E-2</v>
      </c>
      <c r="F79" s="24">
        <f t="shared" si="28"/>
        <v>-6.8771997559599618E-3</v>
      </c>
      <c r="G79" s="24">
        <f t="shared" si="28"/>
        <v>1.6357550234529838E-2</v>
      </c>
      <c r="H79" s="24">
        <f t="shared" si="28"/>
        <v>-6.3891382690314857E-2</v>
      </c>
      <c r="I79" s="24">
        <f t="shared" si="28"/>
        <v>-3.7225246552245489E-2</v>
      </c>
      <c r="J79" s="24">
        <f t="shared" si="28"/>
        <v>-0.13314362257470713</v>
      </c>
      <c r="K79" s="25">
        <f t="shared" si="28"/>
        <v>-6.5325902125636659E-2</v>
      </c>
    </row>
    <row r="80" spans="1:11" x14ac:dyDescent="0.25">
      <c r="A80" s="21"/>
      <c r="B80" s="22" t="s">
        <v>43</v>
      </c>
      <c r="C80" s="23">
        <f t="shared" ref="C80:K80" si="29">C35 -($L35*C$44/$L$44)</f>
        <v>3.7355857965938988E-2</v>
      </c>
      <c r="D80" s="24">
        <f t="shared" si="29"/>
        <v>3.0664943391393917E-2</v>
      </c>
      <c r="E80" s="24">
        <f t="shared" si="29"/>
        <v>1.5486675401237951E-2</v>
      </c>
      <c r="F80" s="24">
        <f t="shared" si="29"/>
        <v>-3.4685972991205967E-2</v>
      </c>
      <c r="G80" s="24">
        <f t="shared" si="29"/>
        <v>2.1114779568634695E-2</v>
      </c>
      <c r="H80" s="24">
        <f t="shared" si="29"/>
        <v>-1.0130538588174226E-2</v>
      </c>
      <c r="I80" s="24">
        <f t="shared" si="29"/>
        <v>-3.1273368569013922E-2</v>
      </c>
      <c r="J80" s="24">
        <f t="shared" si="29"/>
        <v>-1.5209531684563946E-2</v>
      </c>
      <c r="K80" s="25">
        <f t="shared" si="29"/>
        <v>-1.3322844494247532E-2</v>
      </c>
    </row>
    <row r="81" spans="1:11" x14ac:dyDescent="0.25">
      <c r="A81" s="21"/>
      <c r="B81" s="22" t="s">
        <v>44</v>
      </c>
      <c r="C81" s="23">
        <f t="shared" ref="C81:K81" si="30">C36 -($L36*C$44/$L$44)</f>
        <v>4.0931573512523994E-2</v>
      </c>
      <c r="D81" s="24">
        <f t="shared" si="30"/>
        <v>-5.8552151074524744E-3</v>
      </c>
      <c r="E81" s="24">
        <f t="shared" si="30"/>
        <v>-3.5513819317024499E-2</v>
      </c>
      <c r="F81" s="24">
        <f t="shared" si="30"/>
        <v>3.8197258372315857E-2</v>
      </c>
      <c r="G81" s="24">
        <f t="shared" si="30"/>
        <v>2.7918494221533391E-3</v>
      </c>
      <c r="H81" s="24">
        <f t="shared" si="30"/>
        <v>-2.3785812851066117E-2</v>
      </c>
      <c r="I81" s="24">
        <f t="shared" si="30"/>
        <v>-2.9748774393447974E-2</v>
      </c>
      <c r="J81" s="24">
        <f t="shared" si="30"/>
        <v>-1.3462501535151938E-3</v>
      </c>
      <c r="K81" s="25">
        <f t="shared" si="30"/>
        <v>1.4329190515512943E-2</v>
      </c>
    </row>
    <row r="82" spans="1:11" x14ac:dyDescent="0.25">
      <c r="A82" s="21"/>
      <c r="B82" s="22" t="s">
        <v>45</v>
      </c>
      <c r="C82" s="23">
        <f t="shared" ref="C82:K82" si="31">C37 -($L37*C$44/$L$44)</f>
        <v>0.11249168645272428</v>
      </c>
      <c r="D82" s="24">
        <f t="shared" si="31"/>
        <v>2.9123832352041107E-2</v>
      </c>
      <c r="E82" s="24">
        <f t="shared" si="31"/>
        <v>5.5340518556854235E-3</v>
      </c>
      <c r="F82" s="24">
        <f t="shared" si="31"/>
        <v>2.3726220370635764E-2</v>
      </c>
      <c r="G82" s="24">
        <f t="shared" si="31"/>
        <v>3.3682485912746307E-2</v>
      </c>
      <c r="H82" s="24">
        <f t="shared" si="31"/>
        <v>-5.3472745530621923E-2</v>
      </c>
      <c r="I82" s="24">
        <f t="shared" si="31"/>
        <v>-5.9339892902905422E-2</v>
      </c>
      <c r="J82" s="24">
        <f t="shared" si="31"/>
        <v>-6.5634509565043853E-2</v>
      </c>
      <c r="K82" s="25">
        <f t="shared" si="31"/>
        <v>-2.6111128945262491E-2</v>
      </c>
    </row>
    <row r="83" spans="1:11" x14ac:dyDescent="0.25">
      <c r="A83" s="21"/>
      <c r="B83" s="22" t="s">
        <v>46</v>
      </c>
      <c r="C83" s="23">
        <f t="shared" ref="C83:K83" si="32">C38 -($L38*C$44/$L$44)</f>
        <v>3.6808352199348249E-2</v>
      </c>
      <c r="D83" s="24">
        <f t="shared" si="32"/>
        <v>1.2584856639918818E-2</v>
      </c>
      <c r="E83" s="24">
        <f t="shared" si="32"/>
        <v>1.3147479947847429E-2</v>
      </c>
      <c r="F83" s="24">
        <f t="shared" si="32"/>
        <v>3.1448720372990763E-2</v>
      </c>
      <c r="G83" s="24">
        <f t="shared" si="32"/>
        <v>-1.9687463437480512E-3</v>
      </c>
      <c r="H83" s="24">
        <f t="shared" si="32"/>
        <v>-2.354883348471673E-2</v>
      </c>
      <c r="I83" s="24">
        <f t="shared" si="32"/>
        <v>2.9925004990093984E-3</v>
      </c>
      <c r="J83" s="24">
        <f t="shared" si="32"/>
        <v>-9.6829254676576715E-3</v>
      </c>
      <c r="K83" s="25">
        <f t="shared" si="32"/>
        <v>-6.1781404362992787E-2</v>
      </c>
    </row>
    <row r="84" spans="1:11" x14ac:dyDescent="0.25">
      <c r="A84" s="21"/>
      <c r="B84" s="22" t="s">
        <v>47</v>
      </c>
      <c r="C84" s="23">
        <f t="shared" ref="C84:K84" si="33">C39 -($L39*C$44/$L$44)</f>
        <v>-8.9903585480995973E-3</v>
      </c>
      <c r="D84" s="24">
        <f t="shared" si="33"/>
        <v>1.8745504210443964E-2</v>
      </c>
      <c r="E84" s="24">
        <f t="shared" si="33"/>
        <v>-1.7759655322097972E-2</v>
      </c>
      <c r="F84" s="24">
        <f t="shared" si="33"/>
        <v>-5.1433245501526337E-2</v>
      </c>
      <c r="G84" s="24">
        <f t="shared" si="33"/>
        <v>6.1512844992502147E-2</v>
      </c>
      <c r="H84" s="24">
        <f t="shared" si="33"/>
        <v>-1.1443368508845253E-2</v>
      </c>
      <c r="I84" s="24">
        <f t="shared" si="33"/>
        <v>-2.3973678415589922E-2</v>
      </c>
      <c r="J84" s="24">
        <f t="shared" si="33"/>
        <v>3.1932188988074456E-2</v>
      </c>
      <c r="K84" s="25">
        <f t="shared" si="33"/>
        <v>1.4097681051380984E-3</v>
      </c>
    </row>
    <row r="85" spans="1:11" x14ac:dyDescent="0.25">
      <c r="A85" s="21"/>
      <c r="B85" s="22" t="s">
        <v>48</v>
      </c>
      <c r="C85" s="23">
        <f t="shared" ref="C85:K85" si="34">C40 -($L40*C$44/$L$44)</f>
        <v>0.11370783170868051</v>
      </c>
      <c r="D85" s="24">
        <f t="shared" si="34"/>
        <v>6.5829775786401784E-2</v>
      </c>
      <c r="E85" s="24">
        <f t="shared" si="34"/>
        <v>3.7414909794159873E-2</v>
      </c>
      <c r="F85" s="24">
        <f t="shared" si="34"/>
        <v>-2.7797178857378035E-3</v>
      </c>
      <c r="G85" s="24">
        <f t="shared" si="34"/>
        <v>1.773309940729878E-2</v>
      </c>
      <c r="H85" s="24">
        <f t="shared" si="34"/>
        <v>-5.1921034871258986E-3</v>
      </c>
      <c r="I85" s="24">
        <f t="shared" si="34"/>
        <v>-6.498099581653298E-2</v>
      </c>
      <c r="J85" s="24">
        <f t="shared" si="34"/>
        <v>-0.13275937811255381</v>
      </c>
      <c r="K85" s="25">
        <f t="shared" si="34"/>
        <v>-2.8973421394590748E-2</v>
      </c>
    </row>
    <row r="86" spans="1:11" x14ac:dyDescent="0.25">
      <c r="A86" s="21"/>
      <c r="B86" s="22" t="s">
        <v>49</v>
      </c>
      <c r="C86" s="23">
        <f t="shared" ref="C86:K86" si="35">C41 -($L41*C$44/$L$44)</f>
        <v>-6.8153664346189913E-2</v>
      </c>
      <c r="D86" s="24">
        <f t="shared" si="35"/>
        <v>-4.6760229586962326E-2</v>
      </c>
      <c r="E86" s="24">
        <f t="shared" si="35"/>
        <v>-1.0634916727687599E-2</v>
      </c>
      <c r="F86" s="24">
        <f t="shared" si="35"/>
        <v>2.4779754274639354E-2</v>
      </c>
      <c r="G86" s="24">
        <f t="shared" si="35"/>
        <v>5.8059076142341737E-2</v>
      </c>
      <c r="H86" s="24">
        <f t="shared" si="35"/>
        <v>-1.0070007817307741E-2</v>
      </c>
      <c r="I86" s="24">
        <f t="shared" si="35"/>
        <v>-6.7322558885159506E-2</v>
      </c>
      <c r="J86" s="24">
        <f t="shared" si="35"/>
        <v>9.3411699187825409E-2</v>
      </c>
      <c r="K86" s="25">
        <f t="shared" si="35"/>
        <v>2.6690847758500252E-2</v>
      </c>
    </row>
    <row r="87" spans="1:11" x14ac:dyDescent="0.25">
      <c r="A87" s="21"/>
      <c r="B87" s="22" t="s">
        <v>50</v>
      </c>
      <c r="C87" s="23">
        <f t="shared" ref="C87:K87" si="36">C42 -($L42*C$44/$L$44)</f>
        <v>-2.0425211421292805E-2</v>
      </c>
      <c r="D87" s="24">
        <f t="shared" si="36"/>
        <v>1.5258524536545928E-2</v>
      </c>
      <c r="E87" s="24">
        <f t="shared" si="36"/>
        <v>5.5808415237878078E-3</v>
      </c>
      <c r="F87" s="24">
        <f t="shared" si="36"/>
        <v>-7.8048398923113438E-3</v>
      </c>
      <c r="G87" s="24">
        <f t="shared" si="36"/>
        <v>-2.5109859339932414E-2</v>
      </c>
      <c r="H87" s="24">
        <f t="shared" si="36"/>
        <v>9.9679369168298726E-3</v>
      </c>
      <c r="I87" s="24">
        <f t="shared" si="36"/>
        <v>1.0349134072259986E-2</v>
      </c>
      <c r="J87" s="24">
        <f t="shared" si="36"/>
        <v>3.2908032213661287E-3</v>
      </c>
      <c r="K87" s="25">
        <f t="shared" si="36"/>
        <v>8.8926703827464371E-3</v>
      </c>
    </row>
    <row r="88" spans="1:11" ht="15.75" thickBot="1" x14ac:dyDescent="0.3">
      <c r="A88" s="26"/>
      <c r="B88" s="27" t="s">
        <v>51</v>
      </c>
      <c r="C88" s="28">
        <f t="shared" ref="C88:K88" si="37">C43 -($L43*C$44/$L$44)</f>
        <v>-2.0910869438792973E-2</v>
      </c>
      <c r="D88" s="29">
        <f t="shared" si="37"/>
        <v>-1.8784864620973729E-3</v>
      </c>
      <c r="E88" s="29">
        <f t="shared" si="37"/>
        <v>-2.3529395046009711E-2</v>
      </c>
      <c r="F88" s="29">
        <f t="shared" si="37"/>
        <v>2.0408383404689083E-2</v>
      </c>
      <c r="G88" s="29">
        <f t="shared" si="37"/>
        <v>-2.1984217373308433E-2</v>
      </c>
      <c r="H88" s="29">
        <f t="shared" si="37"/>
        <v>-3.2442886244022501E-3</v>
      </c>
      <c r="I88" s="29">
        <f t="shared" si="37"/>
        <v>-4.2374916677512739E-3</v>
      </c>
      <c r="J88" s="29">
        <f t="shared" si="37"/>
        <v>5.0782965280602006E-2</v>
      </c>
      <c r="K88" s="30">
        <f t="shared" si="37"/>
        <v>4.5933999270708903E-3</v>
      </c>
    </row>
    <row r="89" spans="1:11" ht="15.75" thickTop="1" x14ac:dyDescent="0.25"/>
  </sheetData>
  <mergeCells count="8">
    <mergeCell ref="A51:A69"/>
    <mergeCell ref="A70:A88"/>
    <mergeCell ref="A3:B5"/>
    <mergeCell ref="C3:K3"/>
    <mergeCell ref="A6:A24"/>
    <mergeCell ref="A25:A43"/>
    <mergeCell ref="A48:B50"/>
    <mergeCell ref="C48:K48"/>
  </mergeCells>
  <conditionalFormatting sqref="C51:K8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C2886A-80CC-4DA8-8124-7BC65FC1CFDC}">
  <dimension ref="A1:L47"/>
  <sheetViews>
    <sheetView workbookViewId="0">
      <selection activeCell="C30" sqref="C30:K46"/>
    </sheetView>
  </sheetViews>
  <sheetFormatPr defaultRowHeight="15" x14ac:dyDescent="0.25"/>
  <cols>
    <col min="2" max="2" width="80.7109375" customWidth="1"/>
  </cols>
  <sheetData>
    <row r="1" spans="1:12" x14ac:dyDescent="0.25">
      <c r="A1" t="s">
        <v>0</v>
      </c>
    </row>
    <row r="2" spans="1:12" ht="15.75" thickBot="1" x14ac:dyDescent="0.3"/>
    <row r="3" spans="1:12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4"/>
      <c r="K3" s="5"/>
    </row>
    <row r="4" spans="1:12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10" t="s">
        <v>10</v>
      </c>
    </row>
    <row r="5" spans="1:12" ht="25.5" thickBot="1" x14ac:dyDescent="0.3">
      <c r="A5" s="11"/>
      <c r="B5" s="12"/>
      <c r="C5" s="13" t="s">
        <v>11</v>
      </c>
      <c r="D5" s="14" t="s">
        <v>11</v>
      </c>
      <c r="E5" s="14" t="s">
        <v>11</v>
      </c>
      <c r="F5" s="14" t="s">
        <v>11</v>
      </c>
      <c r="G5" s="14" t="s">
        <v>11</v>
      </c>
      <c r="H5" s="14" t="s">
        <v>11</v>
      </c>
      <c r="I5" s="14" t="s">
        <v>11</v>
      </c>
      <c r="J5" s="14" t="s">
        <v>11</v>
      </c>
      <c r="K5" s="15" t="s">
        <v>11</v>
      </c>
    </row>
    <row r="6" spans="1:12" ht="24.75" thickTop="1" x14ac:dyDescent="0.25">
      <c r="A6" s="16" t="s">
        <v>52</v>
      </c>
      <c r="B6" s="17" t="s">
        <v>53</v>
      </c>
      <c r="C6" s="18">
        <v>0.15254237288135594</v>
      </c>
      <c r="D6" s="19">
        <v>0.14715719063545152</v>
      </c>
      <c r="E6" s="19">
        <v>0.19252873563218389</v>
      </c>
      <c r="F6" s="19">
        <v>0.18965517241379309</v>
      </c>
      <c r="G6" s="19">
        <v>0.22413793103448276</v>
      </c>
      <c r="H6" s="19">
        <v>0.2</v>
      </c>
      <c r="I6" s="19">
        <v>0.22443890274314213</v>
      </c>
      <c r="J6" s="19">
        <v>0.28000000000000003</v>
      </c>
      <c r="K6" s="20">
        <v>0.19841269841269843</v>
      </c>
      <c r="L6" s="31">
        <f>AVERAGE(C6:K6)</f>
        <v>0.20098588930590086</v>
      </c>
    </row>
    <row r="7" spans="1:12" ht="24" x14ac:dyDescent="0.25">
      <c r="A7" s="21"/>
      <c r="B7" s="22" t="s">
        <v>54</v>
      </c>
      <c r="C7" s="23">
        <v>0.19128329297820823</v>
      </c>
      <c r="D7" s="24">
        <v>0.20066889632107024</v>
      </c>
      <c r="E7" s="24">
        <v>0.18103448275862066</v>
      </c>
      <c r="F7" s="24">
        <v>0.18390804597701149</v>
      </c>
      <c r="G7" s="24">
        <v>0.18719211822660101</v>
      </c>
      <c r="H7" s="24">
        <v>0.1793103448275862</v>
      </c>
      <c r="I7" s="24">
        <v>0.15461346633416459</v>
      </c>
      <c r="J7" s="24">
        <v>0.15</v>
      </c>
      <c r="K7" s="25">
        <v>0.17460317460317459</v>
      </c>
      <c r="L7" s="31">
        <f>AVERAGE(C7:K7)</f>
        <v>0.17806820244738186</v>
      </c>
    </row>
    <row r="8" spans="1:12" x14ac:dyDescent="0.25">
      <c r="A8" s="21"/>
      <c r="B8" s="22" t="s">
        <v>55</v>
      </c>
      <c r="C8" s="23">
        <v>0.30024213075060535</v>
      </c>
      <c r="D8" s="24">
        <v>0.33444816053511706</v>
      </c>
      <c r="E8" s="24">
        <v>0.28448275862068967</v>
      </c>
      <c r="F8" s="24">
        <v>0.22988505747126436</v>
      </c>
      <c r="G8" s="24">
        <v>0.30295566502463056</v>
      </c>
      <c r="H8" s="24">
        <v>0.28275862068965518</v>
      </c>
      <c r="I8" s="24">
        <v>0.22693266832917705</v>
      </c>
      <c r="J8" s="24">
        <v>0.24</v>
      </c>
      <c r="K8" s="25">
        <v>0.24603174603174602</v>
      </c>
      <c r="L8" s="31">
        <f>AVERAGE(C8:K8)</f>
        <v>0.27197075638365387</v>
      </c>
    </row>
    <row r="9" spans="1:12" x14ac:dyDescent="0.25">
      <c r="A9" s="21"/>
      <c r="B9" s="22" t="s">
        <v>56</v>
      </c>
      <c r="C9" s="23">
        <v>0.17191283292978204</v>
      </c>
      <c r="D9" s="24">
        <v>0.13043478260869565</v>
      </c>
      <c r="E9" s="24">
        <v>0.12931034482758622</v>
      </c>
      <c r="F9" s="24">
        <v>0.12068965517241378</v>
      </c>
      <c r="G9" s="24">
        <v>0.17241379310344829</v>
      </c>
      <c r="H9" s="24">
        <v>0.10689655172413794</v>
      </c>
      <c r="I9" s="24">
        <v>0.11221945137157106</v>
      </c>
      <c r="J9" s="24">
        <v>0.15</v>
      </c>
      <c r="K9" s="25">
        <v>9.5238095238095233E-2</v>
      </c>
      <c r="L9" s="31">
        <f>AVERAGE(C9:K9)</f>
        <v>0.13212394521952556</v>
      </c>
    </row>
    <row r="10" spans="1:12" x14ac:dyDescent="0.25">
      <c r="A10" s="21"/>
      <c r="B10" s="22" t="s">
        <v>57</v>
      </c>
      <c r="C10" s="23">
        <v>0.3583535108958838</v>
      </c>
      <c r="D10" s="24">
        <v>0.28093645484949831</v>
      </c>
      <c r="E10" s="24">
        <v>0.27011494252873564</v>
      </c>
      <c r="F10" s="24">
        <v>0.27586206896551724</v>
      </c>
      <c r="G10" s="24">
        <v>0.33251231527093594</v>
      </c>
      <c r="H10" s="24">
        <v>0.21724137931034482</v>
      </c>
      <c r="I10" s="24">
        <v>0.25436408977556108</v>
      </c>
      <c r="J10" s="24">
        <v>0.28000000000000003</v>
      </c>
      <c r="K10" s="25">
        <v>0.23809523809523805</v>
      </c>
      <c r="L10" s="31">
        <f>AVERAGE(C10:K10)</f>
        <v>0.27860888885463503</v>
      </c>
    </row>
    <row r="11" spans="1:12" x14ac:dyDescent="0.25">
      <c r="A11" s="21"/>
      <c r="B11" s="22" t="s">
        <v>58</v>
      </c>
      <c r="C11" s="23">
        <v>0.15012106537530268</v>
      </c>
      <c r="D11" s="24">
        <v>0.14715719063545152</v>
      </c>
      <c r="E11" s="24">
        <v>0.16666666666666663</v>
      </c>
      <c r="F11" s="24">
        <v>0.1954022988505747</v>
      </c>
      <c r="G11" s="24">
        <v>0.12068965517241378</v>
      </c>
      <c r="H11" s="24">
        <v>0.1793103448275862</v>
      </c>
      <c r="I11" s="24">
        <v>0.16209476309226933</v>
      </c>
      <c r="J11" s="24">
        <v>0.2</v>
      </c>
      <c r="K11" s="25">
        <v>0.14285714285714285</v>
      </c>
      <c r="L11" s="31">
        <f>AVERAGE(C11:K11)</f>
        <v>0.16269990305304527</v>
      </c>
    </row>
    <row r="12" spans="1:12" x14ac:dyDescent="0.25">
      <c r="A12" s="21"/>
      <c r="B12" s="22" t="s">
        <v>59</v>
      </c>
      <c r="C12" s="23">
        <v>0.21065375302663442</v>
      </c>
      <c r="D12" s="24">
        <v>0.1806020066889632</v>
      </c>
      <c r="E12" s="24">
        <v>0.19827586206896552</v>
      </c>
      <c r="F12" s="24">
        <v>0.26436781609195403</v>
      </c>
      <c r="G12" s="24">
        <v>0.19458128078817738</v>
      </c>
      <c r="H12" s="24">
        <v>0.18620689655172418</v>
      </c>
      <c r="I12" s="24">
        <v>0.25187032418952621</v>
      </c>
      <c r="J12" s="24">
        <v>0.18</v>
      </c>
      <c r="K12" s="25">
        <v>0.26190476190476192</v>
      </c>
      <c r="L12" s="31">
        <f>AVERAGE(C12:K12)</f>
        <v>0.21427363347896741</v>
      </c>
    </row>
    <row r="13" spans="1:12" x14ac:dyDescent="0.25">
      <c r="A13" s="21"/>
      <c r="B13" s="22" t="s">
        <v>60</v>
      </c>
      <c r="C13" s="23">
        <v>8.9588377723970949E-2</v>
      </c>
      <c r="D13" s="24">
        <v>0.14381270903010032</v>
      </c>
      <c r="E13" s="24">
        <v>8.6206896551724144E-2</v>
      </c>
      <c r="F13" s="24">
        <v>0.12068965517241378</v>
      </c>
      <c r="G13" s="24">
        <v>7.8817733990147784E-2</v>
      </c>
      <c r="H13" s="24">
        <v>9.3103448275862088E-2</v>
      </c>
      <c r="I13" s="24">
        <v>0.11471321695760599</v>
      </c>
      <c r="J13" s="24">
        <v>0.11</v>
      </c>
      <c r="K13" s="25">
        <v>9.5238095238095233E-2</v>
      </c>
      <c r="L13" s="31">
        <f>AVERAGE(C13:K13)</f>
        <v>0.1035744592155467</v>
      </c>
    </row>
    <row r="14" spans="1:12" ht="24" x14ac:dyDescent="0.25">
      <c r="A14" s="21"/>
      <c r="B14" s="22" t="s">
        <v>61</v>
      </c>
      <c r="C14" s="23">
        <v>8.2324455205811151E-2</v>
      </c>
      <c r="D14" s="24">
        <v>0.11371237458193979</v>
      </c>
      <c r="E14" s="24">
        <v>5.7471264367816091E-2</v>
      </c>
      <c r="F14" s="24">
        <v>0.12068965517241378</v>
      </c>
      <c r="G14" s="24">
        <v>7.3891625615763554E-2</v>
      </c>
      <c r="H14" s="24">
        <v>9.6551724137931033E-2</v>
      </c>
      <c r="I14" s="24">
        <v>8.7281795511221963E-2</v>
      </c>
      <c r="J14" s="24">
        <v>0.04</v>
      </c>
      <c r="K14" s="25">
        <v>0.11904761904761903</v>
      </c>
      <c r="L14" s="31">
        <f>AVERAGE(C14:K14)</f>
        <v>8.788561262672405E-2</v>
      </c>
    </row>
    <row r="15" spans="1:12" x14ac:dyDescent="0.25">
      <c r="A15" s="21"/>
      <c r="B15" s="22" t="s">
        <v>62</v>
      </c>
      <c r="C15" s="23">
        <v>7.5060532687651338E-2</v>
      </c>
      <c r="D15" s="24">
        <v>0.12709030100334448</v>
      </c>
      <c r="E15" s="24">
        <v>0.1235632183908046</v>
      </c>
      <c r="F15" s="24">
        <v>0.18965517241379309</v>
      </c>
      <c r="G15" s="24">
        <v>0.13300492610837439</v>
      </c>
      <c r="H15" s="24">
        <v>0.16206896551724134</v>
      </c>
      <c r="I15" s="24">
        <v>0.19700748129675807</v>
      </c>
      <c r="J15" s="24">
        <v>0.19</v>
      </c>
      <c r="K15" s="25">
        <v>0.16666666666666663</v>
      </c>
      <c r="L15" s="31">
        <f>AVERAGE(C15:K15)</f>
        <v>0.15156858489829267</v>
      </c>
    </row>
    <row r="16" spans="1:12" x14ac:dyDescent="0.25">
      <c r="A16" s="21"/>
      <c r="B16" s="22" t="s">
        <v>63</v>
      </c>
      <c r="C16" s="23">
        <v>0.15980629539951574</v>
      </c>
      <c r="D16" s="24">
        <v>0.16722408026755853</v>
      </c>
      <c r="E16" s="24">
        <v>0.19252873563218389</v>
      </c>
      <c r="F16" s="24">
        <v>0.1954022988505747</v>
      </c>
      <c r="G16" s="24">
        <v>0.17241379310344829</v>
      </c>
      <c r="H16" s="24">
        <v>0.16551724137931034</v>
      </c>
      <c r="I16" s="24">
        <v>0.20448877805486285</v>
      </c>
      <c r="J16" s="24">
        <v>0.21</v>
      </c>
      <c r="K16" s="25">
        <v>0.19841269841269843</v>
      </c>
      <c r="L16" s="31">
        <f>AVERAGE(C16:K16)</f>
        <v>0.18508821345557253</v>
      </c>
    </row>
    <row r="17" spans="1:12" x14ac:dyDescent="0.25">
      <c r="A17" s="21"/>
      <c r="B17" s="22" t="s">
        <v>64</v>
      </c>
      <c r="C17" s="23">
        <v>0.17191283292978204</v>
      </c>
      <c r="D17" s="24">
        <v>0.16387959866220736</v>
      </c>
      <c r="E17" s="24">
        <v>0.18390804597701149</v>
      </c>
      <c r="F17" s="24">
        <v>0.18965517241379309</v>
      </c>
      <c r="G17" s="24">
        <v>0.17733990147783252</v>
      </c>
      <c r="H17" s="24">
        <v>0.2103448275862069</v>
      </c>
      <c r="I17" s="24">
        <v>0.16957605985037408</v>
      </c>
      <c r="J17" s="24">
        <v>0.16</v>
      </c>
      <c r="K17" s="25">
        <v>0.19841269841269843</v>
      </c>
      <c r="L17" s="31">
        <f>AVERAGE(C17:K17)</f>
        <v>0.18055879303443401</v>
      </c>
    </row>
    <row r="18" spans="1:12" x14ac:dyDescent="0.25">
      <c r="A18" s="21"/>
      <c r="B18" s="22" t="s">
        <v>65</v>
      </c>
      <c r="C18" s="23">
        <v>0.24939467312348668</v>
      </c>
      <c r="D18" s="24">
        <v>0.21404682274247491</v>
      </c>
      <c r="E18" s="24">
        <v>0.18678160919540229</v>
      </c>
      <c r="F18" s="24">
        <v>0.18965517241379309</v>
      </c>
      <c r="G18" s="24">
        <v>0.19950738916256155</v>
      </c>
      <c r="H18" s="24">
        <v>0.16896551724137931</v>
      </c>
      <c r="I18" s="24">
        <v>0.21945137157107231</v>
      </c>
      <c r="J18" s="24">
        <v>0.15</v>
      </c>
      <c r="K18" s="25">
        <v>0.26190476190476192</v>
      </c>
      <c r="L18" s="31">
        <f>AVERAGE(C18:K18)</f>
        <v>0.20441192415054799</v>
      </c>
    </row>
    <row r="19" spans="1:12" ht="24" x14ac:dyDescent="0.25">
      <c r="A19" s="21"/>
      <c r="B19" s="22" t="s">
        <v>66</v>
      </c>
      <c r="C19" s="23">
        <v>0.22276029055690072</v>
      </c>
      <c r="D19" s="24">
        <v>0.1806020066889632</v>
      </c>
      <c r="E19" s="24">
        <v>0.14942528735632185</v>
      </c>
      <c r="F19" s="24">
        <v>0.14942528735632185</v>
      </c>
      <c r="G19" s="24">
        <v>0.17733990147783252</v>
      </c>
      <c r="H19" s="24">
        <v>0.17241379310344829</v>
      </c>
      <c r="I19" s="24">
        <v>0.18204488778054861</v>
      </c>
      <c r="J19" s="24">
        <v>0.14000000000000001</v>
      </c>
      <c r="K19" s="25">
        <v>0.15079365079365079</v>
      </c>
      <c r="L19" s="31">
        <f>AVERAGE(C19:K19)</f>
        <v>0.16942278945710976</v>
      </c>
    </row>
    <row r="20" spans="1:12" x14ac:dyDescent="0.25">
      <c r="A20" s="21"/>
      <c r="B20" s="22" t="s">
        <v>67</v>
      </c>
      <c r="C20" s="23">
        <v>0.17191283292978204</v>
      </c>
      <c r="D20" s="24">
        <v>0.14715719063545152</v>
      </c>
      <c r="E20" s="24">
        <v>0.16954022988505746</v>
      </c>
      <c r="F20" s="24">
        <v>0.18965517241379309</v>
      </c>
      <c r="G20" s="24">
        <v>0.21182266009852216</v>
      </c>
      <c r="H20" s="24">
        <v>0.17586206896551723</v>
      </c>
      <c r="I20" s="24">
        <v>0.18453865336658354</v>
      </c>
      <c r="J20" s="24">
        <v>0.15</v>
      </c>
      <c r="K20" s="25">
        <v>0.15873015873015872</v>
      </c>
      <c r="L20" s="31">
        <f>AVERAGE(C20:K20)</f>
        <v>0.17324655189165172</v>
      </c>
    </row>
    <row r="21" spans="1:12" x14ac:dyDescent="0.25">
      <c r="A21" s="21"/>
      <c r="B21" s="22" t="s">
        <v>68</v>
      </c>
      <c r="C21" s="23">
        <v>0.10895883777239708</v>
      </c>
      <c r="D21" s="24">
        <v>0.16387959866220736</v>
      </c>
      <c r="E21" s="24">
        <v>0.12068965517241378</v>
      </c>
      <c r="F21" s="24">
        <v>0.16091954022988506</v>
      </c>
      <c r="G21" s="24">
        <v>0.14039408866995073</v>
      </c>
      <c r="H21" s="24">
        <v>0.15862068965517243</v>
      </c>
      <c r="I21" s="24">
        <v>0.19201995012468828</v>
      </c>
      <c r="J21" s="24">
        <v>0.16</v>
      </c>
      <c r="K21" s="25">
        <v>0.15873015873015872</v>
      </c>
      <c r="L21" s="31">
        <f>AVERAGE(C21:K21)</f>
        <v>0.15157916877965258</v>
      </c>
    </row>
    <row r="22" spans="1:12" ht="15.75" thickBot="1" x14ac:dyDescent="0.3">
      <c r="A22" s="26"/>
      <c r="B22" s="27" t="s">
        <v>69</v>
      </c>
      <c r="C22" s="28">
        <v>0.1864406779661017</v>
      </c>
      <c r="D22" s="29">
        <v>0.17725752508361203</v>
      </c>
      <c r="E22" s="29">
        <v>0.20977011494252873</v>
      </c>
      <c r="F22" s="29">
        <v>0.27011494252873564</v>
      </c>
      <c r="G22" s="29">
        <v>0.21674876847290642</v>
      </c>
      <c r="H22" s="29">
        <v>0.19655172413793104</v>
      </c>
      <c r="I22" s="29">
        <v>0.25436408977556108</v>
      </c>
      <c r="J22" s="29">
        <v>0.22</v>
      </c>
      <c r="K22" s="30">
        <v>0.30158730158730157</v>
      </c>
      <c r="L22" s="31">
        <f>AVERAGE(C22:K22)</f>
        <v>0.22587057161051977</v>
      </c>
    </row>
    <row r="23" spans="1:12" ht="15.75" thickTop="1" x14ac:dyDescent="0.25">
      <c r="C23" s="32">
        <f>AVERAGE(C6:C22)</f>
        <v>0.17960404500783361</v>
      </c>
      <c r="D23" s="32">
        <f>AVERAGE(D6:D22)</f>
        <v>0.17765099350777097</v>
      </c>
      <c r="E23" s="32">
        <f>AVERAGE(E6:E22)</f>
        <v>0.1707234617985125</v>
      </c>
      <c r="F23" s="32">
        <f>AVERAGE(F6:F22)</f>
        <v>0.19033130493576739</v>
      </c>
      <c r="G23" s="32">
        <f>AVERAGE(G6:G22)</f>
        <v>0.18328020863517822</v>
      </c>
      <c r="H23" s="32">
        <f>AVERAGE(H6:H22)</f>
        <v>0.173630831643002</v>
      </c>
      <c r="I23" s="32">
        <f>AVERAGE(I6:I22)</f>
        <v>0.18776587941909928</v>
      </c>
      <c r="J23" s="32">
        <f>AVERAGE(J6:J22)</f>
        <v>0.1770588235294118</v>
      </c>
      <c r="K23" s="32">
        <f>AVERAGE(K6:K22)</f>
        <v>0.18627450980392152</v>
      </c>
      <c r="L23" s="32">
        <f>AVERAGE(L6:L22)</f>
        <v>0.18070222869783303</v>
      </c>
    </row>
    <row r="26" spans="1:12" ht="15.75" thickBot="1" x14ac:dyDescent="0.3"/>
    <row r="27" spans="1:12" ht="15.75" thickTop="1" x14ac:dyDescent="0.25">
      <c r="A27" s="1"/>
      <c r="B27" s="2"/>
      <c r="C27" s="3" t="s">
        <v>1</v>
      </c>
      <c r="D27" s="4"/>
      <c r="E27" s="4"/>
      <c r="F27" s="4"/>
      <c r="G27" s="4"/>
      <c r="H27" s="4"/>
      <c r="I27" s="4"/>
      <c r="J27" s="4"/>
      <c r="K27" s="5"/>
    </row>
    <row r="28" spans="1:12" ht="36.75" x14ac:dyDescent="0.25">
      <c r="A28" s="6"/>
      <c r="B28" s="7"/>
      <c r="C28" s="8" t="s">
        <v>2</v>
      </c>
      <c r="D28" s="9" t="s">
        <v>3</v>
      </c>
      <c r="E28" s="9" t="s">
        <v>4</v>
      </c>
      <c r="F28" s="9" t="s">
        <v>5</v>
      </c>
      <c r="G28" s="9" t="s">
        <v>6</v>
      </c>
      <c r="H28" s="9" t="s">
        <v>7</v>
      </c>
      <c r="I28" s="9" t="s">
        <v>8</v>
      </c>
      <c r="J28" s="9" t="s">
        <v>9</v>
      </c>
      <c r="K28" s="10" t="s">
        <v>10</v>
      </c>
    </row>
    <row r="29" spans="1:12" ht="25.5" thickBot="1" x14ac:dyDescent="0.3">
      <c r="A29" s="11"/>
      <c r="B29" s="12"/>
      <c r="C29" s="13" t="s">
        <v>11</v>
      </c>
      <c r="D29" s="14" t="s">
        <v>11</v>
      </c>
      <c r="E29" s="14" t="s">
        <v>11</v>
      </c>
      <c r="F29" s="14" t="s">
        <v>11</v>
      </c>
      <c r="G29" s="14" t="s">
        <v>11</v>
      </c>
      <c r="H29" s="14" t="s">
        <v>11</v>
      </c>
      <c r="I29" s="14" t="s">
        <v>11</v>
      </c>
      <c r="J29" s="14" t="s">
        <v>11</v>
      </c>
      <c r="K29" s="15" t="s">
        <v>11</v>
      </c>
    </row>
    <row r="30" spans="1:12" ht="24.75" thickTop="1" x14ac:dyDescent="0.25">
      <c r="A30" s="16" t="s">
        <v>52</v>
      </c>
      <c r="B30" s="17" t="s">
        <v>53</v>
      </c>
      <c r="C30" s="18">
        <f>C6 -($L6*C$23/$L$23)</f>
        <v>-4.7222062615445232E-2</v>
      </c>
      <c r="D30" s="19">
        <f t="shared" ref="D30:K30" si="0">D6 -($L6*D$23/$L$23)</f>
        <v>-5.0434965109024621E-2</v>
      </c>
      <c r="E30" s="19">
        <f t="shared" si="0"/>
        <v>2.6417207225138684E-3</v>
      </c>
      <c r="F30" s="19">
        <f t="shared" si="0"/>
        <v>-2.2040648168670712E-2</v>
      </c>
      <c r="G30" s="19">
        <f t="shared" si="0"/>
        <v>2.0284685891003879E-2</v>
      </c>
      <c r="H30" s="19">
        <f t="shared" si="0"/>
        <v>6.8792656285019682E-3</v>
      </c>
      <c r="I30" s="19">
        <f t="shared" si="0"/>
        <v>1.5596474355291406E-2</v>
      </c>
      <c r="J30" s="19">
        <f t="shared" si="0"/>
        <v>8.3066484774672072E-2</v>
      </c>
      <c r="K30" s="20">
        <f t="shared" si="0"/>
        <v>-8.7709554788425181E-3</v>
      </c>
    </row>
    <row r="31" spans="1:12" ht="24" x14ac:dyDescent="0.25">
      <c r="A31" s="21"/>
      <c r="B31" s="22" t="s">
        <v>54</v>
      </c>
      <c r="C31" s="23">
        <f t="shared" ref="C31:K31" si="1">C7 -($L7*C$23/$L$23)</f>
        <v>1.4297266423422744E-2</v>
      </c>
      <c r="D31" s="24">
        <f t="shared" si="1"/>
        <v>2.5607452392683139E-2</v>
      </c>
      <c r="E31" s="24">
        <f t="shared" si="1"/>
        <v>1.2799590598599697E-2</v>
      </c>
      <c r="F31" s="24">
        <f t="shared" si="1"/>
        <v>-3.6488734013881141E-3</v>
      </c>
      <c r="G31" s="24">
        <f t="shared" si="1"/>
        <v>6.5835140548104465E-3</v>
      </c>
      <c r="H31" s="24">
        <f t="shared" si="1"/>
        <v>8.210462424840137E-3</v>
      </c>
      <c r="I31" s="24">
        <f t="shared" si="1"/>
        <v>-3.0415422739586001E-2</v>
      </c>
      <c r="J31" s="24">
        <f t="shared" si="1"/>
        <v>-2.4477905781959214E-2</v>
      </c>
      <c r="K31" s="25">
        <f t="shared" si="1"/>
        <v>-8.9560839714225016E-3</v>
      </c>
    </row>
    <row r="32" spans="1:12" x14ac:dyDescent="0.25">
      <c r="A32" s="21"/>
      <c r="B32" s="22" t="s">
        <v>55</v>
      </c>
      <c r="C32" s="23">
        <f t="shared" ref="C32:K32" si="2">C8 -($L8*C$23/$L$23)</f>
        <v>2.9924225308357255E-2</v>
      </c>
      <c r="D32" s="24">
        <f t="shared" si="2"/>
        <v>6.7069747857047779E-2</v>
      </c>
      <c r="E32" s="24">
        <f t="shared" si="2"/>
        <v>2.7530814129624936E-2</v>
      </c>
      <c r="F32" s="24">
        <f t="shared" si="2"/>
        <v>-5.6578199456397915E-2</v>
      </c>
      <c r="G32" s="24">
        <f t="shared" si="2"/>
        <v>2.7104850500276723E-2</v>
      </c>
      <c r="H32" s="24">
        <f t="shared" si="2"/>
        <v>2.143086090626739E-2</v>
      </c>
      <c r="I32" s="24">
        <f t="shared" si="2"/>
        <v>-5.5669425826769398E-2</v>
      </c>
      <c r="J32" s="24">
        <f t="shared" si="2"/>
        <v>-2.6487151302475809E-2</v>
      </c>
      <c r="K32" s="25">
        <f t="shared" si="2"/>
        <v>-3.4325722115930518E-2</v>
      </c>
    </row>
    <row r="33" spans="1:11" x14ac:dyDescent="0.25">
      <c r="A33" s="21"/>
      <c r="B33" s="22" t="s">
        <v>56</v>
      </c>
      <c r="C33" s="23">
        <f t="shared" ref="C33:K33" si="3">C9 -($L9*C$23/$L$23)</f>
        <v>4.0591846050859387E-2</v>
      </c>
      <c r="D33" s="24">
        <f t="shared" si="3"/>
        <v>5.4180727818997632E-4</v>
      </c>
      <c r="E33" s="24">
        <f t="shared" si="3"/>
        <v>4.4825688953188947E-3</v>
      </c>
      <c r="F33" s="24">
        <f t="shared" si="3"/>
        <v>-1.847477621346047E-2</v>
      </c>
      <c r="G33" s="24">
        <f t="shared" si="3"/>
        <v>3.8404907767393248E-2</v>
      </c>
      <c r="H33" s="24">
        <f t="shared" si="3"/>
        <v>-2.0057004154698674E-2</v>
      </c>
      <c r="I33" s="24">
        <f t="shared" si="3"/>
        <v>-2.5069219306360732E-2</v>
      </c>
      <c r="J33" s="24">
        <f t="shared" si="3"/>
        <v>2.0540001253929269E-2</v>
      </c>
      <c r="K33" s="25">
        <f t="shared" si="3"/>
        <v>-4.0960131571170677E-2</v>
      </c>
    </row>
    <row r="34" spans="1:11" x14ac:dyDescent="0.25">
      <c r="A34" s="21"/>
      <c r="B34" s="22" t="s">
        <v>57</v>
      </c>
      <c r="C34" s="23">
        <f t="shared" ref="C34:K34" si="4">C10 -($L10*C$23/$L$23)</f>
        <v>8.1437814979896161E-2</v>
      </c>
      <c r="D34" s="24">
        <f t="shared" si="4"/>
        <v>7.0319974347149428E-3</v>
      </c>
      <c r="E34" s="24">
        <f t="shared" si="4"/>
        <v>6.8914375622432522E-3</v>
      </c>
      <c r="F34" s="24">
        <f t="shared" si="4"/>
        <v>-1.7593046472374252E-2</v>
      </c>
      <c r="G34" s="24">
        <f t="shared" si="4"/>
        <v>4.9928665667586913E-2</v>
      </c>
      <c r="H34" s="24">
        <f t="shared" si="4"/>
        <v>-5.0464743760527397E-2</v>
      </c>
      <c r="I34" s="24">
        <f t="shared" si="4"/>
        <v>-3.5135621471752199E-2</v>
      </c>
      <c r="J34" s="24">
        <f t="shared" si="4"/>
        <v>7.0085574432658393E-3</v>
      </c>
      <c r="K34" s="25">
        <f t="shared" si="4"/>
        <v>-4.9105061383053566E-2</v>
      </c>
    </row>
    <row r="35" spans="1:11" x14ac:dyDescent="0.25">
      <c r="A35" s="21"/>
      <c r="B35" s="22" t="s">
        <v>58</v>
      </c>
      <c r="C35" s="23">
        <f t="shared" ref="C35:K35" si="5">C11 -($L11*C$23/$L$23)</f>
        <v>-1.1590059724172819E-2</v>
      </c>
      <c r="D35" s="24">
        <f t="shared" si="5"/>
        <v>-1.2795454272564066E-2</v>
      </c>
      <c r="E35" s="24">
        <f t="shared" si="5"/>
        <v>1.2951403254249427E-2</v>
      </c>
      <c r="F35" s="24">
        <f t="shared" si="5"/>
        <v>2.4032609145246214E-2</v>
      </c>
      <c r="G35" s="24">
        <f t="shared" si="5"/>
        <v>-4.433139847684317E-2</v>
      </c>
      <c r="H35" s="24">
        <f t="shared" si="5"/>
        <v>2.2977356137254573E-2</v>
      </c>
      <c r="I35" s="24">
        <f t="shared" si="5"/>
        <v>-6.9650797126666331E-3</v>
      </c>
      <c r="J35" s="24">
        <f t="shared" si="5"/>
        <v>4.0580530575011098E-2</v>
      </c>
      <c r="K35" s="25">
        <f t="shared" si="5"/>
        <v>-2.4859906925514319E-2</v>
      </c>
    </row>
    <row r="36" spans="1:11" x14ac:dyDescent="0.25">
      <c r="A36" s="21"/>
      <c r="B36" s="22" t="s">
        <v>59</v>
      </c>
      <c r="C36" s="23">
        <f t="shared" ref="C36:K36" si="6">C12 -($L12*C$23/$L$23)</f>
        <v>-2.3176728858895213E-3</v>
      </c>
      <c r="D36" s="24">
        <f t="shared" si="6"/>
        <v>-3.0053523928269404E-2</v>
      </c>
      <c r="E36" s="24">
        <f t="shared" si="6"/>
        <v>-4.1651191147582256E-3</v>
      </c>
      <c r="F36" s="24">
        <f t="shared" si="6"/>
        <v>3.8676187564357062E-2</v>
      </c>
      <c r="G36" s="24">
        <f t="shared" si="6"/>
        <v>-2.274927751231251E-2</v>
      </c>
      <c r="H36" s="24">
        <f t="shared" si="6"/>
        <v>-1.9681594410573849E-2</v>
      </c>
      <c r="I36" s="24">
        <f t="shared" si="6"/>
        <v>2.9220733664655468E-2</v>
      </c>
      <c r="J36" s="24">
        <f t="shared" si="6"/>
        <v>-2.9953345515175256E-2</v>
      </c>
      <c r="K36" s="25">
        <f t="shared" si="6"/>
        <v>4.1023612137966348E-2</v>
      </c>
    </row>
    <row r="37" spans="1:11" x14ac:dyDescent="0.25">
      <c r="A37" s="21"/>
      <c r="B37" s="22" t="s">
        <v>60</v>
      </c>
      <c r="C37" s="23">
        <f t="shared" ref="C37:K37" si="7">C13 -($L13*C$23/$L$23)</f>
        <v>-1.3356627263862692E-2</v>
      </c>
      <c r="D37" s="24">
        <f t="shared" si="7"/>
        <v>4.198714929978678E-2</v>
      </c>
      <c r="E37" s="24">
        <f t="shared" si="7"/>
        <v>-1.164795758378008E-2</v>
      </c>
      <c r="F37" s="24">
        <f t="shared" si="7"/>
        <v>1.1596025710455621E-2</v>
      </c>
      <c r="G37" s="24">
        <f t="shared" si="7"/>
        <v>-2.623436542830726E-2</v>
      </c>
      <c r="H37" s="24">
        <f t="shared" si="7"/>
        <v>-6.4178449597715043E-3</v>
      </c>
      <c r="I37" s="24">
        <f t="shared" si="7"/>
        <v>7.0900317865756485E-3</v>
      </c>
      <c r="J37" s="24">
        <f t="shared" si="7"/>
        <v>8.5138588021207995E-3</v>
      </c>
      <c r="K37" s="25">
        <f t="shared" si="7"/>
        <v>-1.1530270363217271E-2</v>
      </c>
    </row>
    <row r="38" spans="1:11" ht="24" x14ac:dyDescent="0.25">
      <c r="A38" s="21"/>
      <c r="B38" s="22" t="s">
        <v>61</v>
      </c>
      <c r="C38" s="23">
        <f t="shared" ref="C38:K38" si="8">C14 -($L14*C$23/$L$23)</f>
        <v>-5.0270491973023052E-3</v>
      </c>
      <c r="D38" s="24">
        <f t="shared" si="8"/>
        <v>2.7310748488637182E-2</v>
      </c>
      <c r="E38" s="24">
        <f t="shared" si="8"/>
        <v>-2.5561115133197337E-2</v>
      </c>
      <c r="F38" s="24">
        <f t="shared" si="8"/>
        <v>2.8120883570293867E-2</v>
      </c>
      <c r="G38" s="24">
        <f t="shared" si="8"/>
        <v>-1.5247803014037276E-2</v>
      </c>
      <c r="H38" s="24">
        <f t="shared" si="8"/>
        <v>1.2105327877098379E-2</v>
      </c>
      <c r="I38" s="24">
        <f t="shared" si="8"/>
        <v>-4.0392660056082635E-3</v>
      </c>
      <c r="J38" s="24">
        <f t="shared" si="8"/>
        <v>-4.6113620672991636E-2</v>
      </c>
      <c r="K38" s="25">
        <f t="shared" si="8"/>
        <v>2.8451894087107382E-2</v>
      </c>
    </row>
    <row r="39" spans="1:11" x14ac:dyDescent="0.25">
      <c r="A39" s="21"/>
      <c r="B39" s="22" t="s">
        <v>62</v>
      </c>
      <c r="C39" s="23">
        <f t="shared" ref="C39:K39" si="9">C15 -($L15*C$23/$L$23)</f>
        <v>-7.5586922742283014E-2</v>
      </c>
      <c r="D39" s="24">
        <f t="shared" si="9"/>
        <v>-2.1918982865391345E-2</v>
      </c>
      <c r="E39" s="24">
        <f t="shared" si="9"/>
        <v>-1.9635422269063327E-2</v>
      </c>
      <c r="F39" s="24">
        <f t="shared" si="9"/>
        <v>3.0009955202890848E-2</v>
      </c>
      <c r="G39" s="24">
        <f t="shared" si="9"/>
        <v>-2.0726004953633775E-2</v>
      </c>
      <c r="H39" s="24">
        <f t="shared" si="9"/>
        <v>1.6431694541185565E-2</v>
      </c>
      <c r="I39" s="24">
        <f t="shared" si="9"/>
        <v>3.9514079910294625E-2</v>
      </c>
      <c r="J39" s="24">
        <f t="shared" si="9"/>
        <v>4.1487413744159901E-2</v>
      </c>
      <c r="K39" s="25">
        <f t="shared" si="9"/>
        <v>1.0424189431840453E-2</v>
      </c>
    </row>
    <row r="40" spans="1:11" x14ac:dyDescent="0.25">
      <c r="A40" s="21"/>
      <c r="B40" s="22" t="s">
        <v>63</v>
      </c>
      <c r="C40" s="23">
        <f t="shared" ref="C40:K40" si="10">C16 -($L16*C$23/$L$23)</f>
        <v>-2.4157079371482898E-2</v>
      </c>
      <c r="D40" s="24">
        <f t="shared" si="10"/>
        <v>-1.4738838750690125E-2</v>
      </c>
      <c r="E40" s="24">
        <f t="shared" si="10"/>
        <v>1.7661492616180663E-2</v>
      </c>
      <c r="F40" s="24">
        <f t="shared" si="10"/>
        <v>4.512932703572281E-4</v>
      </c>
      <c r="G40" s="24">
        <f t="shared" si="10"/>
        <v>-1.5314972736928584E-2</v>
      </c>
      <c r="H40" s="24">
        <f t="shared" si="10"/>
        <v>-1.2327938844490155E-2</v>
      </c>
      <c r="I40" s="24">
        <f t="shared" si="10"/>
        <v>1.2165465719245289E-2</v>
      </c>
      <c r="J40" s="24">
        <f t="shared" si="10"/>
        <v>2.8643624045145422E-2</v>
      </c>
      <c r="K40" s="25">
        <f t="shared" si="10"/>
        <v>7.616954052663244E-3</v>
      </c>
    </row>
    <row r="41" spans="1:11" x14ac:dyDescent="0.25">
      <c r="A41" s="21"/>
      <c r="B41" s="22" t="s">
        <v>64</v>
      </c>
      <c r="C41" s="23">
        <f t="shared" ref="C41:K41" si="11">C17 -($L17*C$23/$L$23)</f>
        <v>-7.5486481178254627E-3</v>
      </c>
      <c r="D41" s="24">
        <f t="shared" si="11"/>
        <v>-1.3630381155301435E-2</v>
      </c>
      <c r="E41" s="24">
        <f t="shared" si="11"/>
        <v>1.332009901513001E-2</v>
      </c>
      <c r="F41" s="24">
        <f t="shared" si="11"/>
        <v>-5.2505360509652599E-4</v>
      </c>
      <c r="G41" s="24">
        <f t="shared" si="11"/>
        <v>-5.7948251757291014E-3</v>
      </c>
      <c r="H41" s="24">
        <f t="shared" si="11"/>
        <v>3.6851818557251836E-2</v>
      </c>
      <c r="I41" s="24">
        <f t="shared" si="11"/>
        <v>-1.8040777004766473E-2</v>
      </c>
      <c r="J41" s="24">
        <f t="shared" si="11"/>
        <v>-1.6918279884783838E-2</v>
      </c>
      <c r="K41" s="25">
        <f t="shared" si="11"/>
        <v>1.2286047371120851E-2</v>
      </c>
    </row>
    <row r="42" spans="1:11" x14ac:dyDescent="0.25">
      <c r="A42" s="21"/>
      <c r="B42" s="22" t="s">
        <v>65</v>
      </c>
      <c r="C42" s="23">
        <f t="shared" ref="C42:K42" si="12">C18 -($L18*C$23/$L$23)</f>
        <v>4.6225023862192571E-2</v>
      </c>
      <c r="D42" s="24">
        <f t="shared" si="12"/>
        <v>1.3086482231658342E-2</v>
      </c>
      <c r="E42" s="24">
        <f t="shared" si="12"/>
        <v>-6.3422475237761011E-3</v>
      </c>
      <c r="F42" s="24">
        <f t="shared" si="12"/>
        <v>-2.5649246067191933E-2</v>
      </c>
      <c r="G42" s="24">
        <f t="shared" si="12"/>
        <v>-7.8207681922565775E-3</v>
      </c>
      <c r="H42" s="24">
        <f t="shared" si="12"/>
        <v>-2.7447181394204878E-2</v>
      </c>
      <c r="I42" s="24">
        <f t="shared" si="12"/>
        <v>7.0489846250936794E-3</v>
      </c>
      <c r="J42" s="24">
        <f t="shared" si="12"/>
        <v>-5.0290472709113909E-2</v>
      </c>
      <c r="K42" s="25">
        <f t="shared" si="12"/>
        <v>5.1189425167599001E-2</v>
      </c>
    </row>
    <row r="43" spans="1:11" ht="24" x14ac:dyDescent="0.25">
      <c r="A43" s="21"/>
      <c r="B43" s="22" t="s">
        <v>66</v>
      </c>
      <c r="C43" s="23">
        <f t="shared" ref="C43:K43" si="13">C19 -($L19*C$23/$L$23)</f>
        <v>5.436713612663463E-2</v>
      </c>
      <c r="D43" s="24">
        <f t="shared" si="13"/>
        <v>1.4039994217921736E-2</v>
      </c>
      <c r="E43" s="24">
        <f t="shared" si="13"/>
        <v>-1.0641610169581012E-2</v>
      </c>
      <c r="F43" s="24">
        <f t="shared" si="13"/>
        <v>-2.9025531073546079E-2</v>
      </c>
      <c r="G43" s="24">
        <f t="shared" si="13"/>
        <v>5.5000496784544661E-3</v>
      </c>
      <c r="H43" s="24">
        <f t="shared" si="13"/>
        <v>9.6210038573023571E-3</v>
      </c>
      <c r="I43" s="24">
        <f t="shared" si="13"/>
        <v>5.9993609196361541E-3</v>
      </c>
      <c r="J43" s="24">
        <f t="shared" si="13"/>
        <v>-2.6006805762804702E-2</v>
      </c>
      <c r="K43" s="25">
        <f t="shared" si="13"/>
        <v>-2.3853597794017439E-2</v>
      </c>
    </row>
    <row r="44" spans="1:11" x14ac:dyDescent="0.25">
      <c r="A44" s="21"/>
      <c r="B44" s="22" t="s">
        <v>67</v>
      </c>
      <c r="C44" s="23">
        <f t="shared" ref="C44:K44" si="14">C20 -($L20*C$23/$L$23)</f>
        <v>-2.8084574050951661E-4</v>
      </c>
      <c r="D44" s="24">
        <f t="shared" si="14"/>
        <v>-2.3164018389662228E-2</v>
      </c>
      <c r="E44" s="24">
        <f t="shared" si="14"/>
        <v>5.8607263352868921E-3</v>
      </c>
      <c r="F44" s="24">
        <f t="shared" si="14"/>
        <v>7.1768347929597742E-3</v>
      </c>
      <c r="G44" s="24">
        <f t="shared" si="14"/>
        <v>3.6104494335755716E-2</v>
      </c>
      <c r="H44" s="24">
        <f t="shared" si="14"/>
        <v>9.3951520879684003E-3</v>
      </c>
      <c r="I44" s="24">
        <f t="shared" si="14"/>
        <v>4.5198931848354496E-3</v>
      </c>
      <c r="J44" s="24">
        <f t="shared" si="14"/>
        <v>-1.9753471661696748E-2</v>
      </c>
      <c r="K44" s="25">
        <f t="shared" si="14"/>
        <v>-1.9858764944937435E-2</v>
      </c>
    </row>
    <row r="45" spans="1:11" x14ac:dyDescent="0.25">
      <c r="A45" s="21"/>
      <c r="B45" s="22" t="s">
        <v>68</v>
      </c>
      <c r="C45" s="23">
        <f t="shared" ref="C45:K45" si="15">C21 -($L21*C$23/$L$23)</f>
        <v>-4.1699137217355783E-2</v>
      </c>
      <c r="D45" s="24">
        <f t="shared" si="15"/>
        <v>1.4859909625520334E-2</v>
      </c>
      <c r="E45" s="24">
        <f t="shared" si="15"/>
        <v>-2.2518984904052658E-2</v>
      </c>
      <c r="F45" s="24">
        <f t="shared" si="15"/>
        <v>1.2631751545373326E-3</v>
      </c>
      <c r="G45" s="24">
        <f t="shared" si="15"/>
        <v>-1.3347577267868282E-2</v>
      </c>
      <c r="H45" s="24">
        <f t="shared" si="15"/>
        <v>1.2973248975423596E-2</v>
      </c>
      <c r="I45" s="24">
        <f t="shared" si="15"/>
        <v>3.4515551132907329E-2</v>
      </c>
      <c r="J45" s="24">
        <f t="shared" si="15"/>
        <v>1.1477043260101877E-2</v>
      </c>
      <c r="K45" s="25">
        <f t="shared" si="15"/>
        <v>2.4767712407864628E-3</v>
      </c>
    </row>
    <row r="46" spans="1:11" ht="15.75" thickBot="1" x14ac:dyDescent="0.3">
      <c r="A46" s="26"/>
      <c r="B46" s="27" t="s">
        <v>69</v>
      </c>
      <c r="C46" s="28">
        <f t="shared" ref="C46:K46" si="16">C22 -($L22*C$23/$L$23)</f>
        <v>-3.8057207875233118E-2</v>
      </c>
      <c r="D46" s="29">
        <f t="shared" si="16"/>
        <v>-4.4799124355256542E-2</v>
      </c>
      <c r="E46" s="29">
        <f t="shared" si="16"/>
        <v>-3.6273964309387619E-3</v>
      </c>
      <c r="F46" s="29">
        <f t="shared" si="16"/>
        <v>3.2208410047028291E-2</v>
      </c>
      <c r="G46" s="29">
        <f t="shared" si="16"/>
        <v>-1.2344175137364938E-2</v>
      </c>
      <c r="H46" s="29">
        <f t="shared" si="16"/>
        <v>-2.0479883468827204E-2</v>
      </c>
      <c r="I46" s="29">
        <f t="shared" si="16"/>
        <v>1.9664236768975191E-2</v>
      </c>
      <c r="J46" s="29">
        <f t="shared" si="16"/>
        <v>-1.3164606074057561E-3</v>
      </c>
      <c r="K46" s="30">
        <f t="shared" si="16"/>
        <v>6.8751601059023199E-2</v>
      </c>
    </row>
    <row r="47" spans="1:11" ht="15.75" thickTop="1" x14ac:dyDescent="0.25"/>
  </sheetData>
  <mergeCells count="6">
    <mergeCell ref="A3:B5"/>
    <mergeCell ref="C3:K3"/>
    <mergeCell ref="A6:A22"/>
    <mergeCell ref="A27:B29"/>
    <mergeCell ref="C27:K27"/>
    <mergeCell ref="A30:A46"/>
  </mergeCells>
  <conditionalFormatting sqref="C30:K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CBA45A-4F8C-4319-BD22-E3D844C3C059}">
  <dimension ref="A1:L51"/>
  <sheetViews>
    <sheetView workbookViewId="0">
      <selection activeCell="C32" sqref="C32:K50"/>
    </sheetView>
  </sheetViews>
  <sheetFormatPr defaultRowHeight="15" x14ac:dyDescent="0.25"/>
  <cols>
    <col min="2" max="2" width="80.7109375" customWidth="1"/>
  </cols>
  <sheetData>
    <row r="1" spans="1:12" x14ac:dyDescent="0.25">
      <c r="A1" t="s">
        <v>0</v>
      </c>
    </row>
    <row r="2" spans="1:12" ht="15.75" thickBot="1" x14ac:dyDescent="0.3"/>
    <row r="3" spans="1:12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4"/>
      <c r="K3" s="5"/>
    </row>
    <row r="4" spans="1:12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10" t="s">
        <v>10</v>
      </c>
    </row>
    <row r="5" spans="1:12" ht="25.5" thickBot="1" x14ac:dyDescent="0.3">
      <c r="A5" s="11"/>
      <c r="B5" s="12"/>
      <c r="C5" s="13" t="s">
        <v>11</v>
      </c>
      <c r="D5" s="14" t="s">
        <v>11</v>
      </c>
      <c r="E5" s="14" t="s">
        <v>11</v>
      </c>
      <c r="F5" s="14" t="s">
        <v>11</v>
      </c>
      <c r="G5" s="14" t="s">
        <v>11</v>
      </c>
      <c r="H5" s="14" t="s">
        <v>11</v>
      </c>
      <c r="I5" s="14" t="s">
        <v>11</v>
      </c>
      <c r="J5" s="14" t="s">
        <v>11</v>
      </c>
      <c r="K5" s="15" t="s">
        <v>11</v>
      </c>
    </row>
    <row r="6" spans="1:12" ht="24.75" thickTop="1" x14ac:dyDescent="0.25">
      <c r="A6" s="16" t="s">
        <v>12</v>
      </c>
      <c r="B6" s="17" t="s">
        <v>13</v>
      </c>
      <c r="C6" s="18">
        <v>0.12348668280871671</v>
      </c>
      <c r="D6" s="19">
        <v>0.16387959866220736</v>
      </c>
      <c r="E6" s="19">
        <v>0.23850574712643677</v>
      </c>
      <c r="F6" s="19">
        <v>0.25287356321839083</v>
      </c>
      <c r="G6" s="19">
        <v>0.27093596059113301</v>
      </c>
      <c r="H6" s="19">
        <v>0.24827586206896551</v>
      </c>
      <c r="I6" s="19">
        <v>0.27431421446384041</v>
      </c>
      <c r="J6" s="19">
        <v>0.4</v>
      </c>
      <c r="K6" s="20">
        <v>0.30158730158730157</v>
      </c>
      <c r="L6" s="31">
        <f>AVERAGE(C6:K6)</f>
        <v>0.25265099228077692</v>
      </c>
    </row>
    <row r="7" spans="1:12" ht="24" x14ac:dyDescent="0.25">
      <c r="A7" s="21"/>
      <c r="B7" s="22" t="s">
        <v>14</v>
      </c>
      <c r="C7" s="23">
        <v>0.15496368038740921</v>
      </c>
      <c r="D7" s="24">
        <v>0.12709030100334448</v>
      </c>
      <c r="E7" s="24">
        <v>0.10057471264367816</v>
      </c>
      <c r="F7" s="24">
        <v>9.7701149425287348E-2</v>
      </c>
      <c r="G7" s="24">
        <v>9.6059113300492605E-2</v>
      </c>
      <c r="H7" s="24">
        <v>0.11034482758620691</v>
      </c>
      <c r="I7" s="24">
        <v>8.9775561097256859E-2</v>
      </c>
      <c r="J7" s="24">
        <v>0.06</v>
      </c>
      <c r="K7" s="25">
        <v>7.1428571428571425E-2</v>
      </c>
      <c r="L7" s="31">
        <f>AVERAGE(C7:K7)</f>
        <v>0.10088199076358301</v>
      </c>
    </row>
    <row r="8" spans="1:12" ht="24" x14ac:dyDescent="0.25">
      <c r="A8" s="21"/>
      <c r="B8" s="22" t="s">
        <v>15</v>
      </c>
      <c r="C8" s="23">
        <v>0.20338983050847459</v>
      </c>
      <c r="D8" s="24">
        <v>0.20735785953177255</v>
      </c>
      <c r="E8" s="24">
        <v>0.17528735632183909</v>
      </c>
      <c r="F8" s="24">
        <v>0.25287356321839083</v>
      </c>
      <c r="G8" s="24">
        <v>0.21182266009852216</v>
      </c>
      <c r="H8" s="24">
        <v>0.19655172413793104</v>
      </c>
      <c r="I8" s="24">
        <v>0.26184538653366585</v>
      </c>
      <c r="J8" s="24">
        <v>0.18</v>
      </c>
      <c r="K8" s="25">
        <v>0.16666666666666663</v>
      </c>
      <c r="L8" s="31">
        <f>AVERAGE(C8:K8)</f>
        <v>0.20619944966858472</v>
      </c>
    </row>
    <row r="9" spans="1:12" ht="24" x14ac:dyDescent="0.25">
      <c r="A9" s="21"/>
      <c r="B9" s="22" t="s">
        <v>16</v>
      </c>
      <c r="C9" s="23">
        <v>9.2009685230024216E-2</v>
      </c>
      <c r="D9" s="24">
        <v>0.10033444816053512</v>
      </c>
      <c r="E9" s="24">
        <v>0.11781609195402298</v>
      </c>
      <c r="F9" s="24">
        <v>0.21839080459770116</v>
      </c>
      <c r="G9" s="24">
        <v>0.16009852216748768</v>
      </c>
      <c r="H9" s="24">
        <v>0.1310344827586207</v>
      </c>
      <c r="I9" s="24">
        <v>0.17705735660847879</v>
      </c>
      <c r="J9" s="24">
        <v>0.2</v>
      </c>
      <c r="K9" s="25">
        <v>0.15873015873015872</v>
      </c>
      <c r="L9" s="31">
        <f>AVERAGE(C9:K9)</f>
        <v>0.15060795002300326</v>
      </c>
    </row>
    <row r="10" spans="1:12" ht="24" x14ac:dyDescent="0.25">
      <c r="A10" s="21"/>
      <c r="B10" s="22" t="s">
        <v>17</v>
      </c>
      <c r="C10" s="23">
        <v>7.7481840193704604E-2</v>
      </c>
      <c r="D10" s="24">
        <v>0.10702341137123746</v>
      </c>
      <c r="E10" s="24">
        <v>0.16954022988505746</v>
      </c>
      <c r="F10" s="24">
        <v>0.18390804597701149</v>
      </c>
      <c r="G10" s="24">
        <v>0.14285714285714285</v>
      </c>
      <c r="H10" s="24">
        <v>0.16551724137931034</v>
      </c>
      <c r="I10" s="24">
        <v>0.20947630922693267</v>
      </c>
      <c r="J10" s="24">
        <v>0.26</v>
      </c>
      <c r="K10" s="25">
        <v>0.26984126984126983</v>
      </c>
      <c r="L10" s="31">
        <f>AVERAGE(C10:K10)</f>
        <v>0.1761828323035185</v>
      </c>
    </row>
    <row r="11" spans="1:12" ht="24" x14ac:dyDescent="0.25">
      <c r="A11" s="21"/>
      <c r="B11" s="22" t="s">
        <v>18</v>
      </c>
      <c r="C11" s="23">
        <v>0.19612590799031476</v>
      </c>
      <c r="D11" s="24">
        <v>0.17725752508361203</v>
      </c>
      <c r="E11" s="24">
        <v>0.17241379310344829</v>
      </c>
      <c r="F11" s="24">
        <v>8.6206896551724144E-2</v>
      </c>
      <c r="G11" s="24">
        <v>0.13300492610837439</v>
      </c>
      <c r="H11" s="24">
        <v>0.15172413793103448</v>
      </c>
      <c r="I11" s="24">
        <v>0.12219451371571072</v>
      </c>
      <c r="J11" s="24">
        <v>0.12</v>
      </c>
      <c r="K11" s="25">
        <v>0.1111111111111111</v>
      </c>
      <c r="L11" s="31">
        <f>AVERAGE(C11:K11)</f>
        <v>0.14111542351059222</v>
      </c>
    </row>
    <row r="12" spans="1:12" ht="24" x14ac:dyDescent="0.25">
      <c r="A12" s="21"/>
      <c r="B12" s="22" t="s">
        <v>19</v>
      </c>
      <c r="C12" s="23">
        <v>0.26150121065375304</v>
      </c>
      <c r="D12" s="24">
        <v>0.25752508361204013</v>
      </c>
      <c r="E12" s="24">
        <v>0.15804597701149425</v>
      </c>
      <c r="F12" s="24">
        <v>0.23563218390804597</v>
      </c>
      <c r="G12" s="24">
        <v>0.13300492610837439</v>
      </c>
      <c r="H12" s="24">
        <v>0.1793103448275862</v>
      </c>
      <c r="I12" s="24">
        <v>0.15960099750623441</v>
      </c>
      <c r="J12" s="24">
        <v>0.14000000000000001</v>
      </c>
      <c r="K12" s="25">
        <v>0.15873015873015872</v>
      </c>
      <c r="L12" s="31">
        <f>AVERAGE(C12:K12)</f>
        <v>0.18703898692863186</v>
      </c>
    </row>
    <row r="13" spans="1:12" ht="24" x14ac:dyDescent="0.25">
      <c r="A13" s="21"/>
      <c r="B13" s="22" t="s">
        <v>20</v>
      </c>
      <c r="C13" s="23">
        <v>0.14043583535108958</v>
      </c>
      <c r="D13" s="24">
        <v>8.3612040133779264E-2</v>
      </c>
      <c r="E13" s="24">
        <v>4.8850574712643674E-2</v>
      </c>
      <c r="F13" s="24">
        <v>8.6206896551724144E-2</v>
      </c>
      <c r="G13" s="24">
        <v>8.8669950738916259E-2</v>
      </c>
      <c r="H13" s="24">
        <v>7.586206896551724E-2</v>
      </c>
      <c r="I13" s="24">
        <v>0.10723192019950124</v>
      </c>
      <c r="J13" s="24">
        <v>0.09</v>
      </c>
      <c r="K13" s="25">
        <v>2.3809523809523808E-2</v>
      </c>
      <c r="L13" s="31">
        <f>AVERAGE(C13:K13)</f>
        <v>8.2742090051410588E-2</v>
      </c>
    </row>
    <row r="14" spans="1:12" ht="24" x14ac:dyDescent="0.25">
      <c r="A14" s="21"/>
      <c r="B14" s="22" t="s">
        <v>21</v>
      </c>
      <c r="C14" s="23">
        <v>0.1791767554479419</v>
      </c>
      <c r="D14" s="24">
        <v>0.2608695652173913</v>
      </c>
      <c r="E14" s="24">
        <v>0.27298850574712646</v>
      </c>
      <c r="F14" s="24">
        <v>0.28735632183908044</v>
      </c>
      <c r="G14" s="24">
        <v>0.28817733990147781</v>
      </c>
      <c r="H14" s="24">
        <v>0.27931034482758621</v>
      </c>
      <c r="I14" s="24">
        <v>0.33416458852867836</v>
      </c>
      <c r="J14" s="24">
        <v>0.33</v>
      </c>
      <c r="K14" s="25">
        <v>0.39682539682539686</v>
      </c>
      <c r="L14" s="31">
        <f>AVERAGE(C14:K14)</f>
        <v>0.29209653537051994</v>
      </c>
    </row>
    <row r="15" spans="1:12" ht="24" x14ac:dyDescent="0.25">
      <c r="A15" s="21"/>
      <c r="B15" s="22" t="s">
        <v>22</v>
      </c>
      <c r="C15" s="23">
        <v>0.30750605326876512</v>
      </c>
      <c r="D15" s="24">
        <v>0.29096989966555181</v>
      </c>
      <c r="E15" s="24">
        <v>0.27586206896551724</v>
      </c>
      <c r="F15" s="24">
        <v>0.34482758620689657</v>
      </c>
      <c r="G15" s="24">
        <v>0.35221674876847298</v>
      </c>
      <c r="H15" s="24">
        <v>0.28965517241379313</v>
      </c>
      <c r="I15" s="24">
        <v>0.36408977556109723</v>
      </c>
      <c r="J15" s="24">
        <v>0.3</v>
      </c>
      <c r="K15" s="25">
        <v>0.35714285714285715</v>
      </c>
      <c r="L15" s="31">
        <f>AVERAGE(C15:K15)</f>
        <v>0.320252240221439</v>
      </c>
    </row>
    <row r="16" spans="1:12" ht="24" x14ac:dyDescent="0.25">
      <c r="A16" s="21"/>
      <c r="B16" s="22" t="s">
        <v>23</v>
      </c>
      <c r="C16" s="23">
        <v>6.0532687651331719E-2</v>
      </c>
      <c r="D16" s="24">
        <v>9.3645484949832769E-2</v>
      </c>
      <c r="E16" s="24">
        <v>0.12931034482758622</v>
      </c>
      <c r="F16" s="24">
        <v>8.6206896551724144E-2</v>
      </c>
      <c r="G16" s="24">
        <v>4.4334975369458129E-2</v>
      </c>
      <c r="H16" s="24">
        <v>0.11379310344827587</v>
      </c>
      <c r="I16" s="24">
        <v>0.17456359102244393</v>
      </c>
      <c r="J16" s="24">
        <v>0.03</v>
      </c>
      <c r="K16" s="25">
        <v>0.1111111111111111</v>
      </c>
      <c r="L16" s="31">
        <f>AVERAGE(C16:K16)</f>
        <v>9.3722021659084886E-2</v>
      </c>
    </row>
    <row r="17" spans="1:12" ht="24" x14ac:dyDescent="0.25">
      <c r="A17" s="21"/>
      <c r="B17" s="22" t="s">
        <v>24</v>
      </c>
      <c r="C17" s="23">
        <v>0.23002421307506055</v>
      </c>
      <c r="D17" s="24">
        <v>0.24414715719063543</v>
      </c>
      <c r="E17" s="24">
        <v>0.20689655172413793</v>
      </c>
      <c r="F17" s="24">
        <v>0.26436781609195403</v>
      </c>
      <c r="G17" s="24">
        <v>0.21428571428571427</v>
      </c>
      <c r="H17" s="24">
        <v>0.14482758620689656</v>
      </c>
      <c r="I17" s="24">
        <v>0.16957605985037408</v>
      </c>
      <c r="J17" s="24">
        <v>0.21</v>
      </c>
      <c r="K17" s="25">
        <v>0.18253968253968253</v>
      </c>
      <c r="L17" s="31">
        <f>AVERAGE(C17:K17)</f>
        <v>0.2074071978849395</v>
      </c>
    </row>
    <row r="18" spans="1:12" ht="24" x14ac:dyDescent="0.25">
      <c r="A18" s="21"/>
      <c r="B18" s="22" t="s">
        <v>25</v>
      </c>
      <c r="C18" s="23">
        <v>0.11138014527845036</v>
      </c>
      <c r="D18" s="24">
        <v>0.10367892976588627</v>
      </c>
      <c r="E18" s="24">
        <v>0.11781609195402298</v>
      </c>
      <c r="F18" s="24">
        <v>6.8965517241379309E-2</v>
      </c>
      <c r="G18" s="24">
        <v>9.3596059113300503E-2</v>
      </c>
      <c r="H18" s="24">
        <v>0.11379310344827587</v>
      </c>
      <c r="I18" s="24">
        <v>9.7256857855361589E-2</v>
      </c>
      <c r="J18" s="24">
        <v>0.08</v>
      </c>
      <c r="K18" s="25">
        <v>0.10317460317460317</v>
      </c>
      <c r="L18" s="31">
        <f>AVERAGE(C18:K18)</f>
        <v>9.8851256425697781E-2</v>
      </c>
    </row>
    <row r="19" spans="1:12" ht="24" x14ac:dyDescent="0.25">
      <c r="A19" s="21"/>
      <c r="B19" s="22" t="s">
        <v>26</v>
      </c>
      <c r="C19" s="23">
        <v>9.9273607748184015E-2</v>
      </c>
      <c r="D19" s="24">
        <v>0.12040133779264214</v>
      </c>
      <c r="E19" s="24">
        <v>0.11494252873563218</v>
      </c>
      <c r="F19" s="24">
        <v>8.6206896551724144E-2</v>
      </c>
      <c r="G19" s="24">
        <v>9.3596059113300503E-2</v>
      </c>
      <c r="H19" s="24">
        <v>0.10344827586206896</v>
      </c>
      <c r="I19" s="24">
        <v>0.11970074812967582</v>
      </c>
      <c r="J19" s="24">
        <v>0.15</v>
      </c>
      <c r="K19" s="25">
        <v>8.7301587301587297E-2</v>
      </c>
      <c r="L19" s="31">
        <f>AVERAGE(C19:K19)</f>
        <v>0.10831900458164613</v>
      </c>
    </row>
    <row r="20" spans="1:12" ht="24" x14ac:dyDescent="0.25">
      <c r="A20" s="21"/>
      <c r="B20" s="22" t="s">
        <v>27</v>
      </c>
      <c r="C20" s="23">
        <v>0.11380145278450363</v>
      </c>
      <c r="D20" s="24">
        <v>9.0301003344481601E-2</v>
      </c>
      <c r="E20" s="24">
        <v>6.6091954022988508E-2</v>
      </c>
      <c r="F20" s="24">
        <v>6.8965517241379309E-2</v>
      </c>
      <c r="G20" s="24">
        <v>9.3596059113300503E-2</v>
      </c>
      <c r="H20" s="24">
        <v>5.1724137931034482E-2</v>
      </c>
      <c r="I20" s="24">
        <v>6.2344139650872821E-2</v>
      </c>
      <c r="J20" s="24">
        <v>0.04</v>
      </c>
      <c r="K20" s="25">
        <v>6.3492063492063489E-2</v>
      </c>
      <c r="L20" s="31">
        <f>AVERAGE(C20:K20)</f>
        <v>7.2257369731180493E-2</v>
      </c>
    </row>
    <row r="21" spans="1:12" ht="24" x14ac:dyDescent="0.25">
      <c r="A21" s="21"/>
      <c r="B21" s="22" t="s">
        <v>28</v>
      </c>
      <c r="C21" s="23">
        <v>6.5375302663438259E-2</v>
      </c>
      <c r="D21" s="24">
        <v>0.10367892976588627</v>
      </c>
      <c r="E21" s="24">
        <v>0.10057471264367816</v>
      </c>
      <c r="F21" s="24">
        <v>0.15517241379310345</v>
      </c>
      <c r="G21" s="24">
        <v>0.11083743842364532</v>
      </c>
      <c r="H21" s="24">
        <v>0.11034482758620691</v>
      </c>
      <c r="I21" s="24">
        <v>0.12718204488778054</v>
      </c>
      <c r="J21" s="24">
        <v>0.13</v>
      </c>
      <c r="K21" s="25">
        <v>0.15873015873015872</v>
      </c>
      <c r="L21" s="31">
        <f>AVERAGE(C21:K21)</f>
        <v>0.11798842538821086</v>
      </c>
    </row>
    <row r="22" spans="1:12" ht="24" x14ac:dyDescent="0.25">
      <c r="A22" s="21"/>
      <c r="B22" s="22" t="s">
        <v>29</v>
      </c>
      <c r="C22" s="23">
        <v>0.28329297820823246</v>
      </c>
      <c r="D22" s="24">
        <v>0.27759197324414714</v>
      </c>
      <c r="E22" s="24">
        <v>0.23275862068965517</v>
      </c>
      <c r="F22" s="24">
        <v>0.2126436781609195</v>
      </c>
      <c r="G22" s="24">
        <v>0.27339901477832512</v>
      </c>
      <c r="H22" s="24">
        <v>0.18965517241379309</v>
      </c>
      <c r="I22" s="24">
        <v>0.22693266832917705</v>
      </c>
      <c r="J22" s="24">
        <v>0.15</v>
      </c>
      <c r="K22" s="25">
        <v>0.18253968253968253</v>
      </c>
      <c r="L22" s="31">
        <f>AVERAGE(C22:K22)</f>
        <v>0.22542375426265909</v>
      </c>
    </row>
    <row r="23" spans="1:12" ht="24" x14ac:dyDescent="0.25">
      <c r="A23" s="21"/>
      <c r="B23" s="22" t="s">
        <v>30</v>
      </c>
      <c r="C23" s="23">
        <v>0.10653753026634384</v>
      </c>
      <c r="D23" s="24">
        <v>6.6889632107023408E-2</v>
      </c>
      <c r="E23" s="24">
        <v>8.3333333333333315E-2</v>
      </c>
      <c r="F23" s="24">
        <v>5.7471264367816091E-2</v>
      </c>
      <c r="G23" s="24">
        <v>9.3596059113300503E-2</v>
      </c>
      <c r="H23" s="24">
        <v>0.1310344827586207</v>
      </c>
      <c r="I23" s="24">
        <v>0.1172069825436409</v>
      </c>
      <c r="J23" s="24">
        <v>0.12</v>
      </c>
      <c r="K23" s="25">
        <v>0.1111111111111111</v>
      </c>
      <c r="L23" s="31">
        <f>AVERAGE(C23:K23)</f>
        <v>9.8575599511243325E-2</v>
      </c>
    </row>
    <row r="24" spans="1:12" ht="24.75" thickBot="1" x14ac:dyDescent="0.3">
      <c r="A24" s="26"/>
      <c r="B24" s="27" t="s">
        <v>31</v>
      </c>
      <c r="C24" s="28">
        <v>0.11622276029055691</v>
      </c>
      <c r="D24" s="29">
        <v>0.13043478260869565</v>
      </c>
      <c r="E24" s="29">
        <v>0.16954022988505746</v>
      </c>
      <c r="F24" s="29">
        <v>0.11494252873563218</v>
      </c>
      <c r="G24" s="29">
        <v>0.19704433497536947</v>
      </c>
      <c r="H24" s="29">
        <v>0.10344827586206896</v>
      </c>
      <c r="I24" s="29">
        <v>0.13466334164588528</v>
      </c>
      <c r="J24" s="29">
        <v>0.11</v>
      </c>
      <c r="K24" s="30">
        <v>0.13492063492063491</v>
      </c>
      <c r="L24" s="31">
        <f>AVERAGE(C24:K24)</f>
        <v>0.13457965432487787</v>
      </c>
    </row>
    <row r="25" spans="1:12" ht="15.75" thickTop="1" x14ac:dyDescent="0.25">
      <c r="C25" s="32">
        <f>AVERAGE(C6:C24)</f>
        <v>0.15381674525296293</v>
      </c>
      <c r="D25" s="32">
        <f>AVERAGE(D6:D24)</f>
        <v>0.1582467875374054</v>
      </c>
      <c r="E25" s="32">
        <f>AVERAGE(E6:E24)</f>
        <v>0.15532365396249245</v>
      </c>
      <c r="F25" s="32">
        <f>AVERAGE(F6:F24)</f>
        <v>0.16636418632788874</v>
      </c>
      <c r="G25" s="32">
        <f>AVERAGE(G6:G24)</f>
        <v>0.16269121078558471</v>
      </c>
      <c r="H25" s="32">
        <f>AVERAGE(H6:H24)</f>
        <v>0.15208711433756808</v>
      </c>
      <c r="I25" s="32">
        <f>AVERAGE(I6:I24)</f>
        <v>0.17521984512403205</v>
      </c>
      <c r="J25" s="32">
        <f>AVERAGE(J6:J24)</f>
        <v>0.16315789473684211</v>
      </c>
      <c r="K25" s="32">
        <f>AVERAGE(K6:K24)</f>
        <v>0.16583124477861316</v>
      </c>
      <c r="L25" s="32">
        <f>AVERAGE(L6:L24)</f>
        <v>0.16141540920482106</v>
      </c>
    </row>
    <row r="28" spans="1:12" ht="15.75" thickBot="1" x14ac:dyDescent="0.3"/>
    <row r="29" spans="1:12" ht="15.75" thickTop="1" x14ac:dyDescent="0.25">
      <c r="A29" s="1"/>
      <c r="B29" s="2"/>
      <c r="C29" s="3" t="s">
        <v>1</v>
      </c>
      <c r="D29" s="4"/>
      <c r="E29" s="4"/>
      <c r="F29" s="4"/>
      <c r="G29" s="4"/>
      <c r="H29" s="4"/>
      <c r="I29" s="4"/>
      <c r="J29" s="4"/>
      <c r="K29" s="5"/>
    </row>
    <row r="30" spans="1:12" ht="36.75" x14ac:dyDescent="0.25">
      <c r="A30" s="6"/>
      <c r="B30" s="7"/>
      <c r="C30" s="8" t="s">
        <v>2</v>
      </c>
      <c r="D30" s="9" t="s">
        <v>3</v>
      </c>
      <c r="E30" s="9" t="s">
        <v>4</v>
      </c>
      <c r="F30" s="9" t="s">
        <v>5</v>
      </c>
      <c r="G30" s="9" t="s">
        <v>6</v>
      </c>
      <c r="H30" s="9" t="s">
        <v>7</v>
      </c>
      <c r="I30" s="9" t="s">
        <v>8</v>
      </c>
      <c r="J30" s="9" t="s">
        <v>9</v>
      </c>
      <c r="K30" s="10" t="s">
        <v>10</v>
      </c>
    </row>
    <row r="31" spans="1:12" ht="25.5" thickBot="1" x14ac:dyDescent="0.3">
      <c r="A31" s="11"/>
      <c r="B31" s="12"/>
      <c r="C31" s="13" t="s">
        <v>11</v>
      </c>
      <c r="D31" s="14" t="s">
        <v>11</v>
      </c>
      <c r="E31" s="14" t="s">
        <v>11</v>
      </c>
      <c r="F31" s="14" t="s">
        <v>11</v>
      </c>
      <c r="G31" s="14" t="s">
        <v>11</v>
      </c>
      <c r="H31" s="14" t="s">
        <v>11</v>
      </c>
      <c r="I31" s="14" t="s">
        <v>11</v>
      </c>
      <c r="J31" s="14" t="s">
        <v>11</v>
      </c>
      <c r="K31" s="15" t="s">
        <v>11</v>
      </c>
    </row>
    <row r="32" spans="1:12" ht="24.75" thickTop="1" x14ac:dyDescent="0.25">
      <c r="A32" s="16" t="s">
        <v>12</v>
      </c>
      <c r="B32" s="17" t="s">
        <v>13</v>
      </c>
      <c r="C32" s="18">
        <f>C6 -($L6*C$25/$L$25)</f>
        <v>-0.11727071147604072</v>
      </c>
      <c r="D32" s="19">
        <f t="shared" ref="D32:K32" si="0">D6 -($L6*D$25/$L$25)</f>
        <v>-8.3811796437738423E-2</v>
      </c>
      <c r="E32" s="19">
        <f t="shared" si="0"/>
        <v>-4.6102942206719122E-3</v>
      </c>
      <c r="F32" s="19">
        <f t="shared" si="0"/>
        <v>-7.5233651962339221E-3</v>
      </c>
      <c r="G32" s="19">
        <f t="shared" si="0"/>
        <v>1.6288055271376556E-2</v>
      </c>
      <c r="H32" s="19">
        <f t="shared" si="0"/>
        <v>1.0225724601923142E-2</v>
      </c>
      <c r="I32" s="19">
        <f t="shared" si="0"/>
        <v>5.6211736870648288E-5</v>
      </c>
      <c r="J32" s="19">
        <f t="shared" si="0"/>
        <v>0.14462163056936628</v>
      </c>
      <c r="K32" s="20">
        <f t="shared" si="0"/>
        <v>4.2024545151148063E-2</v>
      </c>
    </row>
    <row r="33" spans="1:11" ht="24" x14ac:dyDescent="0.25">
      <c r="A33" s="21"/>
      <c r="B33" s="22" t="s">
        <v>14</v>
      </c>
      <c r="C33" s="23">
        <f t="shared" ref="C33:K33" si="1">C7 -($L7*C$25/$L$25)</f>
        <v>5.8830730315686156E-2</v>
      </c>
      <c r="D33" s="24">
        <f t="shared" si="1"/>
        <v>2.818864695829558E-2</v>
      </c>
      <c r="E33" s="24">
        <f t="shared" si="1"/>
        <v>3.4999692743683947E-3</v>
      </c>
      <c r="F33" s="24">
        <f t="shared" si="1"/>
        <v>-6.273746101724112E-3</v>
      </c>
      <c r="G33" s="24">
        <f t="shared" si="1"/>
        <v>-5.6202325850134016E-3</v>
      </c>
      <c r="H33" s="24">
        <f t="shared" si="1"/>
        <v>1.5292868548058988E-2</v>
      </c>
      <c r="I33" s="24">
        <f t="shared" si="1"/>
        <v>-1.9733976340827436E-2</v>
      </c>
      <c r="J33" s="24">
        <f t="shared" si="1"/>
        <v>-4.1971015722309032E-2</v>
      </c>
      <c r="K33" s="25">
        <f t="shared" si="1"/>
        <v>-3.2213244346535275E-2</v>
      </c>
    </row>
    <row r="34" spans="1:11" ht="24" x14ac:dyDescent="0.25">
      <c r="A34" s="21"/>
      <c r="B34" s="22" t="s">
        <v>15</v>
      </c>
      <c r="C34" s="23">
        <f t="shared" ref="C34:K34" si="2">C8 -($L8*C$25/$L$25)</f>
        <v>6.8972628086459153E-3</v>
      </c>
      <c r="D34" s="24">
        <f t="shared" si="2"/>
        <v>5.2061525616559634E-3</v>
      </c>
      <c r="E34" s="24">
        <f t="shared" si="2"/>
        <v>-2.3130205702487444E-2</v>
      </c>
      <c r="F34" s="24">
        <f t="shared" si="2"/>
        <v>4.0352318596424658E-2</v>
      </c>
      <c r="G34" s="24">
        <f t="shared" si="2"/>
        <v>3.9934429552227479E-3</v>
      </c>
      <c r="H34" s="24">
        <f t="shared" si="2"/>
        <v>2.2686663271590801E-3</v>
      </c>
      <c r="I34" s="24">
        <f t="shared" si="2"/>
        <v>3.801151705628425E-2</v>
      </c>
      <c r="J34" s="24">
        <f t="shared" si="2"/>
        <v>-2.8425380634706399E-2</v>
      </c>
      <c r="K34" s="25">
        <f t="shared" si="2"/>
        <v>-4.5173773968198772E-2</v>
      </c>
    </row>
    <row r="35" spans="1:11" ht="24" x14ac:dyDescent="0.25">
      <c r="A35" s="21"/>
      <c r="B35" s="22" t="s">
        <v>16</v>
      </c>
      <c r="C35" s="23">
        <f t="shared" ref="C35:K35" si="3">C9 -($L9*C$25/$L$25)</f>
        <v>-5.1508364229329098E-2</v>
      </c>
      <c r="D35" s="24">
        <f t="shared" si="3"/>
        <v>-4.7317033108469589E-2</v>
      </c>
      <c r="E35" s="24">
        <f t="shared" si="3"/>
        <v>-2.7107972164848199E-2</v>
      </c>
      <c r="F35" s="24">
        <f t="shared" si="3"/>
        <v>6.3165419465511935E-2</v>
      </c>
      <c r="G35" s="24">
        <f t="shared" si="3"/>
        <v>8.3001909927623851E-3</v>
      </c>
      <c r="H35" s="24">
        <f t="shared" si="3"/>
        <v>-1.0869742049496978E-2</v>
      </c>
      <c r="I35" s="24">
        <f t="shared" si="3"/>
        <v>1.3569237305117998E-2</v>
      </c>
      <c r="J35" s="24">
        <f t="shared" si="3"/>
        <v>4.7766231381267565E-2</v>
      </c>
      <c r="K35" s="25">
        <f t="shared" si="3"/>
        <v>4.0020324074839519E-3</v>
      </c>
    </row>
    <row r="36" spans="1:11" ht="24" x14ac:dyDescent="0.25">
      <c r="A36" s="21"/>
      <c r="B36" s="22" t="s">
        <v>17</v>
      </c>
      <c r="C36" s="23">
        <f t="shared" ref="C36:K36" si="4">C10 -($L10*C$25/$L$25)</f>
        <v>-9.0407148644954499E-2</v>
      </c>
      <c r="D36" s="24">
        <f t="shared" si="4"/>
        <v>-6.5700911347516336E-2</v>
      </c>
      <c r="E36" s="24">
        <f t="shared" si="4"/>
        <v>6.4696718707624168E-6</v>
      </c>
      <c r="F36" s="24">
        <f t="shared" si="4"/>
        <v>2.3236874234521809E-3</v>
      </c>
      <c r="G36" s="24">
        <f t="shared" si="4"/>
        <v>-3.4718210377701536E-2</v>
      </c>
      <c r="H36" s="24">
        <f t="shared" si="4"/>
        <v>-4.8387767656168923E-4</v>
      </c>
      <c r="I36" s="24">
        <f t="shared" si="4"/>
        <v>1.8226113586913228E-2</v>
      </c>
      <c r="J36" s="24">
        <f t="shared" si="4"/>
        <v>8.1915267265836589E-2</v>
      </c>
      <c r="K36" s="25">
        <f t="shared" si="4"/>
        <v>8.8838610098661397E-2</v>
      </c>
    </row>
    <row r="37" spans="1:11" ht="24" x14ac:dyDescent="0.25">
      <c r="A37" s="21"/>
      <c r="B37" s="22" t="s">
        <v>18</v>
      </c>
      <c r="C37" s="23">
        <f t="shared" ref="C37:K37" si="5">C11 -($L11*C$25/$L$25)</f>
        <v>6.1653522383994103E-2</v>
      </c>
      <c r="D37" s="24">
        <f t="shared" si="5"/>
        <v>3.8912229844818319E-2</v>
      </c>
      <c r="E37" s="24">
        <f t="shared" si="5"/>
        <v>3.6624011210214108E-2</v>
      </c>
      <c r="F37" s="24">
        <f t="shared" si="5"/>
        <v>-5.9234934103151865E-2</v>
      </c>
      <c r="G37" s="24">
        <f t="shared" si="5"/>
        <v>-9.2258511424329337E-3</v>
      </c>
      <c r="H37" s="24">
        <f t="shared" si="5"/>
        <v>1.8763860743267857E-2</v>
      </c>
      <c r="I37" s="24">
        <f t="shared" si="5"/>
        <v>-3.0989267027073858E-2</v>
      </c>
      <c r="J37" s="24">
        <f t="shared" si="5"/>
        <v>-2.2638769918618351E-2</v>
      </c>
      <c r="K37" s="25">
        <f t="shared" si="5"/>
        <v>-3.3864801991017601E-2</v>
      </c>
    </row>
    <row r="38" spans="1:11" ht="24" x14ac:dyDescent="0.25">
      <c r="A38" s="21"/>
      <c r="B38" s="22" t="s">
        <v>19</v>
      </c>
      <c r="C38" s="23">
        <f t="shared" ref="C38:K38" si="6">C12 -($L12*C$25/$L$25)</f>
        <v>8.326712292630728E-2</v>
      </c>
      <c r="D38" s="24">
        <f t="shared" si="6"/>
        <v>7.4157715084359782E-2</v>
      </c>
      <c r="E38" s="24">
        <f t="shared" si="6"/>
        <v>-2.1934230741374156E-2</v>
      </c>
      <c r="F38" s="24">
        <f t="shared" si="6"/>
        <v>4.2858835779365029E-2</v>
      </c>
      <c r="G38" s="24">
        <f t="shared" si="6"/>
        <v>-5.5512387061621399E-2</v>
      </c>
      <c r="H38" s="24">
        <f t="shared" si="6"/>
        <v>3.0804549383121049E-3</v>
      </c>
      <c r="I38" s="24">
        <f t="shared" si="6"/>
        <v>-4.3433783889418626E-2</v>
      </c>
      <c r="J38" s="24">
        <f t="shared" si="6"/>
        <v>-4.9058079964746287E-2</v>
      </c>
      <c r="K38" s="25">
        <f t="shared" si="6"/>
        <v>-3.3425647071183479E-2</v>
      </c>
    </row>
    <row r="39" spans="1:11" ht="24" x14ac:dyDescent="0.25">
      <c r="A39" s="21"/>
      <c r="B39" s="22" t="s">
        <v>20</v>
      </c>
      <c r="C39" s="23">
        <f t="shared" ref="C39:K39" si="7">C13 -($L13*C$25/$L$25)</f>
        <v>6.1588846393634988E-2</v>
      </c>
      <c r="D39" s="24">
        <f t="shared" si="7"/>
        <v>2.4941963710949089E-3</v>
      </c>
      <c r="E39" s="24">
        <f t="shared" si="7"/>
        <v>-3.0768860795963499E-2</v>
      </c>
      <c r="F39" s="24">
        <f t="shared" si="7"/>
        <v>9.2804644513415357E-4</v>
      </c>
      <c r="G39" s="24">
        <f t="shared" si="7"/>
        <v>5.2738804398743677E-3</v>
      </c>
      <c r="H39" s="24">
        <f t="shared" si="7"/>
        <v>-2.0983052773799193E-3</v>
      </c>
      <c r="I39" s="24">
        <f t="shared" si="7"/>
        <v>1.7413629148674753E-2</v>
      </c>
      <c r="J39" s="24">
        <f t="shared" si="7"/>
        <v>6.3647059136461293E-3</v>
      </c>
      <c r="K39" s="25">
        <f t="shared" si="7"/>
        <v>-6.1196138638716022E-2</v>
      </c>
    </row>
    <row r="40" spans="1:11" ht="24" x14ac:dyDescent="0.25">
      <c r="A40" s="21"/>
      <c r="B40" s="22" t="s">
        <v>21</v>
      </c>
      <c r="C40" s="23">
        <f t="shared" ref="C40:K40" si="8">C14 -($L14*C$25/$L$25)</f>
        <v>-9.916927478359075E-2</v>
      </c>
      <c r="D40" s="24">
        <f t="shared" si="8"/>
        <v>-2.5493047874508734E-2</v>
      </c>
      <c r="E40" s="24">
        <f t="shared" si="8"/>
        <v>-8.0844191182060654E-3</v>
      </c>
      <c r="F40" s="24">
        <f t="shared" si="8"/>
        <v>-1.3695496419795783E-2</v>
      </c>
      <c r="G40" s="24">
        <f t="shared" si="8"/>
        <v>-6.227879772462197E-3</v>
      </c>
      <c r="H40" s="24">
        <f t="shared" si="8"/>
        <v>4.094246244744526E-3</v>
      </c>
      <c r="I40" s="24">
        <f t="shared" si="8"/>
        <v>1.7087613405784075E-2</v>
      </c>
      <c r="J40" s="24">
        <f t="shared" si="8"/>
        <v>3.4750271329385851E-2</v>
      </c>
      <c r="K40" s="25">
        <f t="shared" si="8"/>
        <v>9.6737986988648772E-2</v>
      </c>
    </row>
    <row r="41" spans="1:11" ht="24" x14ac:dyDescent="0.25">
      <c r="A41" s="21"/>
      <c r="B41" s="22" t="s">
        <v>22</v>
      </c>
      <c r="C41" s="23">
        <f t="shared" ref="C41:K41" si="9">C15 -($L15*C$25/$L$25)</f>
        <v>2.3297538466620082E-3</v>
      </c>
      <c r="D41" s="24">
        <f t="shared" si="9"/>
        <v>-2.2995715304908682E-2</v>
      </c>
      <c r="E41" s="24">
        <f t="shared" si="9"/>
        <v>-3.2303975316840594E-2</v>
      </c>
      <c r="F41" s="24">
        <f t="shared" si="9"/>
        <v>1.4756847442929932E-2</v>
      </c>
      <c r="G41" s="24">
        <f t="shared" si="9"/>
        <v>2.943328605513934E-2</v>
      </c>
      <c r="H41" s="24">
        <f t="shared" si="9"/>
        <v>-1.2089495678065776E-2</v>
      </c>
      <c r="I41" s="24">
        <f t="shared" si="9"/>
        <v>1.6449186545083705E-2</v>
      </c>
      <c r="J41" s="24">
        <f t="shared" si="9"/>
        <v>-2.3709375435060964E-2</v>
      </c>
      <c r="K41" s="25">
        <f t="shared" si="9"/>
        <v>2.8129487845060974E-2</v>
      </c>
    </row>
    <row r="42" spans="1:11" ht="24" x14ac:dyDescent="0.25">
      <c r="A42" s="21"/>
      <c r="B42" s="22" t="s">
        <v>23</v>
      </c>
      <c r="C42" s="23">
        <f t="shared" ref="C42:K42" si="10">C16 -($L16*C$25/$L$25)</f>
        <v>-2.8777350350279139E-2</v>
      </c>
      <c r="D42" s="24">
        <f t="shared" si="10"/>
        <v>1.7632481663426847E-3</v>
      </c>
      <c r="E42" s="24">
        <f t="shared" si="10"/>
        <v>3.9125356092284375E-2</v>
      </c>
      <c r="F42" s="24">
        <f t="shared" si="10"/>
        <v>-1.0388514946651758E-2</v>
      </c>
      <c r="G42" s="24">
        <f t="shared" si="10"/>
        <v>-5.0127810160771807E-2</v>
      </c>
      <c r="H42" s="24">
        <f t="shared" si="10"/>
        <v>2.5487334536669695E-2</v>
      </c>
      <c r="I42" s="24">
        <f t="shared" si="10"/>
        <v>7.2826351680082849E-2</v>
      </c>
      <c r="J42" s="24">
        <f t="shared" si="10"/>
        <v>-6.4733754476770808E-2</v>
      </c>
      <c r="K42" s="25">
        <f t="shared" si="10"/>
        <v>1.4825139459093695E-2</v>
      </c>
    </row>
    <row r="43" spans="1:11" ht="24" x14ac:dyDescent="0.25">
      <c r="A43" s="21"/>
      <c r="B43" s="22" t="s">
        <v>24</v>
      </c>
      <c r="C43" s="23">
        <f t="shared" ref="C43:K43" si="11">C17 -($L17*C$25/$L$25)</f>
        <v>3.2380752157292358E-2</v>
      </c>
      <c r="D43" s="24">
        <f t="shared" si="11"/>
        <v>4.0811410379875984E-2</v>
      </c>
      <c r="E43" s="24">
        <f t="shared" si="11"/>
        <v>7.3168214349905725E-3</v>
      </c>
      <c r="F43" s="24">
        <f t="shared" si="11"/>
        <v>5.0601795334347305E-2</v>
      </c>
      <c r="G43" s="24">
        <f t="shared" si="11"/>
        <v>5.2392030773014409E-3</v>
      </c>
      <c r="H43" s="24">
        <f t="shared" si="11"/>
        <v>-5.0593423314784614E-2</v>
      </c>
      <c r="I43" s="24">
        <f t="shared" si="11"/>
        <v>-5.5568845893377738E-2</v>
      </c>
      <c r="J43" s="24">
        <f t="shared" si="11"/>
        <v>3.5383346063080912E-4</v>
      </c>
      <c r="K43" s="25">
        <f t="shared" si="11"/>
        <v>-3.0541546636276368E-2</v>
      </c>
    </row>
    <row r="44" spans="1:11" ht="24" x14ac:dyDescent="0.25">
      <c r="A44" s="21"/>
      <c r="B44" s="22" t="s">
        <v>25</v>
      </c>
      <c r="C44" s="23">
        <f t="shared" ref="C44:K44" si="12">C18 -($L18*C$25/$L$25)</f>
        <v>1.7182332303400522E-2</v>
      </c>
      <c r="D44" s="24">
        <f t="shared" si="12"/>
        <v>6.7681462758564653E-3</v>
      </c>
      <c r="E44" s="24">
        <f t="shared" si="12"/>
        <v>2.2695443792483588E-2</v>
      </c>
      <c r="F44" s="24">
        <f t="shared" si="12"/>
        <v>-3.2916384392207204E-2</v>
      </c>
      <c r="G44" s="24">
        <f t="shared" si="12"/>
        <v>-6.0365018348691735E-3</v>
      </c>
      <c r="H44" s="24">
        <f t="shared" si="12"/>
        <v>2.0654521373062604E-2</v>
      </c>
      <c r="I44" s="24">
        <f t="shared" si="12"/>
        <v>-1.004827445235007E-2</v>
      </c>
      <c r="J44" s="24">
        <f t="shared" si="12"/>
        <v>-1.9918359529375554E-2</v>
      </c>
      <c r="K44" s="25">
        <f t="shared" si="12"/>
        <v>1.619076463998767E-3</v>
      </c>
    </row>
    <row r="45" spans="1:11" ht="24" x14ac:dyDescent="0.25">
      <c r="A45" s="21"/>
      <c r="B45" s="22" t="s">
        <v>26</v>
      </c>
      <c r="C45" s="23">
        <f t="shared" ref="C45:K45" si="13">C19 -($L19*C$25/$L$25)</f>
        <v>-3.9462571697184978E-3</v>
      </c>
      <c r="D45" s="24">
        <f t="shared" si="13"/>
        <v>1.4208660224018566E-2</v>
      </c>
      <c r="E45" s="24">
        <f t="shared" si="13"/>
        <v>1.0711441579309228E-2</v>
      </c>
      <c r="F45" s="24">
        <f t="shared" si="13"/>
        <v>-2.5433021531971356E-2</v>
      </c>
      <c r="G45" s="24">
        <f t="shared" si="13"/>
        <v>-1.5579081558157556E-2</v>
      </c>
      <c r="H45" s="24">
        <f t="shared" si="13"/>
        <v>1.3890925666470016E-3</v>
      </c>
      <c r="I45" s="24">
        <f t="shared" si="13"/>
        <v>2.1181746920806155E-3</v>
      </c>
      <c r="J45" s="24">
        <f t="shared" si="13"/>
        <v>4.0511687610281205E-2</v>
      </c>
      <c r="K45" s="25">
        <f t="shared" si="13"/>
        <v>-2.3980696412489386E-2</v>
      </c>
    </row>
    <row r="46" spans="1:11" ht="24" x14ac:dyDescent="0.25">
      <c r="A46" s="21"/>
      <c r="B46" s="22" t="s">
        <v>27</v>
      </c>
      <c r="C46" s="23">
        <f t="shared" ref="C46:K46" si="14">C20 -($L20*C$25/$L$25)</f>
        <v>4.4945613758088129E-2</v>
      </c>
      <c r="D46" s="24">
        <f t="shared" si="14"/>
        <v>1.9462062426811463E-2</v>
      </c>
      <c r="E46" s="24">
        <f t="shared" si="14"/>
        <v>-3.4384504635154023E-3</v>
      </c>
      <c r="F46" s="24">
        <f t="shared" si="14"/>
        <v>-5.5071652660737824E-3</v>
      </c>
      <c r="G46" s="24">
        <f t="shared" si="14"/>
        <v>2.0767578687180779E-2</v>
      </c>
      <c r="H46" s="24">
        <f t="shared" si="14"/>
        <v>-1.635743436850625E-2</v>
      </c>
      <c r="I46" s="24">
        <f t="shared" si="14"/>
        <v>-1.6092765448452839E-2</v>
      </c>
      <c r="J46" s="24">
        <f t="shared" si="14"/>
        <v>-3.3037390808218513E-2</v>
      </c>
      <c r="K46" s="25">
        <f t="shared" si="14"/>
        <v>-1.0742048517313738E-2</v>
      </c>
    </row>
    <row r="47" spans="1:11" ht="24" x14ac:dyDescent="0.25">
      <c r="A47" s="21"/>
      <c r="B47" s="22" t="s">
        <v>28</v>
      </c>
      <c r="C47" s="23">
        <f t="shared" ref="C47:K47" si="15">C21 -($L21*C$25/$L$25)</f>
        <v>-4.7058793065971202E-2</v>
      </c>
      <c r="D47" s="24">
        <f t="shared" si="15"/>
        <v>-1.1993355651357215E-2</v>
      </c>
      <c r="E47" s="24">
        <f t="shared" si="15"/>
        <v>-1.2960875110049508E-2</v>
      </c>
      <c r="F47" s="24">
        <f t="shared" si="15"/>
        <v>3.3566623599237372E-2</v>
      </c>
      <c r="G47" s="24">
        <f t="shared" si="15"/>
        <v>-8.0835486100964415E-3</v>
      </c>
      <c r="H47" s="24">
        <f t="shared" si="15"/>
        <v>-8.2497479465827583E-4</v>
      </c>
      <c r="I47" s="24">
        <f t="shared" si="15"/>
        <v>-8.9688961293651892E-4</v>
      </c>
      <c r="J47" s="24">
        <f t="shared" si="15"/>
        <v>1.0737885035324829E-2</v>
      </c>
      <c r="K47" s="25">
        <f t="shared" si="15"/>
        <v>3.7513928210506822E-2</v>
      </c>
    </row>
    <row r="48" spans="1:11" ht="24" x14ac:dyDescent="0.25">
      <c r="A48" s="21"/>
      <c r="B48" s="22" t="s">
        <v>29</v>
      </c>
      <c r="C48" s="23">
        <f t="shared" ref="C48:K48" si="16">C22 -($L22*C$25/$L$25)</f>
        <v>6.8481094050456964E-2</v>
      </c>
      <c r="D48" s="24">
        <f t="shared" si="16"/>
        <v>5.6593339207776261E-2</v>
      </c>
      <c r="E48" s="24">
        <f t="shared" si="16"/>
        <v>1.5842271906682692E-2</v>
      </c>
      <c r="F48" s="24">
        <f t="shared" si="16"/>
        <v>-1.9691262112955688E-2</v>
      </c>
      <c r="G48" s="24">
        <f t="shared" si="16"/>
        <v>4.6193547211795249E-2</v>
      </c>
      <c r="H48" s="24">
        <f t="shared" si="16"/>
        <v>-2.2741205712942192E-2</v>
      </c>
      <c r="I48" s="24">
        <f t="shared" si="16"/>
        <v>-1.7769590914615524E-2</v>
      </c>
      <c r="J48" s="24">
        <f t="shared" si="16"/>
        <v>-7.7857212334051323E-2</v>
      </c>
      <c r="K48" s="25">
        <f t="shared" si="16"/>
        <v>-4.9050981302146329E-2</v>
      </c>
    </row>
    <row r="49" spans="1:11" ht="24" x14ac:dyDescent="0.25">
      <c r="A49" s="21"/>
      <c r="B49" s="22" t="s">
        <v>30</v>
      </c>
      <c r="C49" s="23">
        <f t="shared" ref="C49:K49" si="17">C23 -($L23*C$25/$L$25)</f>
        <v>1.2602397599182441E-2</v>
      </c>
      <c r="D49" s="24">
        <f t="shared" si="17"/>
        <v>-2.9750905677284833E-2</v>
      </c>
      <c r="E49" s="24">
        <f t="shared" si="17"/>
        <v>-1.1522061099308589E-2</v>
      </c>
      <c r="F49" s="24">
        <f t="shared" si="17"/>
        <v>-4.4126529084867583E-2</v>
      </c>
      <c r="G49" s="24">
        <f t="shared" si="17"/>
        <v>-5.7586661722459909E-3</v>
      </c>
      <c r="H49" s="24">
        <f t="shared" si="17"/>
        <v>3.8155627216785545E-2</v>
      </c>
      <c r="I49" s="24">
        <f t="shared" si="17"/>
        <v>1.0201081654391833E-2</v>
      </c>
      <c r="J49" s="24">
        <f t="shared" si="17"/>
        <v>2.0360273112040819E-2</v>
      </c>
      <c r="K49" s="25">
        <f t="shared" si="17"/>
        <v>9.8387824513062189E-3</v>
      </c>
    </row>
    <row r="50" spans="1:11" ht="24.75" thickBot="1" x14ac:dyDescent="0.3">
      <c r="A50" s="26"/>
      <c r="B50" s="27" t="s">
        <v>31</v>
      </c>
      <c r="C50" s="28">
        <f t="shared" ref="C50:K50" si="18">C24 -($L24*C$25/$L$25)</f>
        <v>-1.2021528823467034E-2</v>
      </c>
      <c r="D50" s="29">
        <f t="shared" si="18"/>
        <v>-1.5030420991224702E-3</v>
      </c>
      <c r="E50" s="29">
        <f t="shared" si="18"/>
        <v>4.0039559771061606E-2</v>
      </c>
      <c r="F50" s="29">
        <f t="shared" si="18"/>
        <v>-2.3763154930770414E-2</v>
      </c>
      <c r="G50" s="29">
        <f t="shared" si="18"/>
        <v>6.1400984584718599E-2</v>
      </c>
      <c r="H50" s="29">
        <f t="shared" si="18"/>
        <v>-2.3353938224235052E-2</v>
      </c>
      <c r="I50" s="29">
        <f t="shared" si="18"/>
        <v>-1.1425723232231483E-2</v>
      </c>
      <c r="J50" s="29">
        <f t="shared" si="18"/>
        <v>-2.6032446853922794E-2</v>
      </c>
      <c r="K50" s="30">
        <f t="shared" si="18"/>
        <v>-3.3407101920310822E-3</v>
      </c>
    </row>
    <row r="51" spans="1:11" ht="15.75" thickTop="1" x14ac:dyDescent="0.25"/>
  </sheetData>
  <mergeCells count="6">
    <mergeCell ref="A3:B5"/>
    <mergeCell ref="C3:K3"/>
    <mergeCell ref="A6:A24"/>
    <mergeCell ref="A29:B31"/>
    <mergeCell ref="C29:K29"/>
    <mergeCell ref="A32:A50"/>
  </mergeCells>
  <conditionalFormatting sqref="C32:K5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D45601-27AE-4272-BBBD-1D65645BEAB0}">
  <dimension ref="A1:L51"/>
  <sheetViews>
    <sheetView workbookViewId="0">
      <selection activeCell="C32" sqref="C32:K50"/>
    </sheetView>
  </sheetViews>
  <sheetFormatPr defaultRowHeight="15" x14ac:dyDescent="0.25"/>
  <cols>
    <col min="2" max="2" width="80.7109375" customWidth="1"/>
  </cols>
  <sheetData>
    <row r="1" spans="1:12" x14ac:dyDescent="0.25">
      <c r="A1" t="s">
        <v>0</v>
      </c>
    </row>
    <row r="2" spans="1:12" ht="15.75" thickBot="1" x14ac:dyDescent="0.3"/>
    <row r="3" spans="1:12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4"/>
      <c r="K3" s="5"/>
    </row>
    <row r="4" spans="1:12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10" t="s">
        <v>10</v>
      </c>
    </row>
    <row r="5" spans="1:12" ht="25.5" thickBot="1" x14ac:dyDescent="0.3">
      <c r="A5" s="11"/>
      <c r="B5" s="12"/>
      <c r="C5" s="13" t="s">
        <v>11</v>
      </c>
      <c r="D5" s="14" t="s">
        <v>11</v>
      </c>
      <c r="E5" s="14" t="s">
        <v>11</v>
      </c>
      <c r="F5" s="14" t="s">
        <v>11</v>
      </c>
      <c r="G5" s="14" t="s">
        <v>11</v>
      </c>
      <c r="H5" s="14" t="s">
        <v>11</v>
      </c>
      <c r="I5" s="14" t="s">
        <v>11</v>
      </c>
      <c r="J5" s="14" t="s">
        <v>11</v>
      </c>
      <c r="K5" s="15" t="s">
        <v>11</v>
      </c>
    </row>
    <row r="6" spans="1:12" ht="15.75" thickTop="1" x14ac:dyDescent="0.25">
      <c r="A6" s="16" t="s">
        <v>32</v>
      </c>
      <c r="B6" s="17" t="s">
        <v>33</v>
      </c>
      <c r="C6" s="18">
        <v>0.13559322033898305</v>
      </c>
      <c r="D6" s="19">
        <v>0.14715719063545152</v>
      </c>
      <c r="E6" s="19">
        <v>0.20114942528735633</v>
      </c>
      <c r="F6" s="19">
        <v>0.16091954022988506</v>
      </c>
      <c r="G6" s="19">
        <v>0.26108374384236455</v>
      </c>
      <c r="H6" s="19">
        <v>0.2</v>
      </c>
      <c r="I6" s="19">
        <v>0.21945137157107231</v>
      </c>
      <c r="J6" s="19">
        <v>0.16</v>
      </c>
      <c r="K6" s="20">
        <v>0.22222222222222221</v>
      </c>
      <c r="L6" s="31">
        <f>AVERAGE(C6:K6)</f>
        <v>0.18973074601414833</v>
      </c>
    </row>
    <row r="7" spans="1:12" x14ac:dyDescent="0.25">
      <c r="A7" s="21"/>
      <c r="B7" s="22" t="s">
        <v>34</v>
      </c>
      <c r="C7" s="23">
        <v>8.7167070217917655E-2</v>
      </c>
      <c r="D7" s="24">
        <v>0.10367892976588627</v>
      </c>
      <c r="E7" s="24">
        <v>0.13793103448275862</v>
      </c>
      <c r="F7" s="24">
        <v>9.7701149425287348E-2</v>
      </c>
      <c r="G7" s="24">
        <v>0.1625615763546798</v>
      </c>
      <c r="H7" s="24">
        <v>0.17586206896551723</v>
      </c>
      <c r="I7" s="24">
        <v>0.15461346633416459</v>
      </c>
      <c r="J7" s="24">
        <v>0.17</v>
      </c>
      <c r="K7" s="25">
        <v>0.15873015873015872</v>
      </c>
      <c r="L7" s="31">
        <f>AVERAGE(C7:K7)</f>
        <v>0.13869393936404112</v>
      </c>
    </row>
    <row r="8" spans="1:12" x14ac:dyDescent="0.25">
      <c r="A8" s="21"/>
      <c r="B8" s="22" t="s">
        <v>35</v>
      </c>
      <c r="C8" s="23">
        <v>7.5060532687651338E-2</v>
      </c>
      <c r="D8" s="24">
        <v>0.12040133779264214</v>
      </c>
      <c r="E8" s="24">
        <v>0.16666666666666663</v>
      </c>
      <c r="F8" s="24">
        <v>0.1954022988505747</v>
      </c>
      <c r="G8" s="24">
        <v>0.16009852216748768</v>
      </c>
      <c r="H8" s="24">
        <v>0.23103448275862068</v>
      </c>
      <c r="I8" s="24">
        <v>0.29177057356608477</v>
      </c>
      <c r="J8" s="24">
        <v>0.27</v>
      </c>
      <c r="K8" s="25">
        <v>0.30158730158730157</v>
      </c>
      <c r="L8" s="31">
        <f>AVERAGE(C8:K8)</f>
        <v>0.20133574623078107</v>
      </c>
    </row>
    <row r="9" spans="1:12" x14ac:dyDescent="0.25">
      <c r="A9" s="21"/>
      <c r="B9" s="22" t="s">
        <v>36</v>
      </c>
      <c r="C9" s="23">
        <v>7.2639225181598058E-2</v>
      </c>
      <c r="D9" s="24">
        <v>9.0301003344481601E-2</v>
      </c>
      <c r="E9" s="24">
        <v>0.14080459770114942</v>
      </c>
      <c r="F9" s="24">
        <v>0.1954022988505747</v>
      </c>
      <c r="G9" s="24">
        <v>0.11083743842364532</v>
      </c>
      <c r="H9" s="24">
        <v>0.18620689655172418</v>
      </c>
      <c r="I9" s="24">
        <v>0.19700748129675807</v>
      </c>
      <c r="J9" s="24">
        <v>0.17</v>
      </c>
      <c r="K9" s="25">
        <v>0.15079365079365079</v>
      </c>
      <c r="L9" s="31">
        <f>AVERAGE(C9:K9)</f>
        <v>0.14599917690484243</v>
      </c>
    </row>
    <row r="10" spans="1:12" x14ac:dyDescent="0.25">
      <c r="A10" s="21"/>
      <c r="B10" s="22" t="s">
        <v>37</v>
      </c>
      <c r="C10" s="23">
        <v>0.19854721549636803</v>
      </c>
      <c r="D10" s="24">
        <v>0.20735785953177255</v>
      </c>
      <c r="E10" s="24">
        <v>0.16666666666666663</v>
      </c>
      <c r="F10" s="24">
        <v>0.18390804597701149</v>
      </c>
      <c r="G10" s="24">
        <v>0.15517241379310345</v>
      </c>
      <c r="H10" s="24">
        <v>0.20344827586206896</v>
      </c>
      <c r="I10" s="24">
        <v>0.23690773067331672</v>
      </c>
      <c r="J10" s="24">
        <v>0.2</v>
      </c>
      <c r="K10" s="25">
        <v>0.21428571428571427</v>
      </c>
      <c r="L10" s="31">
        <f>AVERAGE(C10:K10)</f>
        <v>0.19625488025400242</v>
      </c>
    </row>
    <row r="11" spans="1:12" x14ac:dyDescent="0.25">
      <c r="A11" s="21"/>
      <c r="B11" s="22" t="s">
        <v>38</v>
      </c>
      <c r="C11" s="23">
        <v>6.5375302663438259E-2</v>
      </c>
      <c r="D11" s="24">
        <v>9.6989966555183937E-2</v>
      </c>
      <c r="E11" s="24">
        <v>8.6206896551724144E-2</v>
      </c>
      <c r="F11" s="24">
        <v>0.16666666666666663</v>
      </c>
      <c r="G11" s="24">
        <v>8.3743842364532015E-2</v>
      </c>
      <c r="H11" s="24">
        <v>0.1310344827586207</v>
      </c>
      <c r="I11" s="24">
        <v>0.17705735660847879</v>
      </c>
      <c r="J11" s="24">
        <v>0.14000000000000001</v>
      </c>
      <c r="K11" s="25">
        <v>0.1111111111111111</v>
      </c>
      <c r="L11" s="31">
        <f>AVERAGE(C11:K11)</f>
        <v>0.11757618058663952</v>
      </c>
    </row>
    <row r="12" spans="1:12" x14ac:dyDescent="0.25">
      <c r="A12" s="21"/>
      <c r="B12" s="22" t="s">
        <v>39</v>
      </c>
      <c r="C12" s="23">
        <v>7.5060532687651338E-2</v>
      </c>
      <c r="D12" s="24">
        <v>0.12040133779264214</v>
      </c>
      <c r="E12" s="24">
        <v>0.12068965517241378</v>
      </c>
      <c r="F12" s="24">
        <v>0.14942528735632185</v>
      </c>
      <c r="G12" s="24">
        <v>0.1354679802955665</v>
      </c>
      <c r="H12" s="24">
        <v>0.18275862068965515</v>
      </c>
      <c r="I12" s="24">
        <v>0.15211970074812967</v>
      </c>
      <c r="J12" s="24">
        <v>0.18</v>
      </c>
      <c r="K12" s="25">
        <v>0.10317460317460317</v>
      </c>
      <c r="L12" s="31">
        <f>AVERAGE(C12:K12)</f>
        <v>0.13545530199077593</v>
      </c>
    </row>
    <row r="13" spans="1:12" x14ac:dyDescent="0.25">
      <c r="A13" s="21"/>
      <c r="B13" s="22" t="s">
        <v>40</v>
      </c>
      <c r="C13" s="23">
        <v>0.10895883777239708</v>
      </c>
      <c r="D13" s="24">
        <v>0.10702341137123746</v>
      </c>
      <c r="E13" s="24">
        <v>0.12068965517241378</v>
      </c>
      <c r="F13" s="24">
        <v>0.12643678160919541</v>
      </c>
      <c r="G13" s="24">
        <v>0.11330049261083744</v>
      </c>
      <c r="H13" s="24">
        <v>0.1</v>
      </c>
      <c r="I13" s="24">
        <v>0.15461346633416459</v>
      </c>
      <c r="J13" s="24">
        <v>0.16</v>
      </c>
      <c r="K13" s="25">
        <v>0.12698412698412698</v>
      </c>
      <c r="L13" s="31">
        <f>AVERAGE(C13:K13)</f>
        <v>0.12422297465048586</v>
      </c>
    </row>
    <row r="14" spans="1:12" x14ac:dyDescent="0.25">
      <c r="A14" s="21"/>
      <c r="B14" s="22" t="s">
        <v>41</v>
      </c>
      <c r="C14" s="23">
        <v>4.1162227602905575E-2</v>
      </c>
      <c r="D14" s="24">
        <v>3.3444816053511704E-2</v>
      </c>
      <c r="E14" s="24">
        <v>6.8965517241379309E-2</v>
      </c>
      <c r="F14" s="24">
        <v>0.10344827586206896</v>
      </c>
      <c r="G14" s="24">
        <v>5.4187192118226604E-2</v>
      </c>
      <c r="H14" s="24">
        <v>8.2758620689655171E-2</v>
      </c>
      <c r="I14" s="24">
        <v>8.4788029925187039E-2</v>
      </c>
      <c r="J14" s="24">
        <v>0.14000000000000001</v>
      </c>
      <c r="K14" s="25">
        <v>8.7301587301587297E-2</v>
      </c>
      <c r="L14" s="31">
        <f>AVERAGE(C14:K14)</f>
        <v>7.7339585199391297E-2</v>
      </c>
    </row>
    <row r="15" spans="1:12" x14ac:dyDescent="0.25">
      <c r="A15" s="21"/>
      <c r="B15" s="22" t="s">
        <v>42</v>
      </c>
      <c r="C15" s="23">
        <v>0.42372881355932202</v>
      </c>
      <c r="D15" s="24">
        <v>0.32441471571906355</v>
      </c>
      <c r="E15" s="24">
        <v>0.3045977011494253</v>
      </c>
      <c r="F15" s="24">
        <v>0.27011494252873564</v>
      </c>
      <c r="G15" s="24">
        <v>0.28817733990147781</v>
      </c>
      <c r="H15" s="24">
        <v>0.18965517241379309</v>
      </c>
      <c r="I15" s="24">
        <v>0.24688279301745633</v>
      </c>
      <c r="J15" s="24">
        <v>0.14000000000000001</v>
      </c>
      <c r="K15" s="25">
        <v>0.20634920634920634</v>
      </c>
      <c r="L15" s="31">
        <f>AVERAGE(C15:K15)</f>
        <v>0.26599118718205333</v>
      </c>
    </row>
    <row r="16" spans="1:12" x14ac:dyDescent="0.25">
      <c r="A16" s="21"/>
      <c r="B16" s="22" t="s">
        <v>43</v>
      </c>
      <c r="C16" s="23">
        <v>0.11622276029055691</v>
      </c>
      <c r="D16" s="24">
        <v>0.11036789297658861</v>
      </c>
      <c r="E16" s="24">
        <v>9.4827586206896547E-2</v>
      </c>
      <c r="F16" s="24">
        <v>5.1724137931034482E-2</v>
      </c>
      <c r="G16" s="24">
        <v>0.10591133004926108</v>
      </c>
      <c r="H16" s="24">
        <v>6.8965517241379309E-2</v>
      </c>
      <c r="I16" s="24">
        <v>5.7356608478802994E-2</v>
      </c>
      <c r="J16" s="24">
        <v>7.0000000000000007E-2</v>
      </c>
      <c r="K16" s="25">
        <v>7.1428571428571425E-2</v>
      </c>
      <c r="L16" s="31">
        <f>AVERAGE(C16:K16)</f>
        <v>8.2978267178121248E-2</v>
      </c>
    </row>
    <row r="17" spans="1:12" x14ac:dyDescent="0.25">
      <c r="A17" s="21"/>
      <c r="B17" s="22" t="s">
        <v>44</v>
      </c>
      <c r="C17" s="23">
        <v>0.11622276029055691</v>
      </c>
      <c r="D17" s="24">
        <v>7.0234113712374577E-2</v>
      </c>
      <c r="E17" s="24">
        <v>4.0229885057471264E-2</v>
      </c>
      <c r="F17" s="24">
        <v>0.12068965517241378</v>
      </c>
      <c r="G17" s="24">
        <v>8.3743842364532015E-2</v>
      </c>
      <c r="H17" s="24">
        <v>5.1724137931034482E-2</v>
      </c>
      <c r="I17" s="24">
        <v>5.4862842892768077E-2</v>
      </c>
      <c r="J17" s="24">
        <v>0.08</v>
      </c>
      <c r="K17" s="25">
        <v>9.5238095238095233E-2</v>
      </c>
      <c r="L17" s="31">
        <f>AVERAGE(C17:K17)</f>
        <v>7.9216148073249587E-2</v>
      </c>
    </row>
    <row r="18" spans="1:12" x14ac:dyDescent="0.25">
      <c r="A18" s="21"/>
      <c r="B18" s="22" t="s">
        <v>45</v>
      </c>
      <c r="C18" s="23">
        <v>0.3583535108958838</v>
      </c>
      <c r="D18" s="24">
        <v>0.27759197324414714</v>
      </c>
      <c r="E18" s="24">
        <v>0.25287356321839083</v>
      </c>
      <c r="F18" s="24">
        <v>0.29310344827586204</v>
      </c>
      <c r="G18" s="24">
        <v>0.29802955665024633</v>
      </c>
      <c r="H18" s="24">
        <v>0.19310344827586207</v>
      </c>
      <c r="I18" s="24">
        <v>0.21695760598503744</v>
      </c>
      <c r="J18" s="24">
        <v>0.2</v>
      </c>
      <c r="K18" s="25">
        <v>0.23809523809523805</v>
      </c>
      <c r="L18" s="31">
        <f>AVERAGE(C18:K18)</f>
        <v>0.25867870496007422</v>
      </c>
    </row>
    <row r="19" spans="1:12" x14ac:dyDescent="0.25">
      <c r="A19" s="21"/>
      <c r="B19" s="22" t="s">
        <v>46</v>
      </c>
      <c r="C19" s="23">
        <v>0.24939467312348668</v>
      </c>
      <c r="D19" s="24">
        <v>0.22742474916387959</v>
      </c>
      <c r="E19" s="24">
        <v>0.22701149425287354</v>
      </c>
      <c r="F19" s="24">
        <v>0.26436781609195403</v>
      </c>
      <c r="G19" s="24">
        <v>0.22660098522167488</v>
      </c>
      <c r="H19" s="24">
        <v>0.18965517241379309</v>
      </c>
      <c r="I19" s="24">
        <v>0.24189526184538654</v>
      </c>
      <c r="J19" s="24">
        <v>0.22</v>
      </c>
      <c r="K19" s="25">
        <v>0.16666666666666663</v>
      </c>
      <c r="L19" s="31">
        <f>AVERAGE(C19:K19)</f>
        <v>0.22366853541996834</v>
      </c>
    </row>
    <row r="20" spans="1:12" x14ac:dyDescent="0.25">
      <c r="A20" s="21"/>
      <c r="B20" s="22" t="s">
        <v>47</v>
      </c>
      <c r="C20" s="23">
        <v>0.17433414043583531</v>
      </c>
      <c r="D20" s="24">
        <v>0.20401337792642141</v>
      </c>
      <c r="E20" s="24">
        <v>0.16666666666666663</v>
      </c>
      <c r="F20" s="24">
        <v>0.14942528735632185</v>
      </c>
      <c r="G20" s="24">
        <v>0.25862068965517243</v>
      </c>
      <c r="H20" s="24">
        <v>0.17241379310344829</v>
      </c>
      <c r="I20" s="24">
        <v>0.18204488778054861</v>
      </c>
      <c r="J20" s="24">
        <v>0.23</v>
      </c>
      <c r="K20" s="25">
        <v>0.19841269841269843</v>
      </c>
      <c r="L20" s="31">
        <f>AVERAGE(C20:K20)</f>
        <v>0.19288128237079033</v>
      </c>
    </row>
    <row r="21" spans="1:12" x14ac:dyDescent="0.25">
      <c r="A21" s="21"/>
      <c r="B21" s="22" t="s">
        <v>48</v>
      </c>
      <c r="C21" s="23">
        <v>0.27360774818401939</v>
      </c>
      <c r="D21" s="24">
        <v>0.22742474916387959</v>
      </c>
      <c r="E21" s="24">
        <v>0.19827586206896552</v>
      </c>
      <c r="F21" s="24">
        <v>0.17241379310344829</v>
      </c>
      <c r="G21" s="24">
        <v>0.18965517241379309</v>
      </c>
      <c r="H21" s="24">
        <v>0.15517241379310345</v>
      </c>
      <c r="I21" s="24">
        <v>0.11471321695760599</v>
      </c>
      <c r="J21" s="24">
        <v>0.04</v>
      </c>
      <c r="K21" s="25">
        <v>0.14285714285714285</v>
      </c>
      <c r="L21" s="31">
        <f>AVERAGE(C21:K21)</f>
        <v>0.16823556650466201</v>
      </c>
    </row>
    <row r="22" spans="1:12" x14ac:dyDescent="0.25">
      <c r="A22" s="21"/>
      <c r="B22" s="22" t="s">
        <v>49</v>
      </c>
      <c r="C22" s="23">
        <v>0.11380145278450363</v>
      </c>
      <c r="D22" s="24">
        <v>0.13712374581939799</v>
      </c>
      <c r="E22" s="24">
        <v>0.17241379310344829</v>
      </c>
      <c r="F22" s="24">
        <v>0.22413793103448276</v>
      </c>
      <c r="G22" s="24">
        <v>0.2536945812807882</v>
      </c>
      <c r="H22" s="24">
        <v>0.17241379310344829</v>
      </c>
      <c r="I22" s="24">
        <v>0.13715710723192021</v>
      </c>
      <c r="J22" s="24">
        <v>0.28999999999999998</v>
      </c>
      <c r="K22" s="25">
        <v>0.22222222222222221</v>
      </c>
      <c r="L22" s="31">
        <f>AVERAGE(C22:K22)</f>
        <v>0.19144051406446794</v>
      </c>
    </row>
    <row r="23" spans="1:12" x14ac:dyDescent="0.25">
      <c r="A23" s="21"/>
      <c r="B23" s="22" t="s">
        <v>50</v>
      </c>
      <c r="C23" s="23">
        <v>9.6852300242130748E-2</v>
      </c>
      <c r="D23" s="24">
        <v>0.13377926421404682</v>
      </c>
      <c r="E23" s="24">
        <v>0.1235632183908046</v>
      </c>
      <c r="F23" s="24">
        <v>0.12068965517241378</v>
      </c>
      <c r="G23" s="24">
        <v>0.10098522167487685</v>
      </c>
      <c r="H23" s="24">
        <v>0.12758620689655173</v>
      </c>
      <c r="I23" s="24">
        <v>0.14214463840399003</v>
      </c>
      <c r="J23" s="24">
        <v>0.13</v>
      </c>
      <c r="K23" s="25">
        <v>0.13492063492063491</v>
      </c>
      <c r="L23" s="31">
        <f>AVERAGE(C23:K23)</f>
        <v>0.12339123776838329</v>
      </c>
    </row>
    <row r="24" spans="1:12" ht="15.75" thickBot="1" x14ac:dyDescent="0.3">
      <c r="A24" s="26"/>
      <c r="B24" s="27" t="s">
        <v>51</v>
      </c>
      <c r="C24" s="28">
        <v>3.3898305084745763E-2</v>
      </c>
      <c r="D24" s="29">
        <v>5.3511705685618728E-2</v>
      </c>
      <c r="E24" s="29">
        <v>3.1609195402298854E-2</v>
      </c>
      <c r="F24" s="29">
        <v>8.0459770114942528E-2</v>
      </c>
      <c r="G24" s="29">
        <v>3.6945812807881777E-2</v>
      </c>
      <c r="H24" s="29">
        <v>5.1724137931034482E-2</v>
      </c>
      <c r="I24" s="29">
        <v>5.7356608478802994E-2</v>
      </c>
      <c r="J24" s="29">
        <v>0.11</v>
      </c>
      <c r="K24" s="30">
        <v>6.3492063492063489E-2</v>
      </c>
      <c r="L24" s="31">
        <f>AVERAGE(C24:K24)</f>
        <v>5.7666399888598723E-2</v>
      </c>
    </row>
    <row r="25" spans="1:12" ht="15.75" thickTop="1" x14ac:dyDescent="0.25">
      <c r="C25" s="32">
        <f>AVERAGE(C6:C24)</f>
        <v>0.14820950681789222</v>
      </c>
      <c r="D25" s="32">
        <f>AVERAGE(D6:D24)</f>
        <v>0.14698116528780142</v>
      </c>
      <c r="E25" s="32">
        <f>AVERAGE(E6:E24)</f>
        <v>0.14851784633998785</v>
      </c>
      <c r="F25" s="32">
        <f>AVERAGE(F6:F24)</f>
        <v>0.16454930429522077</v>
      </c>
      <c r="G25" s="32">
        <f>AVERAGE(G6:G24)</f>
        <v>0.16204303863106043</v>
      </c>
      <c r="H25" s="32">
        <f>AVERAGE(H6:H24)</f>
        <v>0.15081669691470057</v>
      </c>
      <c r="I25" s="32">
        <f>AVERAGE(I6:I24)</f>
        <v>0.16419477621735137</v>
      </c>
      <c r="J25" s="32">
        <f>AVERAGE(J6:J24)</f>
        <v>0.16315789473684214</v>
      </c>
      <c r="K25" s="32">
        <f>AVERAGE(K6:K24)</f>
        <v>0.15873015873015872</v>
      </c>
      <c r="L25" s="32">
        <f>AVERAGE(L6:L24)</f>
        <v>0.15635559866344617</v>
      </c>
    </row>
    <row r="28" spans="1:12" ht="15.75" thickBot="1" x14ac:dyDescent="0.3"/>
    <row r="29" spans="1:12" ht="15.75" thickTop="1" x14ac:dyDescent="0.25">
      <c r="A29" s="1"/>
      <c r="B29" s="2"/>
      <c r="C29" s="3" t="s">
        <v>1</v>
      </c>
      <c r="D29" s="4"/>
      <c r="E29" s="4"/>
      <c r="F29" s="4"/>
      <c r="G29" s="4"/>
      <c r="H29" s="4"/>
      <c r="I29" s="4"/>
      <c r="J29" s="4"/>
      <c r="K29" s="5"/>
    </row>
    <row r="30" spans="1:12" ht="36.75" x14ac:dyDescent="0.25">
      <c r="A30" s="6"/>
      <c r="B30" s="7"/>
      <c r="C30" s="8" t="s">
        <v>2</v>
      </c>
      <c r="D30" s="9" t="s">
        <v>3</v>
      </c>
      <c r="E30" s="9" t="s">
        <v>4</v>
      </c>
      <c r="F30" s="9" t="s">
        <v>5</v>
      </c>
      <c r="G30" s="9" t="s">
        <v>6</v>
      </c>
      <c r="H30" s="9" t="s">
        <v>7</v>
      </c>
      <c r="I30" s="9" t="s">
        <v>8</v>
      </c>
      <c r="J30" s="9" t="s">
        <v>9</v>
      </c>
      <c r="K30" s="10" t="s">
        <v>10</v>
      </c>
    </row>
    <row r="31" spans="1:12" ht="25.5" thickBot="1" x14ac:dyDescent="0.3">
      <c r="A31" s="11"/>
      <c r="B31" s="12"/>
      <c r="C31" s="13" t="s">
        <v>11</v>
      </c>
      <c r="D31" s="14" t="s">
        <v>11</v>
      </c>
      <c r="E31" s="14" t="s">
        <v>11</v>
      </c>
      <c r="F31" s="14" t="s">
        <v>11</v>
      </c>
      <c r="G31" s="14" t="s">
        <v>11</v>
      </c>
      <c r="H31" s="14" t="s">
        <v>11</v>
      </c>
      <c r="I31" s="14" t="s">
        <v>11</v>
      </c>
      <c r="J31" s="14" t="s">
        <v>11</v>
      </c>
      <c r="K31" s="15" t="s">
        <v>11</v>
      </c>
    </row>
    <row r="32" spans="1:12" ht="15.75" thickTop="1" x14ac:dyDescent="0.25">
      <c r="A32" s="16" t="s">
        <v>32</v>
      </c>
      <c r="B32" s="17" t="s">
        <v>33</v>
      </c>
      <c r="C32" s="18">
        <f>C6 -($L6*C$25/$L$25)</f>
        <v>-4.4252596090497615E-2</v>
      </c>
      <c r="D32" s="19">
        <f t="shared" ref="D32:K32" si="0">D6 -($L6*D$25/$L$25)</f>
        <v>-3.1198086556186222E-2</v>
      </c>
      <c r="E32" s="19">
        <f t="shared" si="0"/>
        <v>2.092945220436962E-2</v>
      </c>
      <c r="F32" s="19">
        <f t="shared" si="0"/>
        <v>-3.8753912635990262E-2</v>
      </c>
      <c r="G32" s="19">
        <f t="shared" si="0"/>
        <v>6.4451535794299214E-2</v>
      </c>
      <c r="H32" s="19">
        <f t="shared" si="0"/>
        <v>1.6990471325504658E-2</v>
      </c>
      <c r="I32" s="19">
        <f t="shared" si="0"/>
        <v>2.0208123170352782E-2</v>
      </c>
      <c r="J32" s="19">
        <f t="shared" si="0"/>
        <v>-3.7985037639436031E-2</v>
      </c>
      <c r="K32" s="20">
        <f t="shared" si="0"/>
        <v>2.961005042758405E-2</v>
      </c>
    </row>
    <row r="33" spans="1:11" x14ac:dyDescent="0.25">
      <c r="A33" s="21"/>
      <c r="B33" s="22" t="s">
        <v>34</v>
      </c>
      <c r="C33" s="23">
        <f t="shared" ref="C33:K33" si="1">C7 -($L7*C$25/$L$25)</f>
        <v>-4.4300945814058565E-2</v>
      </c>
      <c r="D33" s="24">
        <f t="shared" si="1"/>
        <v>-2.6699496080966806E-2</v>
      </c>
      <c r="E33" s="24">
        <f t="shared" si="1"/>
        <v>6.1895084303761616E-3</v>
      </c>
      <c r="F33" s="24">
        <f t="shared" si="1"/>
        <v>-4.8260948685702604E-2</v>
      </c>
      <c r="G33" s="24">
        <f t="shared" si="1"/>
        <v>1.8822640452313077E-2</v>
      </c>
      <c r="H33" s="24">
        <f t="shared" si="1"/>
        <v>4.208136654246647E-2</v>
      </c>
      <c r="I33" s="24">
        <f t="shared" si="1"/>
        <v>8.9658494195960503E-3</v>
      </c>
      <c r="J33" s="24">
        <f t="shared" si="1"/>
        <v>2.5272140218624978E-2</v>
      </c>
      <c r="K33" s="25">
        <f t="shared" si="1"/>
        <v>1.7929885517351501E-2</v>
      </c>
    </row>
    <row r="34" spans="1:11" x14ac:dyDescent="0.25">
      <c r="A34" s="21"/>
      <c r="B34" s="22" t="s">
        <v>35</v>
      </c>
      <c r="C34" s="23">
        <f t="shared" ref="C34:K34" si="2">C8 -($L8*C$25/$L$25)</f>
        <v>-0.11578566603342152</v>
      </c>
      <c r="D34" s="24">
        <f t="shared" si="2"/>
        <v>-6.8863151922158278E-2</v>
      </c>
      <c r="E34" s="24">
        <f t="shared" si="2"/>
        <v>-2.4576574234566301E-2</v>
      </c>
      <c r="F34" s="24">
        <f t="shared" si="2"/>
        <v>-1.6484306139793375E-2</v>
      </c>
      <c r="G34" s="24">
        <f t="shared" si="2"/>
        <v>-4.8560818356115393E-2</v>
      </c>
      <c r="H34" s="24">
        <f t="shared" si="2"/>
        <v>3.6831061346492805E-2</v>
      </c>
      <c r="I34" s="24">
        <f t="shared" si="2"/>
        <v>8.0340486767119884E-2</v>
      </c>
      <c r="J34" s="24">
        <f t="shared" si="2"/>
        <v>5.9905083213594501E-2</v>
      </c>
      <c r="K34" s="25">
        <f t="shared" si="2"/>
        <v>9.7193885358847737E-2</v>
      </c>
    </row>
    <row r="35" spans="1:11" x14ac:dyDescent="0.25">
      <c r="A35" s="21"/>
      <c r="B35" s="22" t="s">
        <v>36</v>
      </c>
      <c r="C35" s="23">
        <f t="shared" ref="C35:K35" si="3">C9 -($L9*C$25/$L$25)</f>
        <v>-6.5753427143321067E-2</v>
      </c>
      <c r="D35" s="24">
        <f t="shared" si="3"/>
        <v>-4.6944668291007186E-2</v>
      </c>
      <c r="E35" s="24">
        <f t="shared" si="3"/>
        <v>2.1240291339082451E-3</v>
      </c>
      <c r="F35" s="24">
        <f t="shared" si="3"/>
        <v>4.175213734226671E-2</v>
      </c>
      <c r="G35" s="24">
        <f t="shared" si="3"/>
        <v>-4.0472463271773534E-2</v>
      </c>
      <c r="H35" s="24">
        <f t="shared" si="3"/>
        <v>4.5379744845763903E-2</v>
      </c>
      <c r="I35" s="24">
        <f t="shared" si="3"/>
        <v>4.3688365225908382E-2</v>
      </c>
      <c r="J35" s="24">
        <f t="shared" si="3"/>
        <v>1.7649086180916651E-2</v>
      </c>
      <c r="K35" s="25">
        <f t="shared" si="3"/>
        <v>2.5771959773382702E-3</v>
      </c>
    </row>
    <row r="36" spans="1:11" x14ac:dyDescent="0.25">
      <c r="A36" s="21"/>
      <c r="B36" s="22" t="s">
        <v>37</v>
      </c>
      <c r="C36" s="23">
        <f t="shared" ref="C36:K36" si="4">C10 -($L10*C$25/$L$25)</f>
        <v>1.2517170766986024E-2</v>
      </c>
      <c r="D36" s="24">
        <f t="shared" si="4"/>
        <v>2.2869608137324998E-2</v>
      </c>
      <c r="E36" s="24">
        <f t="shared" si="4"/>
        <v>-1.9750400571047239E-2</v>
      </c>
      <c r="F36" s="24">
        <f t="shared" si="4"/>
        <v>-2.2631433813856822E-2</v>
      </c>
      <c r="G36" s="24">
        <f t="shared" si="4"/>
        <v>-4.8221244089185544E-2</v>
      </c>
      <c r="H36" s="24">
        <f t="shared" si="4"/>
        <v>1.4145730597864947E-2</v>
      </c>
      <c r="I36" s="24">
        <f t="shared" si="4"/>
        <v>3.081324847808109E-2</v>
      </c>
      <c r="J36" s="24">
        <f t="shared" si="4"/>
        <v>-4.7930062485191383E-3</v>
      </c>
      <c r="K36" s="25">
        <f t="shared" si="4"/>
        <v>1.5050326742352127E-2</v>
      </c>
    </row>
    <row r="37" spans="1:11" x14ac:dyDescent="0.25">
      <c r="A37" s="21"/>
      <c r="B37" s="22" t="s">
        <v>38</v>
      </c>
      <c r="C37" s="23">
        <f t="shared" ref="C37:K37" si="5">C11 -($L11*C$25/$L$25)</f>
        <v>-4.6075185117215922E-2</v>
      </c>
      <c r="D37" s="24">
        <f t="shared" si="5"/>
        <v>-1.3536833766891326E-2</v>
      </c>
      <c r="E37" s="24">
        <f t="shared" si="5"/>
        <v>-2.54754561806287E-2</v>
      </c>
      <c r="F37" s="24">
        <f t="shared" si="5"/>
        <v>4.2928988690291991E-2</v>
      </c>
      <c r="G37" s="24">
        <f t="shared" si="5"/>
        <v>-3.8109175600647888E-2</v>
      </c>
      <c r="H37" s="24">
        <f t="shared" si="5"/>
        <v>1.7623441878068455E-2</v>
      </c>
      <c r="I37" s="24">
        <f t="shared" si="5"/>
        <v>5.3586276423695428E-2</v>
      </c>
      <c r="J37" s="24">
        <f t="shared" si="5"/>
        <v>1.7308633271219676E-2</v>
      </c>
      <c r="K37" s="25">
        <f t="shared" si="5"/>
        <v>-8.2506895978917555E-3</v>
      </c>
    </row>
    <row r="38" spans="1:11" x14ac:dyDescent="0.25">
      <c r="A38" s="21"/>
      <c r="B38" s="22" t="s">
        <v>39</v>
      </c>
      <c r="C38" s="23">
        <f t="shared" ref="C38:K38" si="6">C12 -($L12*C$25/$L$25)</f>
        <v>-5.3337578256456464E-2</v>
      </c>
      <c r="D38" s="24">
        <f t="shared" si="6"/>
        <v>-6.9326259490082309E-3</v>
      </c>
      <c r="E38" s="24">
        <f t="shared" si="6"/>
        <v>-7.9755790690890505E-3</v>
      </c>
      <c r="F38" s="24">
        <f t="shared" si="6"/>
        <v>6.8715451417036E-3</v>
      </c>
      <c r="G38" s="24">
        <f t="shared" si="6"/>
        <v>-4.9145126941442518E-3</v>
      </c>
      <c r="H38" s="24">
        <f t="shared" si="6"/>
        <v>5.2101826814271529E-2</v>
      </c>
      <c r="I38" s="24">
        <f t="shared" si="6"/>
        <v>9.8730962904098885E-3</v>
      </c>
      <c r="J38" s="24">
        <f t="shared" si="6"/>
        <v>3.8651675458519996E-2</v>
      </c>
      <c r="K38" s="25">
        <f t="shared" si="6"/>
        <v>-3.4337847736206795E-2</v>
      </c>
    </row>
    <row r="39" spans="1:11" x14ac:dyDescent="0.25">
      <c r="A39" s="21"/>
      <c r="B39" s="22" t="s">
        <v>40</v>
      </c>
      <c r="C39" s="23">
        <f t="shared" ref="C39:K39" si="7">C13 -($L13*C$25/$L$25)</f>
        <v>-8.7921475826561873E-3</v>
      </c>
      <c r="D39" s="24">
        <f t="shared" si="7"/>
        <v>-9.7516688031957371E-3</v>
      </c>
      <c r="E39" s="24">
        <f t="shared" si="7"/>
        <v>2.6936971207353333E-3</v>
      </c>
      <c r="F39" s="24">
        <f t="shared" si="7"/>
        <v>-4.2960110183261346E-3</v>
      </c>
      <c r="G39" s="24">
        <f t="shared" si="7"/>
        <v>-1.5441096767630502E-2</v>
      </c>
      <c r="H39" s="24">
        <f t="shared" si="7"/>
        <v>-1.9822372066327698E-2</v>
      </c>
      <c r="I39" s="24">
        <f t="shared" si="7"/>
        <v>2.416234275339621E-2</v>
      </c>
      <c r="J39" s="24">
        <f t="shared" si="7"/>
        <v>3.037266848660819E-2</v>
      </c>
      <c r="K39" s="25">
        <f t="shared" si="7"/>
        <v>8.7458787739660981E-4</v>
      </c>
    </row>
    <row r="40" spans="1:11" x14ac:dyDescent="0.25">
      <c r="A40" s="21"/>
      <c r="B40" s="22" t="s">
        <v>41</v>
      </c>
      <c r="C40" s="23">
        <f t="shared" ref="C40:K40" si="8">C14 -($L14*C$25/$L$25)</f>
        <v>-3.2147982443202029E-2</v>
      </c>
      <c r="D40" s="24">
        <f t="shared" si="8"/>
        <v>-3.9257808301821288E-2</v>
      </c>
      <c r="E40" s="24">
        <f t="shared" si="8"/>
        <v>-4.4972095738321921E-3</v>
      </c>
      <c r="F40" s="24">
        <f t="shared" si="8"/>
        <v>2.2055763871284717E-2</v>
      </c>
      <c r="G40" s="24">
        <f t="shared" si="8"/>
        <v>-2.5965622998748453E-2</v>
      </c>
      <c r="H40" s="24">
        <f t="shared" si="8"/>
        <v>8.1587926039841385E-3</v>
      </c>
      <c r="I40" s="24">
        <f t="shared" si="8"/>
        <v>3.5708813669778905E-3</v>
      </c>
      <c r="J40" s="24">
        <f t="shared" si="8"/>
        <v>5.9295733515020155E-2</v>
      </c>
      <c r="K40" s="25">
        <f t="shared" si="8"/>
        <v>8.7874519603370754E-3</v>
      </c>
    </row>
    <row r="41" spans="1:11" x14ac:dyDescent="0.25">
      <c r="A41" s="21"/>
      <c r="B41" s="22" t="s">
        <v>42</v>
      </c>
      <c r="C41" s="23">
        <f t="shared" ref="C41:K41" si="9">C15 -($L15*C$25/$L$25)</f>
        <v>0.17159570795167356</v>
      </c>
      <c r="D41" s="24">
        <f t="shared" si="9"/>
        <v>7.4371257202064833E-2</v>
      </c>
      <c r="E41" s="24">
        <f t="shared" si="9"/>
        <v>5.1940050234551172E-2</v>
      </c>
      <c r="F41" s="24">
        <f t="shared" si="9"/>
        <v>-9.8153265093327002E-3</v>
      </c>
      <c r="G41" s="24">
        <f t="shared" si="9"/>
        <v>1.2510714667035461E-2</v>
      </c>
      <c r="H41" s="24">
        <f t="shared" si="9"/>
        <v>-6.691326902440714E-2</v>
      </c>
      <c r="I41" s="24">
        <f t="shared" si="9"/>
        <v>-3.2444355025086663E-2</v>
      </c>
      <c r="J41" s="24">
        <f t="shared" si="9"/>
        <v>-0.13756321161605539</v>
      </c>
      <c r="K41" s="25">
        <f t="shared" si="9"/>
        <v>-6.3681567880442935E-2</v>
      </c>
    </row>
    <row r="42" spans="1:11" x14ac:dyDescent="0.25">
      <c r="A42" s="21"/>
      <c r="B42" s="22" t="s">
        <v>43</v>
      </c>
      <c r="C42" s="23">
        <f t="shared" ref="C42:K42" si="10">C16 -($L16*C$25/$L$25)</f>
        <v>3.756764234019605E-2</v>
      </c>
      <c r="D42" s="24">
        <f t="shared" si="10"/>
        <v>3.2364658633473889E-2</v>
      </c>
      <c r="E42" s="24">
        <f t="shared" si="10"/>
        <v>1.6008831780037661E-2</v>
      </c>
      <c r="F42" s="24">
        <f t="shared" si="10"/>
        <v>-3.5602547218071899E-2</v>
      </c>
      <c r="G42" s="24">
        <f t="shared" si="10"/>
        <v>1.99147257138753E-2</v>
      </c>
      <c r="H42" s="24">
        <f t="shared" si="10"/>
        <v>-1.1073242345650949E-2</v>
      </c>
      <c r="I42" s="24">
        <f t="shared" si="10"/>
        <v>-2.9781927823577962E-2</v>
      </c>
      <c r="J42" s="24">
        <f t="shared" si="10"/>
        <v>-1.6588260973213254E-2</v>
      </c>
      <c r="K42" s="25">
        <f t="shared" si="10"/>
        <v>-1.2809880107068683E-2</v>
      </c>
    </row>
    <row r="43" spans="1:11" x14ac:dyDescent="0.25">
      <c r="A43" s="21"/>
      <c r="B43" s="22" t="s">
        <v>44</v>
      </c>
      <c r="C43" s="23">
        <f t="shared" ref="C43:K43" si="11">C17 -($L17*C$25/$L$25)</f>
        <v>4.1133755878115394E-2</v>
      </c>
      <c r="D43" s="24">
        <f t="shared" si="11"/>
        <v>-4.2325625879688078E-3</v>
      </c>
      <c r="E43" s="24">
        <f t="shared" si="11"/>
        <v>-3.5015336781451654E-2</v>
      </c>
      <c r="F43" s="24">
        <f t="shared" si="11"/>
        <v>3.7322240344768012E-2</v>
      </c>
      <c r="G43" s="24">
        <f t="shared" si="11"/>
        <v>1.6462043383577152E-3</v>
      </c>
      <c r="H43" s="24">
        <f t="shared" si="11"/>
        <v>-2.4685775732686467E-2</v>
      </c>
      <c r="I43" s="24">
        <f t="shared" si="11"/>
        <v>-2.8324953494906907E-2</v>
      </c>
      <c r="J43" s="24">
        <f t="shared" si="11"/>
        <v>-2.6624697757943877E-3</v>
      </c>
      <c r="K43" s="25">
        <f t="shared" si="11"/>
        <v>1.4818897811567172E-2</v>
      </c>
    </row>
    <row r="44" spans="1:11" x14ac:dyDescent="0.25">
      <c r="A44" s="21"/>
      <c r="B44" s="22" t="s">
        <v>45</v>
      </c>
      <c r="C44" s="23">
        <f t="shared" ref="C44:K44" si="12">C18 -($L18*C$25/$L$25)</f>
        <v>0.11315190881608117</v>
      </c>
      <c r="D44" s="24">
        <f t="shared" si="12"/>
        <v>3.4422570835918181E-2</v>
      </c>
      <c r="E44" s="24">
        <f t="shared" si="12"/>
        <v>7.1618363400807183E-3</v>
      </c>
      <c r="F44" s="24">
        <f t="shared" si="12"/>
        <v>2.0868866968732303E-2</v>
      </c>
      <c r="G44" s="24">
        <f t="shared" si="12"/>
        <v>2.9941405415546463E-2</v>
      </c>
      <c r="H44" s="24">
        <f t="shared" si="12"/>
        <v>-5.6411555841297784E-2</v>
      </c>
      <c r="I44" s="24">
        <f t="shared" si="12"/>
        <v>-5.4690434994536519E-2</v>
      </c>
      <c r="J44" s="24">
        <f t="shared" si="12"/>
        <v>-6.9932597715194555E-2</v>
      </c>
      <c r="K44" s="25">
        <f t="shared" si="12"/>
        <v>-2.4511999825330116E-2</v>
      </c>
    </row>
    <row r="45" spans="1:11" x14ac:dyDescent="0.25">
      <c r="A45" s="21"/>
      <c r="B45" s="22" t="s">
        <v>46</v>
      </c>
      <c r="C45" s="23">
        <f t="shared" ref="C45:K45" si="13">C19 -($L19*C$25/$L$25)</f>
        <v>3.7379218552983068E-2</v>
      </c>
      <c r="D45" s="24">
        <f t="shared" si="13"/>
        <v>1.7166451697947033E-2</v>
      </c>
      <c r="E45" s="24">
        <f t="shared" si="13"/>
        <v>1.4554956344716818E-2</v>
      </c>
      <c r="F45" s="24">
        <f t="shared" si="13"/>
        <v>2.8978087737499325E-2</v>
      </c>
      <c r="G45" s="24">
        <f t="shared" si="13"/>
        <v>-5.2035004214988079E-3</v>
      </c>
      <c r="H45" s="24">
        <f t="shared" si="13"/>
        <v>-2.6089898464021571E-2</v>
      </c>
      <c r="I45" s="24">
        <f t="shared" si="13"/>
        <v>7.0126901045750034E-3</v>
      </c>
      <c r="J45" s="24">
        <f t="shared" si="13"/>
        <v>-1.3399300504398748E-2</v>
      </c>
      <c r="K45" s="25">
        <f t="shared" si="13"/>
        <v>-6.0398705047802148E-2</v>
      </c>
    </row>
    <row r="46" spans="1:11" x14ac:dyDescent="0.25">
      <c r="A46" s="21"/>
      <c r="B46" s="22" t="s">
        <v>47</v>
      </c>
      <c r="C46" s="23">
        <f t="shared" ref="C46:K46" si="14">C20 -($L20*C$25/$L$25)</f>
        <v>-8.4980701082228161E-3</v>
      </c>
      <c r="D46" s="24">
        <f t="shared" si="14"/>
        <v>2.269645747455365E-2</v>
      </c>
      <c r="E46" s="24">
        <f t="shared" si="14"/>
        <v>-1.6545913515164545E-2</v>
      </c>
      <c r="F46" s="24">
        <f t="shared" si="14"/>
        <v>-5.3563803517234471E-2</v>
      </c>
      <c r="G46" s="24">
        <f t="shared" si="14"/>
        <v>5.8723344388408621E-2</v>
      </c>
      <c r="H46" s="24">
        <f t="shared" si="14"/>
        <v>-1.3634664083234133E-2</v>
      </c>
      <c r="I46" s="24">
        <f t="shared" si="14"/>
        <v>-2.0506854952740017E-2</v>
      </c>
      <c r="J46" s="24">
        <f t="shared" si="14"/>
        <v>2.8727360997800849E-2</v>
      </c>
      <c r="K46" s="25">
        <f t="shared" si="14"/>
        <v>2.6021433158329443E-3</v>
      </c>
    </row>
    <row r="47" spans="1:11" x14ac:dyDescent="0.25">
      <c r="A47" s="21"/>
      <c r="B47" s="22" t="s">
        <v>48</v>
      </c>
      <c r="C47" s="23">
        <f t="shared" ref="C47:K47" si="15">C21 -($L21*C$25/$L$25)</f>
        <v>0.11413721720191441</v>
      </c>
      <c r="D47" s="24">
        <f t="shared" si="15"/>
        <v>6.9275889646963684E-2</v>
      </c>
      <c r="E47" s="24">
        <f t="shared" si="15"/>
        <v>3.8473563790908494E-2</v>
      </c>
      <c r="F47" s="24">
        <f t="shared" si="15"/>
        <v>-4.6380404266189723E-3</v>
      </c>
      <c r="G47" s="24">
        <f t="shared" si="15"/>
        <v>1.5300031726358077E-2</v>
      </c>
      <c r="H47" s="24">
        <f t="shared" si="15"/>
        <v>-7.103402747506038E-3</v>
      </c>
      <c r="I47" s="24">
        <f t="shared" si="15"/>
        <v>-6.1957151293750359E-2</v>
      </c>
      <c r="J47" s="24">
        <f t="shared" si="15"/>
        <v>-0.13555470405536457</v>
      </c>
      <c r="K47" s="25">
        <f t="shared" si="15"/>
        <v>-2.7933403842904547E-2</v>
      </c>
    </row>
    <row r="48" spans="1:11" x14ac:dyDescent="0.25">
      <c r="A48" s="21"/>
      <c r="B48" s="22" t="s">
        <v>49</v>
      </c>
      <c r="C48" s="23">
        <f t="shared" ref="C48:K48" si="16">C22 -($L22*C$25/$L$25)</f>
        <v>-6.7665053160907374E-2</v>
      </c>
      <c r="D48" s="24">
        <f t="shared" si="16"/>
        <v>-4.2838788819724943E-2</v>
      </c>
      <c r="E48" s="24">
        <f t="shared" si="16"/>
        <v>-9.4302412267533442E-3</v>
      </c>
      <c r="F48" s="24">
        <f t="shared" si="16"/>
        <v>2.2665110921183979E-2</v>
      </c>
      <c r="G48" s="24">
        <f t="shared" si="16"/>
        <v>5.5290412314173032E-2</v>
      </c>
      <c r="H48" s="24">
        <f t="shared" si="16"/>
        <v>-1.2244935037159788E-2</v>
      </c>
      <c r="I48" s="24">
        <f t="shared" si="16"/>
        <v>-6.388163160729704E-2</v>
      </c>
      <c r="J48" s="24">
        <f t="shared" si="16"/>
        <v>9.0230810350894447E-2</v>
      </c>
      <c r="K48" s="25">
        <f t="shared" si="16"/>
        <v>2.7874316265591198E-2</v>
      </c>
    </row>
    <row r="49" spans="1:11" x14ac:dyDescent="0.25">
      <c r="A49" s="21"/>
      <c r="B49" s="22" t="s">
        <v>50</v>
      </c>
      <c r="C49" s="23">
        <f t="shared" ref="C49:K49" si="17">C23 -($L23*C$25/$L$25)</f>
        <v>-2.0110281537019783E-2</v>
      </c>
      <c r="D49" s="24">
        <f t="shared" si="17"/>
        <v>1.7786053427018292E-2</v>
      </c>
      <c r="E49" s="24">
        <f t="shared" si="17"/>
        <v>6.3573041335751312E-3</v>
      </c>
      <c r="F49" s="24">
        <f t="shared" si="17"/>
        <v>-9.1678139842722439E-3</v>
      </c>
      <c r="G49" s="24">
        <f t="shared" si="17"/>
        <v>-2.6894376365452125E-2</v>
      </c>
      <c r="H49" s="24">
        <f t="shared" si="17"/>
        <v>8.5661074084567301E-3</v>
      </c>
      <c r="I49" s="24">
        <f t="shared" si="17"/>
        <v>1.2566952374521045E-2</v>
      </c>
      <c r="J49" s="24">
        <f t="shared" si="17"/>
        <v>1.2405903251535566E-3</v>
      </c>
      <c r="K49" s="25">
        <f t="shared" si="17"/>
        <v>9.6554642180193551E-3</v>
      </c>
    </row>
    <row r="50" spans="1:11" ht="15.75" thickBot="1" x14ac:dyDescent="0.3">
      <c r="A50" s="26"/>
      <c r="B50" s="27" t="s">
        <v>51</v>
      </c>
      <c r="C50" s="28">
        <f t="shared" ref="C50:K50" si="18">C24 -($L24*C$25/$L$25)</f>
        <v>-2.0763688220970612E-2</v>
      </c>
      <c r="D50" s="29">
        <f t="shared" si="18"/>
        <v>-6.9725597633502751E-4</v>
      </c>
      <c r="E50" s="29">
        <f t="shared" si="18"/>
        <v>-2.3166518360725231E-2</v>
      </c>
      <c r="F50" s="29">
        <f t="shared" si="18"/>
        <v>1.9771402931469818E-2</v>
      </c>
      <c r="G50" s="29">
        <f t="shared" si="18"/>
        <v>-2.281820424517042E-2</v>
      </c>
      <c r="H50" s="29">
        <f t="shared" si="18"/>
        <v>-3.8994280205822546E-3</v>
      </c>
      <c r="I50" s="29">
        <f t="shared" si="18"/>
        <v>-3.2010031827382004E-3</v>
      </c>
      <c r="J50" s="29">
        <f t="shared" si="18"/>
        <v>4.9824806509622802E-2</v>
      </c>
      <c r="K50" s="30">
        <f t="shared" si="18"/>
        <v>4.9498885654292585E-3</v>
      </c>
    </row>
    <row r="51" spans="1:11" ht="15.75" thickTop="1" x14ac:dyDescent="0.25"/>
  </sheetData>
  <mergeCells count="6">
    <mergeCell ref="A3:B5"/>
    <mergeCell ref="C3:K3"/>
    <mergeCell ref="A6:A24"/>
    <mergeCell ref="A29:B31"/>
    <mergeCell ref="C29:K29"/>
    <mergeCell ref="A32:A50"/>
  </mergeCells>
  <conditionalFormatting sqref="C32:K5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081846-2D70-4E50-B155-8DB505C6C20C}">
  <dimension ref="A1:L49"/>
  <sheetViews>
    <sheetView workbookViewId="0">
      <selection activeCell="C31" sqref="C31:K48"/>
    </sheetView>
  </sheetViews>
  <sheetFormatPr defaultRowHeight="15" x14ac:dyDescent="0.25"/>
  <cols>
    <col min="2" max="2" width="80.7109375" customWidth="1"/>
  </cols>
  <sheetData>
    <row r="1" spans="1:12" x14ac:dyDescent="0.25">
      <c r="A1" t="s">
        <v>0</v>
      </c>
    </row>
    <row r="2" spans="1:12" ht="15.75" thickBot="1" x14ac:dyDescent="0.3"/>
    <row r="3" spans="1:12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4"/>
      <c r="K3" s="5"/>
    </row>
    <row r="4" spans="1:12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10" t="s">
        <v>10</v>
      </c>
    </row>
    <row r="5" spans="1:12" ht="25.5" thickBot="1" x14ac:dyDescent="0.3">
      <c r="A5" s="11"/>
      <c r="B5" s="12"/>
      <c r="C5" s="13" t="s">
        <v>11</v>
      </c>
      <c r="D5" s="14" t="s">
        <v>11</v>
      </c>
      <c r="E5" s="14" t="s">
        <v>11</v>
      </c>
      <c r="F5" s="14" t="s">
        <v>11</v>
      </c>
      <c r="G5" s="14" t="s">
        <v>11</v>
      </c>
      <c r="H5" s="14" t="s">
        <v>11</v>
      </c>
      <c r="I5" s="14" t="s">
        <v>11</v>
      </c>
      <c r="J5" s="14" t="s">
        <v>11</v>
      </c>
      <c r="K5" s="15" t="s">
        <v>11</v>
      </c>
    </row>
    <row r="6" spans="1:12" ht="24.75" thickTop="1" x14ac:dyDescent="0.25">
      <c r="A6" s="16" t="s">
        <v>70</v>
      </c>
      <c r="B6" s="17" t="s">
        <v>71</v>
      </c>
      <c r="C6" s="18">
        <v>0.11138014527845036</v>
      </c>
      <c r="D6" s="19">
        <v>0.11371237458193979</v>
      </c>
      <c r="E6" s="19">
        <v>0.10344827586206896</v>
      </c>
      <c r="F6" s="19">
        <v>7.4712643678160925E-2</v>
      </c>
      <c r="G6" s="19">
        <v>9.3596059113300503E-2</v>
      </c>
      <c r="H6" s="19">
        <v>0.13448275862068965</v>
      </c>
      <c r="I6" s="19">
        <v>0.11970074812967582</v>
      </c>
      <c r="J6" s="19">
        <v>0.1</v>
      </c>
      <c r="K6" s="20">
        <v>8.7301587301587297E-2</v>
      </c>
      <c r="L6" s="31">
        <f>AVERAGE(C6:K6)</f>
        <v>0.10425939917398591</v>
      </c>
    </row>
    <row r="7" spans="1:12" ht="24" x14ac:dyDescent="0.25">
      <c r="A7" s="21"/>
      <c r="B7" s="22" t="s">
        <v>72</v>
      </c>
      <c r="C7" s="23">
        <v>0.12832929782082325</v>
      </c>
      <c r="D7" s="24">
        <v>0.14046822742474915</v>
      </c>
      <c r="E7" s="24">
        <v>0.15229885057471265</v>
      </c>
      <c r="F7" s="24">
        <v>0.10919540229885058</v>
      </c>
      <c r="G7" s="24">
        <v>0.13054187192118227</v>
      </c>
      <c r="H7" s="24">
        <v>0.15172413793103448</v>
      </c>
      <c r="I7" s="24">
        <v>0.16458852867830423</v>
      </c>
      <c r="J7" s="24">
        <v>0.16</v>
      </c>
      <c r="K7" s="25">
        <v>0.17460317460317459</v>
      </c>
      <c r="L7" s="31">
        <f>AVERAGE(C7:K7)</f>
        <v>0.14574994347253678</v>
      </c>
    </row>
    <row r="8" spans="1:12" ht="24" x14ac:dyDescent="0.25">
      <c r="A8" s="21"/>
      <c r="B8" s="22" t="s">
        <v>73</v>
      </c>
      <c r="C8" s="23">
        <v>7.2639225181598058E-2</v>
      </c>
      <c r="D8" s="24">
        <v>5.6856187290969896E-2</v>
      </c>
      <c r="E8" s="24">
        <v>7.7586206896551727E-2</v>
      </c>
      <c r="F8" s="24">
        <v>4.0229885057471264E-2</v>
      </c>
      <c r="G8" s="24">
        <v>8.8669950738916259E-2</v>
      </c>
      <c r="H8" s="24">
        <v>0.1</v>
      </c>
      <c r="I8" s="24">
        <v>9.7256857855361589E-2</v>
      </c>
      <c r="J8" s="24">
        <v>0.06</v>
      </c>
      <c r="K8" s="25">
        <v>7.1428571428571425E-2</v>
      </c>
      <c r="L8" s="31">
        <f>AVERAGE(C8:K8)</f>
        <v>7.3851876049937815E-2</v>
      </c>
    </row>
    <row r="9" spans="1:12" ht="24" x14ac:dyDescent="0.25">
      <c r="A9" s="21"/>
      <c r="B9" s="22" t="s">
        <v>74</v>
      </c>
      <c r="C9" s="23">
        <v>7.0217917675544791E-2</v>
      </c>
      <c r="D9" s="24">
        <v>9.6989966555183937E-2</v>
      </c>
      <c r="E9" s="24">
        <v>9.7701149425287348E-2</v>
      </c>
      <c r="F9" s="24">
        <v>0.14942528735632185</v>
      </c>
      <c r="G9" s="24">
        <v>0.10344827586206896</v>
      </c>
      <c r="H9" s="24">
        <v>0.12758620689655173</v>
      </c>
      <c r="I9" s="24">
        <v>0.15461346633416459</v>
      </c>
      <c r="J9" s="24">
        <v>0.19</v>
      </c>
      <c r="K9" s="25">
        <v>0.13492063492063491</v>
      </c>
      <c r="L9" s="31">
        <f>AVERAGE(C9:K9)</f>
        <v>0.12498921166952869</v>
      </c>
    </row>
    <row r="10" spans="1:12" ht="24" x14ac:dyDescent="0.25">
      <c r="A10" s="21"/>
      <c r="B10" s="22" t="s">
        <v>75</v>
      </c>
      <c r="C10" s="23">
        <v>7.5060532687651338E-2</v>
      </c>
      <c r="D10" s="24">
        <v>0.10702341137123746</v>
      </c>
      <c r="E10" s="24">
        <v>0.13505747126436782</v>
      </c>
      <c r="F10" s="24">
        <v>0.15517241379310345</v>
      </c>
      <c r="G10" s="24">
        <v>0.10344827586206896</v>
      </c>
      <c r="H10" s="24">
        <v>0.1310344827586207</v>
      </c>
      <c r="I10" s="24">
        <v>0.18453865336658354</v>
      </c>
      <c r="J10" s="24">
        <v>0.19</v>
      </c>
      <c r="K10" s="25">
        <v>0.15079365079365079</v>
      </c>
      <c r="L10" s="31">
        <f>AVERAGE(C10:K10)</f>
        <v>0.13690321021080931</v>
      </c>
    </row>
    <row r="11" spans="1:12" ht="24" x14ac:dyDescent="0.25">
      <c r="A11" s="21"/>
      <c r="B11" s="22" t="s">
        <v>76</v>
      </c>
      <c r="C11" s="23">
        <v>5.569007263922518E-2</v>
      </c>
      <c r="D11" s="24">
        <v>9.0301003344481601E-2</v>
      </c>
      <c r="E11" s="24">
        <v>0.10632183908045975</v>
      </c>
      <c r="F11" s="24">
        <v>0.12068965517241378</v>
      </c>
      <c r="G11" s="24">
        <v>7.3891625615763554E-2</v>
      </c>
      <c r="H11" s="24">
        <v>0.13448275862068965</v>
      </c>
      <c r="I11" s="24">
        <v>0.13216957605985039</v>
      </c>
      <c r="J11" s="24">
        <v>0.14000000000000001</v>
      </c>
      <c r="K11" s="25">
        <v>0.15873015873015872</v>
      </c>
      <c r="L11" s="31">
        <f>AVERAGE(C11:K11)</f>
        <v>0.11247518769589362</v>
      </c>
    </row>
    <row r="12" spans="1:12" ht="24" x14ac:dyDescent="0.25">
      <c r="A12" s="21"/>
      <c r="B12" s="22" t="s">
        <v>77</v>
      </c>
      <c r="C12" s="23">
        <v>0.13801452784503632</v>
      </c>
      <c r="D12" s="24">
        <v>0.16053511705685619</v>
      </c>
      <c r="E12" s="24">
        <v>0.21551724137931033</v>
      </c>
      <c r="F12" s="24">
        <v>0.22988505747126436</v>
      </c>
      <c r="G12" s="24">
        <v>0.17980295566502463</v>
      </c>
      <c r="H12" s="24">
        <v>0.21724137931034482</v>
      </c>
      <c r="I12" s="24">
        <v>0.24438902743142144</v>
      </c>
      <c r="J12" s="24">
        <v>0.18</v>
      </c>
      <c r="K12" s="25">
        <v>0.19841269841269843</v>
      </c>
      <c r="L12" s="31">
        <f>AVERAGE(C12:K12)</f>
        <v>0.19597755606355072</v>
      </c>
    </row>
    <row r="13" spans="1:12" ht="24" x14ac:dyDescent="0.25">
      <c r="A13" s="21"/>
      <c r="B13" s="22" t="s">
        <v>78</v>
      </c>
      <c r="C13" s="23">
        <v>0.11380145278450363</v>
      </c>
      <c r="D13" s="24">
        <v>0.15719063545150502</v>
      </c>
      <c r="E13" s="24">
        <v>0.14655172413793102</v>
      </c>
      <c r="F13" s="24">
        <v>0.18965517241379309</v>
      </c>
      <c r="G13" s="24">
        <v>0.1625615763546798</v>
      </c>
      <c r="H13" s="24">
        <v>0.17586206896551723</v>
      </c>
      <c r="I13" s="24">
        <v>0.22443890274314213</v>
      </c>
      <c r="J13" s="24">
        <v>0.19</v>
      </c>
      <c r="K13" s="25">
        <v>0.23809523809523805</v>
      </c>
      <c r="L13" s="31">
        <f>AVERAGE(C13:K13)</f>
        <v>0.17757297454959001</v>
      </c>
    </row>
    <row r="14" spans="1:12" ht="24" x14ac:dyDescent="0.25">
      <c r="A14" s="21"/>
      <c r="B14" s="22" t="s">
        <v>79</v>
      </c>
      <c r="C14" s="23">
        <v>7.5060532687651338E-2</v>
      </c>
      <c r="D14" s="24">
        <v>0.11036789297658861</v>
      </c>
      <c r="E14" s="24">
        <v>0.10632183908045975</v>
      </c>
      <c r="F14" s="24">
        <v>0.12643678160919541</v>
      </c>
      <c r="G14" s="24">
        <v>8.8669950738916259E-2</v>
      </c>
      <c r="H14" s="24">
        <v>0.14827586206896551</v>
      </c>
      <c r="I14" s="24">
        <v>0.15710723192019951</v>
      </c>
      <c r="J14" s="24">
        <v>0.12</v>
      </c>
      <c r="K14" s="25">
        <v>0.15079365079365079</v>
      </c>
      <c r="L14" s="31">
        <f>AVERAGE(C14:K14)</f>
        <v>0.12033708243062523</v>
      </c>
    </row>
    <row r="15" spans="1:12" ht="24" x14ac:dyDescent="0.25">
      <c r="A15" s="21"/>
      <c r="B15" s="22" t="s">
        <v>80</v>
      </c>
      <c r="C15" s="23">
        <v>8.4745762711864389E-2</v>
      </c>
      <c r="D15" s="24">
        <v>0.10702341137123746</v>
      </c>
      <c r="E15" s="24">
        <v>9.7701149425287348E-2</v>
      </c>
      <c r="F15" s="24">
        <v>0.14942528735632185</v>
      </c>
      <c r="G15" s="24">
        <v>0.12315270935960591</v>
      </c>
      <c r="H15" s="24">
        <v>0.12758620689655173</v>
      </c>
      <c r="I15" s="24">
        <v>0.15461346633416459</v>
      </c>
      <c r="J15" s="24">
        <v>0.13</v>
      </c>
      <c r="K15" s="25">
        <v>0.16666666666666663</v>
      </c>
      <c r="L15" s="31">
        <f>AVERAGE(C15:K15)</f>
        <v>0.12676829556907776</v>
      </c>
    </row>
    <row r="16" spans="1:12" ht="24" x14ac:dyDescent="0.25">
      <c r="A16" s="21"/>
      <c r="B16" s="22" t="s">
        <v>81</v>
      </c>
      <c r="C16" s="23">
        <v>0.10895883777239708</v>
      </c>
      <c r="D16" s="24">
        <v>0.15384615384615385</v>
      </c>
      <c r="E16" s="24">
        <v>0.14367816091954022</v>
      </c>
      <c r="F16" s="24">
        <v>0.21839080459770116</v>
      </c>
      <c r="G16" s="24">
        <v>0.12807881773399016</v>
      </c>
      <c r="H16" s="24">
        <v>0.12758620689655173</v>
      </c>
      <c r="I16" s="24">
        <v>0.13715710723192021</v>
      </c>
      <c r="J16" s="24">
        <v>0.15</v>
      </c>
      <c r="K16" s="25">
        <v>0.18253968253968253</v>
      </c>
      <c r="L16" s="31">
        <f>AVERAGE(C16:K16)</f>
        <v>0.15002619683754856</v>
      </c>
    </row>
    <row r="17" spans="1:12" ht="24" x14ac:dyDescent="0.25">
      <c r="A17" s="21"/>
      <c r="B17" s="22" t="s">
        <v>82</v>
      </c>
      <c r="C17" s="23">
        <v>8.9588377723970949E-2</v>
      </c>
      <c r="D17" s="24">
        <v>0.10367892976588627</v>
      </c>
      <c r="E17" s="24">
        <v>8.3333333333333315E-2</v>
      </c>
      <c r="F17" s="24">
        <v>9.7701149425287348E-2</v>
      </c>
      <c r="G17" s="24">
        <v>9.8522167487684734E-2</v>
      </c>
      <c r="H17" s="24">
        <v>7.9310344827586213E-2</v>
      </c>
      <c r="I17" s="24">
        <v>8.4788029925187039E-2</v>
      </c>
      <c r="J17" s="24">
        <v>0.17</v>
      </c>
      <c r="K17" s="25">
        <v>0.10317460317460317</v>
      </c>
      <c r="L17" s="31">
        <f>AVERAGE(C17:K17)</f>
        <v>0.10112188174039323</v>
      </c>
    </row>
    <row r="18" spans="1:12" ht="24" x14ac:dyDescent="0.25">
      <c r="A18" s="21"/>
      <c r="B18" s="22" t="s">
        <v>83</v>
      </c>
      <c r="C18" s="23">
        <v>0.32445520581113807</v>
      </c>
      <c r="D18" s="24">
        <v>0.24749163879598662</v>
      </c>
      <c r="E18" s="24">
        <v>0.24137931034482757</v>
      </c>
      <c r="F18" s="24">
        <v>0.22988505747126436</v>
      </c>
      <c r="G18" s="24">
        <v>0.28817733990147781</v>
      </c>
      <c r="H18" s="24">
        <v>0.2</v>
      </c>
      <c r="I18" s="24">
        <v>0.21446384039900249</v>
      </c>
      <c r="J18" s="24">
        <v>0.26</v>
      </c>
      <c r="K18" s="25">
        <v>0.25396825396825395</v>
      </c>
      <c r="L18" s="31">
        <f>AVERAGE(C18:K18)</f>
        <v>0.25109118296577232</v>
      </c>
    </row>
    <row r="19" spans="1:12" ht="24" x14ac:dyDescent="0.25">
      <c r="A19" s="21"/>
      <c r="B19" s="22" t="s">
        <v>84</v>
      </c>
      <c r="C19" s="23">
        <v>8.7167070217917655E-2</v>
      </c>
      <c r="D19" s="24">
        <v>0.11371237458193979</v>
      </c>
      <c r="E19" s="24">
        <v>0.10919540229885058</v>
      </c>
      <c r="F19" s="24">
        <v>0.10344827586206896</v>
      </c>
      <c r="G19" s="24">
        <v>9.1133004926108374E-2</v>
      </c>
      <c r="H19" s="24">
        <v>9.3103448275862088E-2</v>
      </c>
      <c r="I19" s="24">
        <v>0.11221945137157106</v>
      </c>
      <c r="J19" s="24">
        <v>0.09</v>
      </c>
      <c r="K19" s="25">
        <v>0.11904761904761903</v>
      </c>
      <c r="L19" s="31">
        <f>AVERAGE(C19:K19)</f>
        <v>0.10211407184243751</v>
      </c>
    </row>
    <row r="20" spans="1:12" ht="24" x14ac:dyDescent="0.25">
      <c r="A20" s="21"/>
      <c r="B20" s="22" t="s">
        <v>85</v>
      </c>
      <c r="C20" s="23">
        <v>0.3583535108958838</v>
      </c>
      <c r="D20" s="24">
        <v>0.32775919732441472</v>
      </c>
      <c r="E20" s="24">
        <v>0.28735632183908044</v>
      </c>
      <c r="F20" s="24">
        <v>0.29310344827586204</v>
      </c>
      <c r="G20" s="24">
        <v>0.29064039408866993</v>
      </c>
      <c r="H20" s="24">
        <v>0.22068965517241382</v>
      </c>
      <c r="I20" s="24">
        <v>0.22443890274314213</v>
      </c>
      <c r="J20" s="24">
        <v>0.21</v>
      </c>
      <c r="K20" s="25">
        <v>0.30158730158730157</v>
      </c>
      <c r="L20" s="31">
        <f>AVERAGE(C20:K20)</f>
        <v>0.27932541465852978</v>
      </c>
    </row>
    <row r="21" spans="1:12" ht="24" x14ac:dyDescent="0.25">
      <c r="A21" s="21"/>
      <c r="B21" s="22" t="s">
        <v>86</v>
      </c>
      <c r="C21" s="23">
        <v>0.3559322033898305</v>
      </c>
      <c r="D21" s="24">
        <v>0.25083612040133779</v>
      </c>
      <c r="E21" s="24">
        <v>0.2442528735632184</v>
      </c>
      <c r="F21" s="24">
        <v>0.17816091954022992</v>
      </c>
      <c r="G21" s="24">
        <v>0.29556650246305421</v>
      </c>
      <c r="H21" s="24">
        <v>0.17241379310344829</v>
      </c>
      <c r="I21" s="24">
        <v>0.19201995012468828</v>
      </c>
      <c r="J21" s="24">
        <v>0.11</v>
      </c>
      <c r="K21" s="25">
        <v>0.15873015873015872</v>
      </c>
      <c r="L21" s="31">
        <f>AVERAGE(C21:K21)</f>
        <v>0.21754583570177399</v>
      </c>
    </row>
    <row r="22" spans="1:12" ht="24" x14ac:dyDescent="0.25">
      <c r="A22" s="21"/>
      <c r="B22" s="22" t="s">
        <v>87</v>
      </c>
      <c r="C22" s="23">
        <v>0.34140435835351091</v>
      </c>
      <c r="D22" s="24">
        <v>0.33110367892976589</v>
      </c>
      <c r="E22" s="24">
        <v>0.25862068965517243</v>
      </c>
      <c r="F22" s="24">
        <v>0.33333333333333326</v>
      </c>
      <c r="G22" s="24">
        <v>0.37192118226600984</v>
      </c>
      <c r="H22" s="24">
        <v>0.23448275862068965</v>
      </c>
      <c r="I22" s="24">
        <v>0.26433915211970077</v>
      </c>
      <c r="J22" s="24">
        <v>0.28000000000000003</v>
      </c>
      <c r="K22" s="25">
        <v>0.20634920634920634</v>
      </c>
      <c r="L22" s="31">
        <f>AVERAGE(C22:K22)</f>
        <v>0.29128381773637657</v>
      </c>
    </row>
    <row r="23" spans="1:12" ht="24.75" thickBot="1" x14ac:dyDescent="0.3">
      <c r="A23" s="26"/>
      <c r="B23" s="27" t="s">
        <v>88</v>
      </c>
      <c r="C23" s="28">
        <v>0.2711864406779661</v>
      </c>
      <c r="D23" s="29">
        <v>0.21070234113712374</v>
      </c>
      <c r="E23" s="29">
        <v>0.22126436781609196</v>
      </c>
      <c r="F23" s="29">
        <v>0.26436781609195403</v>
      </c>
      <c r="G23" s="29">
        <v>0.21921182266009853</v>
      </c>
      <c r="H23" s="29">
        <v>0.20689655172413793</v>
      </c>
      <c r="I23" s="29">
        <v>0.19950124688279303</v>
      </c>
      <c r="J23" s="29">
        <v>0.2</v>
      </c>
      <c r="K23" s="30">
        <v>0.19047619047619047</v>
      </c>
      <c r="L23" s="31">
        <f>AVERAGE(C23:K23)</f>
        <v>0.22040075305181731</v>
      </c>
    </row>
    <row r="24" spans="1:12" ht="15.75" thickTop="1" x14ac:dyDescent="0.25">
      <c r="C24" s="32">
        <f>AVERAGE(C6:C23)</f>
        <v>0.15899919289749798</v>
      </c>
      <c r="D24" s="32">
        <f>AVERAGE(D6:D23)</f>
        <v>0.15997770345596429</v>
      </c>
      <c r="E24" s="32">
        <f>AVERAGE(E6:E23)</f>
        <v>0.15708812260536401</v>
      </c>
      <c r="F24" s="32">
        <f>AVERAGE(F6:F23)</f>
        <v>0.1701787994891443</v>
      </c>
      <c r="G24" s="32">
        <f>AVERAGE(G6:G23)</f>
        <v>0.16283524904214561</v>
      </c>
      <c r="H24" s="32">
        <f>AVERAGE(H6:H23)</f>
        <v>0.15459770114942528</v>
      </c>
      <c r="I24" s="32">
        <f>AVERAGE(I6:I23)</f>
        <v>0.17013022998060406</v>
      </c>
      <c r="J24" s="32">
        <f>AVERAGE(J6:J23)</f>
        <v>0.16277777777777777</v>
      </c>
      <c r="K24" s="32">
        <f>AVERAGE(K6:K23)</f>
        <v>0.1693121693121693</v>
      </c>
      <c r="L24" s="32">
        <f>AVERAGE(L6:L23)</f>
        <v>0.16287743841223251</v>
      </c>
    </row>
    <row r="27" spans="1:12" ht="15.75" thickBot="1" x14ac:dyDescent="0.3"/>
    <row r="28" spans="1:12" ht="15.75" thickTop="1" x14ac:dyDescent="0.25">
      <c r="A28" s="1"/>
      <c r="B28" s="2"/>
      <c r="C28" s="3" t="s">
        <v>1</v>
      </c>
      <c r="D28" s="4"/>
      <c r="E28" s="4"/>
      <c r="F28" s="4"/>
      <c r="G28" s="4"/>
      <c r="H28" s="4"/>
      <c r="I28" s="4"/>
      <c r="J28" s="4"/>
      <c r="K28" s="5"/>
    </row>
    <row r="29" spans="1:12" ht="36.75" x14ac:dyDescent="0.25">
      <c r="A29" s="6"/>
      <c r="B29" s="7"/>
      <c r="C29" s="8" t="s">
        <v>2</v>
      </c>
      <c r="D29" s="9" t="s">
        <v>3</v>
      </c>
      <c r="E29" s="9" t="s">
        <v>4</v>
      </c>
      <c r="F29" s="9" t="s">
        <v>5</v>
      </c>
      <c r="G29" s="9" t="s">
        <v>6</v>
      </c>
      <c r="H29" s="9" t="s">
        <v>7</v>
      </c>
      <c r="I29" s="9" t="s">
        <v>8</v>
      </c>
      <c r="J29" s="9" t="s">
        <v>9</v>
      </c>
      <c r="K29" s="10" t="s">
        <v>10</v>
      </c>
    </row>
    <row r="30" spans="1:12" ht="25.5" thickBot="1" x14ac:dyDescent="0.3">
      <c r="A30" s="11"/>
      <c r="B30" s="12"/>
      <c r="C30" s="13" t="s">
        <v>11</v>
      </c>
      <c r="D30" s="14" t="s">
        <v>11</v>
      </c>
      <c r="E30" s="14" t="s">
        <v>11</v>
      </c>
      <c r="F30" s="14" t="s">
        <v>11</v>
      </c>
      <c r="G30" s="14" t="s">
        <v>11</v>
      </c>
      <c r="H30" s="14" t="s">
        <v>11</v>
      </c>
      <c r="I30" s="14" t="s">
        <v>11</v>
      </c>
      <c r="J30" s="14" t="s">
        <v>11</v>
      </c>
      <c r="K30" s="15" t="s">
        <v>11</v>
      </c>
    </row>
    <row r="31" spans="1:12" ht="24.75" thickTop="1" x14ac:dyDescent="0.25">
      <c r="A31" s="16" t="s">
        <v>70</v>
      </c>
      <c r="B31" s="17" t="s">
        <v>71</v>
      </c>
      <c r="C31" s="18">
        <f>C6 -($L6*C$24/$L$24)</f>
        <v>9.603247985369906E-3</v>
      </c>
      <c r="D31" s="19">
        <f t="shared" ref="D31:K31" si="0">D6 -($L6*D$24/$L$24)</f>
        <v>1.1309123363443974E-2</v>
      </c>
      <c r="E31" s="19">
        <f t="shared" si="0"/>
        <v>2.8946728593423204E-3</v>
      </c>
      <c r="F31" s="19">
        <f t="shared" si="0"/>
        <v>-3.4220426241459559E-2</v>
      </c>
      <c r="G31" s="19">
        <f t="shared" si="0"/>
        <v>-1.0636334243184414E-2</v>
      </c>
      <c r="H31" s="19">
        <f t="shared" si="0"/>
        <v>3.5523298104591622E-2</v>
      </c>
      <c r="I31" s="19">
        <f t="shared" si="0"/>
        <v>1.0798768014929114E-2</v>
      </c>
      <c r="J31" s="19">
        <f t="shared" si="0"/>
        <v>-4.1956054529473097E-3</v>
      </c>
      <c r="K31" s="20">
        <f t="shared" si="0"/>
        <v>-2.1076744390085528E-2</v>
      </c>
    </row>
    <row r="32" spans="1:12" ht="24" x14ac:dyDescent="0.25">
      <c r="A32" s="21"/>
      <c r="B32" s="22" t="s">
        <v>72</v>
      </c>
      <c r="C32" s="23">
        <f t="shared" ref="C32:K32" si="1">C7 -($L7*C$24/$L$24)</f>
        <v>-1.3950219851459028E-2</v>
      </c>
      <c r="D32" s="24">
        <f t="shared" si="1"/>
        <v>-2.6869048199012757E-3</v>
      </c>
      <c r="E32" s="24">
        <f t="shared" si="1"/>
        <v>1.1729443214612528E-2</v>
      </c>
      <c r="F32" s="24">
        <f t="shared" si="1"/>
        <v>-4.3088122341257834E-2</v>
      </c>
      <c r="G32" s="24">
        <f t="shared" si="1"/>
        <v>-1.5170318635019081E-2</v>
      </c>
      <c r="H32" s="24">
        <f t="shared" si="1"/>
        <v>1.3383269955911575E-2</v>
      </c>
      <c r="I32" s="24">
        <f t="shared" si="1"/>
        <v>1.2348466184907064E-2</v>
      </c>
      <c r="J32" s="24">
        <f t="shared" si="1"/>
        <v>1.4339237275759698E-2</v>
      </c>
      <c r="K32" s="25">
        <f t="shared" si="1"/>
        <v>2.3095149016446492E-2</v>
      </c>
    </row>
    <row r="33" spans="1:11" ht="24" x14ac:dyDescent="0.25">
      <c r="A33" s="21"/>
      <c r="B33" s="22" t="s">
        <v>73</v>
      </c>
      <c r="C33" s="23">
        <f t="shared" ref="C33:K33" si="2">C8 -($L8*C$24/$L$24)</f>
        <v>5.4582292543702005E-4</v>
      </c>
      <c r="D33" s="24">
        <f t="shared" si="2"/>
        <v>-1.5680891150068953E-2</v>
      </c>
      <c r="E33" s="24">
        <f t="shared" si="2"/>
        <v>6.3593219905726667E-3</v>
      </c>
      <c r="F33" s="24">
        <f t="shared" si="2"/>
        <v>-3.6932573590672695E-2</v>
      </c>
      <c r="G33" s="24">
        <f t="shared" si="2"/>
        <v>1.4837204190035536E-2</v>
      </c>
      <c r="H33" s="24">
        <f t="shared" si="2"/>
        <v>2.9902321805945015E-2</v>
      </c>
      <c r="I33" s="24">
        <f t="shared" si="2"/>
        <v>2.0116421590179248E-2</v>
      </c>
      <c r="J33" s="24">
        <f t="shared" si="2"/>
        <v>-1.3806687932451711E-2</v>
      </c>
      <c r="K33" s="25">
        <f t="shared" si="2"/>
        <v>-5.3409398289762516E-3</v>
      </c>
    </row>
    <row r="34" spans="1:11" ht="24" x14ac:dyDescent="0.25">
      <c r="A34" s="21"/>
      <c r="B34" s="22" t="s">
        <v>74</v>
      </c>
      <c r="C34" s="23">
        <f t="shared" ref="C34:K34" si="3">C9 -($L9*C$24/$L$24)</f>
        <v>-5.1795198260450107E-2</v>
      </c>
      <c r="D34" s="24">
        <f t="shared" si="3"/>
        <v>-2.5774040753521993E-2</v>
      </c>
      <c r="E34" s="24">
        <f t="shared" si="3"/>
        <v>-2.2845445600338535E-2</v>
      </c>
      <c r="F34" s="24">
        <f t="shared" si="3"/>
        <v>1.8833142745227155E-2</v>
      </c>
      <c r="G34" s="24">
        <f t="shared" si="3"/>
        <v>-2.1508560444982255E-2</v>
      </c>
      <c r="H34" s="24">
        <f t="shared" si="3"/>
        <v>8.9507164262101618E-3</v>
      </c>
      <c r="I34" s="24">
        <f t="shared" si="3"/>
        <v>2.4058593088845281E-2</v>
      </c>
      <c r="J34" s="24">
        <f t="shared" si="3"/>
        <v>6.5087266105763042E-2</v>
      </c>
      <c r="K34" s="25">
        <f t="shared" si="3"/>
        <v>4.9935266932472078E-3</v>
      </c>
    </row>
    <row r="35" spans="1:11" ht="24" x14ac:dyDescent="0.25">
      <c r="A35" s="21"/>
      <c r="B35" s="22" t="s">
        <v>75</v>
      </c>
      <c r="C35" s="23">
        <f t="shared" ref="C35:K35" si="4">C10 -($L10*C$24/$L$24)</f>
        <v>-5.8582899704151259E-2</v>
      </c>
      <c r="D35" s="24">
        <f t="shared" si="4"/>
        <v>-2.744248752043825E-2</v>
      </c>
      <c r="E35" s="24">
        <f t="shared" si="4"/>
        <v>3.0203488715564719E-3</v>
      </c>
      <c r="F35" s="24">
        <f t="shared" si="4"/>
        <v>1.213219786755787E-2</v>
      </c>
      <c r="G35" s="24">
        <f t="shared" si="4"/>
        <v>-3.3419472959747662E-2</v>
      </c>
      <c r="H35" s="24">
        <f t="shared" si="4"/>
        <v>1.0906318183783459E-3</v>
      </c>
      <c r="I35" s="24">
        <f t="shared" si="4"/>
        <v>4.1539261521416043E-2</v>
      </c>
      <c r="J35" s="24">
        <f t="shared" si="4"/>
        <v>5.3180557442473436E-2</v>
      </c>
      <c r="K35" s="25">
        <f t="shared" si="4"/>
        <v>8.4818626629551974E-3</v>
      </c>
    </row>
    <row r="36" spans="1:11" ht="24" x14ac:dyDescent="0.25">
      <c r="A36" s="21"/>
      <c r="B36" s="22" t="s">
        <v>76</v>
      </c>
      <c r="C36" s="23">
        <f t="shared" ref="C36:K36" si="5">C11 -($L11*C$24/$L$24)</f>
        <v>-5.4106988506713055E-2</v>
      </c>
      <c r="D36" s="24">
        <f t="shared" si="5"/>
        <v>-2.0171769304527798E-2</v>
      </c>
      <c r="E36" s="24">
        <f t="shared" si="5"/>
        <v>-2.1555304500946865E-3</v>
      </c>
      <c r="F36" s="24">
        <f t="shared" si="5"/>
        <v>3.1725048476465151E-3</v>
      </c>
      <c r="G36" s="24">
        <f t="shared" si="5"/>
        <v>-3.8554428165908719E-2</v>
      </c>
      <c r="H36" s="24">
        <f t="shared" si="5"/>
        <v>2.772515226561964E-2</v>
      </c>
      <c r="I36" s="24">
        <f t="shared" si="5"/>
        <v>1.4685965460674411E-2</v>
      </c>
      <c r="J36" s="24">
        <f t="shared" si="5"/>
        <v>2.7593633060838924E-2</v>
      </c>
      <c r="K36" s="25">
        <f t="shared" si="5"/>
        <v>4.1811460792464769E-2</v>
      </c>
    </row>
    <row r="37" spans="1:11" ht="24" x14ac:dyDescent="0.25">
      <c r="A37" s="21"/>
      <c r="B37" s="22" t="s">
        <v>77</v>
      </c>
      <c r="C37" s="23">
        <f t="shared" ref="C37:K37" si="6">C12 -($L12*C$24/$L$24)</f>
        <v>-5.3296641730605221E-2</v>
      </c>
      <c r="D37" s="24">
        <f t="shared" si="6"/>
        <v>-3.1953416981905514E-2</v>
      </c>
      <c r="E37" s="24">
        <f t="shared" si="6"/>
        <v>2.6505511732053288E-2</v>
      </c>
      <c r="F37" s="24">
        <f t="shared" si="6"/>
        <v>2.51223503534026E-2</v>
      </c>
      <c r="G37" s="24">
        <f t="shared" si="6"/>
        <v>-1.612383726201011E-2</v>
      </c>
      <c r="H37" s="24">
        <f t="shared" si="6"/>
        <v>3.1226177084324791E-2</v>
      </c>
      <c r="I37" s="24">
        <f t="shared" si="6"/>
        <v>3.9684760166713767E-2</v>
      </c>
      <c r="J37" s="24">
        <f t="shared" si="6"/>
        <v>-1.5857642294236945E-2</v>
      </c>
      <c r="K37" s="25">
        <f t="shared" si="6"/>
        <v>-5.3072610677365462E-3</v>
      </c>
    </row>
    <row r="38" spans="1:11" ht="24" x14ac:dyDescent="0.25">
      <c r="A38" s="21"/>
      <c r="B38" s="22" t="s">
        <v>78</v>
      </c>
      <c r="C38" s="23">
        <f t="shared" ref="C38:K38" si="7">C13 -($L13*C$24/$L$24)</f>
        <v>-5.9543363471351224E-2</v>
      </c>
      <c r="D38" s="24">
        <f t="shared" si="7"/>
        <v>-1.7220976992875808E-2</v>
      </c>
      <c r="E38" s="24">
        <f t="shared" si="7"/>
        <v>-2.4709596456058747E-2</v>
      </c>
      <c r="F38" s="24">
        <f t="shared" si="7"/>
        <v>4.1220751036375458E-3</v>
      </c>
      <c r="G38" s="24">
        <f t="shared" si="7"/>
        <v>-1.4965402309821768E-2</v>
      </c>
      <c r="H38" s="24">
        <f t="shared" si="7"/>
        <v>7.3158668687492712E-3</v>
      </c>
      <c r="I38" s="24">
        <f t="shared" si="7"/>
        <v>3.8958757101357433E-2</v>
      </c>
      <c r="J38" s="24">
        <f t="shared" si="7"/>
        <v>1.2535677916203553E-2</v>
      </c>
      <c r="K38" s="25">
        <f t="shared" si="7"/>
        <v>5.3506962240159661E-2</v>
      </c>
    </row>
    <row r="39" spans="1:11" ht="24" x14ac:dyDescent="0.25">
      <c r="A39" s="21"/>
      <c r="B39" s="22" t="s">
        <v>79</v>
      </c>
      <c r="C39" s="23">
        <f t="shared" ref="C39:K39" si="8">C14 -($L14*C$24/$L$24)</f>
        <v>-4.2411225025552723E-2</v>
      </c>
      <c r="D39" s="24">
        <f t="shared" si="8"/>
        <v>-7.8268077475153464E-3</v>
      </c>
      <c r="E39" s="24">
        <f t="shared" si="8"/>
        <v>-9.7379819918131383E-3</v>
      </c>
      <c r="F39" s="24">
        <f t="shared" si="8"/>
        <v>7.0530878089983262E-4</v>
      </c>
      <c r="G39" s="24">
        <f t="shared" si="8"/>
        <v>-3.1635961348195865E-2</v>
      </c>
      <c r="H39" s="24">
        <f t="shared" si="8"/>
        <v>3.4056013769789673E-2</v>
      </c>
      <c r="I39" s="24">
        <f t="shared" si="8"/>
        <v>3.1411643208266476E-2</v>
      </c>
      <c r="J39" s="24">
        <f t="shared" si="8"/>
        <v>-2.6345117696371934E-4</v>
      </c>
      <c r="K39" s="25">
        <f t="shared" si="8"/>
        <v>2.5702461531084936E-2</v>
      </c>
    </row>
    <row r="40" spans="1:11" ht="24" x14ac:dyDescent="0.25">
      <c r="A40" s="21"/>
      <c r="B40" s="22" t="s">
        <v>80</v>
      </c>
      <c r="C40" s="23">
        <f t="shared" ref="C40:K40" si="9">C15 -($L15*C$24/$L$24)</f>
        <v>-3.9004075675580799E-2</v>
      </c>
      <c r="D40" s="24">
        <f t="shared" si="9"/>
        <v>-1.7488006501385878E-2</v>
      </c>
      <c r="E40" s="24">
        <f t="shared" si="9"/>
        <v>-2.4561293740277143E-2</v>
      </c>
      <c r="F40" s="24">
        <f t="shared" si="9"/>
        <v>1.697430726029367E-2</v>
      </c>
      <c r="G40" s="24">
        <f t="shared" si="9"/>
        <v>-3.5827500193329059E-3</v>
      </c>
      <c r="H40" s="24">
        <f t="shared" si="9"/>
        <v>7.2620707567827986E-3</v>
      </c>
      <c r="I40" s="24">
        <f t="shared" si="9"/>
        <v>2.2200288120793055E-2</v>
      </c>
      <c r="J40" s="24">
        <f t="shared" si="9"/>
        <v>3.3092707831949564E-3</v>
      </c>
      <c r="K40" s="25">
        <f t="shared" si="9"/>
        <v>3.489018901551233E-2</v>
      </c>
    </row>
    <row r="41" spans="1:11" ht="24" x14ac:dyDescent="0.25">
      <c r="A41" s="21"/>
      <c r="B41" s="22" t="s">
        <v>81</v>
      </c>
      <c r="C41" s="23">
        <f t="shared" ref="C41:K41" si="10">C16 -($L16*C$24/$L$24)</f>
        <v>-3.7495112161898311E-2</v>
      </c>
      <c r="D41" s="24">
        <f t="shared" si="10"/>
        <v>6.4908991081781553E-3</v>
      </c>
      <c r="E41" s="24">
        <f t="shared" si="10"/>
        <v>-1.0155046523965539E-3</v>
      </c>
      <c r="F41" s="24">
        <f t="shared" si="10"/>
        <v>6.1639333561436332E-2</v>
      </c>
      <c r="G41" s="24">
        <f t="shared" si="10"/>
        <v>-2.190851852960285E-2</v>
      </c>
      <c r="H41" s="24">
        <f t="shared" si="10"/>
        <v>-1.4813534709000681E-2</v>
      </c>
      <c r="I41" s="24">
        <f t="shared" si="10"/>
        <v>-1.9549626493151645E-2</v>
      </c>
      <c r="J41" s="24">
        <f t="shared" si="10"/>
        <v>6.5600443323571289E-5</v>
      </c>
      <c r="K41" s="25">
        <f t="shared" si="10"/>
        <v>2.6586463433111884E-2</v>
      </c>
    </row>
    <row r="42" spans="1:11" ht="24" x14ac:dyDescent="0.25">
      <c r="A42" s="21"/>
      <c r="B42" s="22" t="s">
        <v>82</v>
      </c>
      <c r="C42" s="23">
        <f t="shared" ref="C42:K42" si="11">C17 -($L17*C$24/$L$24)</f>
        <v>-9.1257090011997027E-3</v>
      </c>
      <c r="D42" s="24">
        <f t="shared" si="11"/>
        <v>4.3573382202841821E-3</v>
      </c>
      <c r="E42" s="24">
        <f t="shared" si="11"/>
        <v>-1.4194272158078947E-2</v>
      </c>
      <c r="F42" s="24">
        <f t="shared" si="11"/>
        <v>-7.9537565237425834E-3</v>
      </c>
      <c r="G42" s="24">
        <f t="shared" si="11"/>
        <v>-2.5735211314621281E-3</v>
      </c>
      <c r="H42" s="24">
        <f t="shared" si="11"/>
        <v>-1.6671091308474384E-2</v>
      </c>
      <c r="I42" s="24">
        <f t="shared" si="11"/>
        <v>-2.0836721816196502E-2</v>
      </c>
      <c r="J42" s="24">
        <f t="shared" si="11"/>
        <v>6.8939992212130499E-2</v>
      </c>
      <c r="K42" s="25">
        <f t="shared" si="11"/>
        <v>-1.9422584932604348E-3</v>
      </c>
    </row>
    <row r="43" spans="1:11" ht="24" x14ac:dyDescent="0.25">
      <c r="A43" s="21"/>
      <c r="B43" s="22" t="s">
        <v>83</v>
      </c>
      <c r="C43" s="23">
        <f t="shared" ref="C43:K43" si="12">C18 -($L18*C$24/$L$24)</f>
        <v>7.934271003261012E-2</v>
      </c>
      <c r="D43" s="24">
        <f t="shared" si="12"/>
        <v>8.7067520224187733E-4</v>
      </c>
      <c r="E43" s="24">
        <f t="shared" si="12"/>
        <v>-7.8708740403846122E-4</v>
      </c>
      <c r="F43" s="24">
        <f t="shared" si="12"/>
        <v>-3.2461873423340448E-2</v>
      </c>
      <c r="G43" s="24">
        <f t="shared" si="12"/>
        <v>3.7151195893506905E-2</v>
      </c>
      <c r="H43" s="24">
        <f t="shared" si="12"/>
        <v>-3.832717436992053E-2</v>
      </c>
      <c r="I43" s="24">
        <f t="shared" si="12"/>
        <v>-4.7808215942844651E-2</v>
      </c>
      <c r="J43" s="24">
        <f t="shared" si="12"/>
        <v>9.0624534546202007E-3</v>
      </c>
      <c r="K43" s="25">
        <f t="shared" si="12"/>
        <v>-7.0426834428350404E-3</v>
      </c>
    </row>
    <row r="44" spans="1:11" ht="24" x14ac:dyDescent="0.25">
      <c r="A44" s="21"/>
      <c r="B44" s="22" t="s">
        <v>84</v>
      </c>
      <c r="C44" s="23">
        <f t="shared" ref="C44:K44" si="13">C19 -($L19*C$24/$L$24)</f>
        <v>-1.251558174847843E-2</v>
      </c>
      <c r="D44" s="24">
        <f t="shared" si="13"/>
        <v>1.3416257064759907E-2</v>
      </c>
      <c r="E44" s="24">
        <f t="shared" si="13"/>
        <v>1.0710873111209218E-2</v>
      </c>
      <c r="F44" s="24">
        <f t="shared" si="13"/>
        <v>-3.2432974245424906E-3</v>
      </c>
      <c r="G44" s="24">
        <f t="shared" si="13"/>
        <v>-1.0954616792788155E-2</v>
      </c>
      <c r="H44" s="24">
        <f t="shared" si="13"/>
        <v>-3.819740814902009E-3</v>
      </c>
      <c r="I44" s="24">
        <f t="shared" si="13"/>
        <v>5.5583281603830553E-3</v>
      </c>
      <c r="J44" s="24">
        <f t="shared" si="13"/>
        <v>-1.2051590793583977E-2</v>
      </c>
      <c r="K44" s="25">
        <f t="shared" si="13"/>
        <v>1.2899369237942868E-2</v>
      </c>
    </row>
    <row r="45" spans="1:11" ht="24" x14ac:dyDescent="0.25">
      <c r="A45" s="21"/>
      <c r="B45" s="22" t="s">
        <v>85</v>
      </c>
      <c r="C45" s="23">
        <f t="shared" ref="C45:K45" si="14">C20 -($L20*C$24/$L$24)</f>
        <v>8.5679063658692378E-2</v>
      </c>
      <c r="D45" s="24">
        <f t="shared" si="14"/>
        <v>5.3406660904609882E-2</v>
      </c>
      <c r="E45" s="24">
        <f t="shared" si="14"/>
        <v>1.7959249952309797E-2</v>
      </c>
      <c r="F45" s="24">
        <f t="shared" si="14"/>
        <v>1.2566203985271973E-3</v>
      </c>
      <c r="G45" s="24">
        <f t="shared" si="14"/>
        <v>1.1387331767017395E-2</v>
      </c>
      <c r="H45" s="24">
        <f t="shared" si="14"/>
        <v>-4.4436487525908036E-2</v>
      </c>
      <c r="I45" s="24">
        <f t="shared" si="14"/>
        <v>-6.7324631227774406E-2</v>
      </c>
      <c r="J45" s="24">
        <f t="shared" si="14"/>
        <v>-6.915450241730367E-2</v>
      </c>
      <c r="K45" s="25">
        <f t="shared" si="14"/>
        <v>1.122669448982988E-2</v>
      </c>
    </row>
    <row r="46" spans="1:11" ht="24" x14ac:dyDescent="0.25">
      <c r="A46" s="21"/>
      <c r="B46" s="22" t="s">
        <v>86</v>
      </c>
      <c r="C46" s="23">
        <f t="shared" ref="C46:K46" si="15">C21 -($L21*C$24/$L$24)</f>
        <v>0.14356631261955918</v>
      </c>
      <c r="D46" s="24">
        <f t="shared" si="15"/>
        <v>3.7163290503955421E-2</v>
      </c>
      <c r="E46" s="24">
        <f t="shared" si="15"/>
        <v>3.4439487227200832E-2</v>
      </c>
      <c r="F46" s="24">
        <f t="shared" si="15"/>
        <v>-4.9136915657122388E-2</v>
      </c>
      <c r="G46" s="24">
        <f t="shared" si="15"/>
        <v>7.8077016626938472E-2</v>
      </c>
      <c r="H46" s="24">
        <f t="shared" si="15"/>
        <v>-3.4073283449193359E-2</v>
      </c>
      <c r="I46" s="24">
        <f t="shared" si="15"/>
        <v>-3.5213013630504747E-2</v>
      </c>
      <c r="J46" s="24">
        <f t="shared" si="15"/>
        <v>-0.10741272484111473</v>
      </c>
      <c r="K46" s="25">
        <f t="shared" si="15"/>
        <v>-6.7410169399718473E-2</v>
      </c>
    </row>
    <row r="47" spans="1:11" ht="24" x14ac:dyDescent="0.25">
      <c r="A47" s="21"/>
      <c r="B47" s="22" t="s">
        <v>87</v>
      </c>
      <c r="C47" s="23">
        <f t="shared" ref="C47:K47" si="16">C22 -($L22*C$24/$L$24)</f>
        <v>5.7056247432412999E-2</v>
      </c>
      <c r="D47" s="24">
        <f t="shared" si="16"/>
        <v>4.5005636932001325E-2</v>
      </c>
      <c r="E47" s="24">
        <f t="shared" si="16"/>
        <v>-2.2309735820465082E-2</v>
      </c>
      <c r="F47" s="24">
        <f t="shared" si="16"/>
        <v>2.8992039068059361E-2</v>
      </c>
      <c r="G47" s="24">
        <f t="shared" si="16"/>
        <v>8.0712814394922172E-2</v>
      </c>
      <c r="H47" s="24">
        <f t="shared" si="16"/>
        <v>-4.1993891816919399E-2</v>
      </c>
      <c r="I47" s="24">
        <f t="shared" si="16"/>
        <v>-3.9915282283267517E-2</v>
      </c>
      <c r="J47" s="24">
        <f t="shared" si="16"/>
        <v>-1.1105588447133108E-2</v>
      </c>
      <c r="K47" s="25">
        <f t="shared" si="16"/>
        <v>-9.6442239459610835E-2</v>
      </c>
    </row>
    <row r="48" spans="1:11" ht="24.75" thickBot="1" x14ac:dyDescent="0.3">
      <c r="A48" s="26"/>
      <c r="B48" s="27" t="s">
        <v>88</v>
      </c>
      <c r="C48" s="28">
        <f t="shared" ref="C48:K48" si="17">C23 -($L23*C$24/$L$24)</f>
        <v>5.6033610483358504E-2</v>
      </c>
      <c r="D48" s="29">
        <f t="shared" si="17"/>
        <v>-5.7745795273332901E-3</v>
      </c>
      <c r="E48" s="29">
        <f t="shared" si="17"/>
        <v>8.6975393147038504E-3</v>
      </c>
      <c r="F48" s="29">
        <f t="shared" si="17"/>
        <v>3.4087085215450313E-2</v>
      </c>
      <c r="G48" s="29">
        <f t="shared" si="17"/>
        <v>-1.1318410303647608E-3</v>
      </c>
      <c r="H48" s="29">
        <f t="shared" si="17"/>
        <v>-2.3003148619842595E-3</v>
      </c>
      <c r="I48" s="29">
        <f t="shared" si="17"/>
        <v>-3.0713761224725772E-2</v>
      </c>
      <c r="J48" s="29">
        <f t="shared" si="17"/>
        <v>-2.0265895338572482E-2</v>
      </c>
      <c r="K48" s="30">
        <f t="shared" si="17"/>
        <v>-3.8631843030532104E-2</v>
      </c>
    </row>
    <row r="49" ht="15.75" thickTop="1" x14ac:dyDescent="0.25"/>
  </sheetData>
  <mergeCells count="6">
    <mergeCell ref="A3:B5"/>
    <mergeCell ref="C3:K3"/>
    <mergeCell ref="A6:A23"/>
    <mergeCell ref="A28:B30"/>
    <mergeCell ref="C28:K28"/>
    <mergeCell ref="A31:A48"/>
  </mergeCells>
  <conditionalFormatting sqref="C31:K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A42391-B4FF-4B51-A3B3-7AE518A5F65E}">
  <dimension ref="A1:L49"/>
  <sheetViews>
    <sheetView workbookViewId="0">
      <selection activeCell="C31" sqref="C31:K48"/>
    </sheetView>
  </sheetViews>
  <sheetFormatPr defaultRowHeight="15" x14ac:dyDescent="0.25"/>
  <cols>
    <col min="2" max="2" width="80.7109375" customWidth="1"/>
  </cols>
  <sheetData>
    <row r="1" spans="1:12" x14ac:dyDescent="0.25">
      <c r="A1" t="s">
        <v>0</v>
      </c>
    </row>
    <row r="2" spans="1:12" ht="15.75" thickBot="1" x14ac:dyDescent="0.3"/>
    <row r="3" spans="1:12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4"/>
      <c r="K3" s="5"/>
    </row>
    <row r="4" spans="1:12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10" t="s">
        <v>10</v>
      </c>
    </row>
    <row r="5" spans="1:12" ht="25.5" thickBot="1" x14ac:dyDescent="0.3">
      <c r="A5" s="11"/>
      <c r="B5" s="12"/>
      <c r="C5" s="13" t="s">
        <v>11</v>
      </c>
      <c r="D5" s="14" t="s">
        <v>11</v>
      </c>
      <c r="E5" s="14" t="s">
        <v>11</v>
      </c>
      <c r="F5" s="14" t="s">
        <v>11</v>
      </c>
      <c r="G5" s="14" t="s">
        <v>11</v>
      </c>
      <c r="H5" s="14" t="s">
        <v>11</v>
      </c>
      <c r="I5" s="14" t="s">
        <v>11</v>
      </c>
      <c r="J5" s="14" t="s">
        <v>11</v>
      </c>
      <c r="K5" s="15" t="s">
        <v>11</v>
      </c>
    </row>
    <row r="6" spans="1:12" ht="15.75" thickTop="1" x14ac:dyDescent="0.25">
      <c r="A6" s="16" t="s">
        <v>89</v>
      </c>
      <c r="B6" s="17" t="s">
        <v>90</v>
      </c>
      <c r="C6" s="18">
        <v>0.2009685230024213</v>
      </c>
      <c r="D6" s="19">
        <v>0.16722408026755853</v>
      </c>
      <c r="E6" s="19">
        <v>0.14367816091954022</v>
      </c>
      <c r="F6" s="19">
        <v>0.14942528735632185</v>
      </c>
      <c r="G6" s="19">
        <v>0.12068965517241378</v>
      </c>
      <c r="H6" s="19">
        <v>0.11379310344827587</v>
      </c>
      <c r="I6" s="19">
        <v>0.12468827930174564</v>
      </c>
      <c r="J6" s="19">
        <v>0.09</v>
      </c>
      <c r="K6" s="20">
        <v>0.10317460317460317</v>
      </c>
      <c r="L6" s="31">
        <f>AVERAGE(C6:K6)</f>
        <v>0.13484907696032006</v>
      </c>
    </row>
    <row r="7" spans="1:12" x14ac:dyDescent="0.25">
      <c r="A7" s="21"/>
      <c r="B7" s="22" t="s">
        <v>91</v>
      </c>
      <c r="C7" s="23">
        <v>0.21549636803874089</v>
      </c>
      <c r="D7" s="24">
        <v>0.25083612040133779</v>
      </c>
      <c r="E7" s="24">
        <v>0.17241379310344829</v>
      </c>
      <c r="F7" s="24">
        <v>0.22413793103448276</v>
      </c>
      <c r="G7" s="24">
        <v>0.27093596059113301</v>
      </c>
      <c r="H7" s="24">
        <v>0.17241379310344829</v>
      </c>
      <c r="I7" s="24">
        <v>0.15461346633416459</v>
      </c>
      <c r="J7" s="24">
        <v>0.11</v>
      </c>
      <c r="K7" s="25">
        <v>0.18253968253968253</v>
      </c>
      <c r="L7" s="31">
        <f>AVERAGE(C7:K7)</f>
        <v>0.19482079057182647</v>
      </c>
    </row>
    <row r="8" spans="1:12" x14ac:dyDescent="0.25">
      <c r="A8" s="21"/>
      <c r="B8" s="22" t="s">
        <v>92</v>
      </c>
      <c r="C8" s="23">
        <v>6.5375302663438259E-2</v>
      </c>
      <c r="D8" s="24">
        <v>8.6956521739130432E-2</v>
      </c>
      <c r="E8" s="24">
        <v>4.0229885057471264E-2</v>
      </c>
      <c r="F8" s="24">
        <v>6.8965517241379309E-2</v>
      </c>
      <c r="G8" s="24">
        <v>3.9408866995073892E-2</v>
      </c>
      <c r="H8" s="24">
        <v>0.11379310344827587</v>
      </c>
      <c r="I8" s="24">
        <v>6.7331670822942641E-2</v>
      </c>
      <c r="J8" s="24">
        <v>0.05</v>
      </c>
      <c r="K8" s="25">
        <v>5.5555555555555552E-2</v>
      </c>
      <c r="L8" s="31">
        <f>AVERAGE(C8:K8)</f>
        <v>6.5290713724807478E-2</v>
      </c>
    </row>
    <row r="9" spans="1:12" ht="24" x14ac:dyDescent="0.25">
      <c r="A9" s="21"/>
      <c r="B9" s="22" t="s">
        <v>93</v>
      </c>
      <c r="C9" s="23">
        <v>0.14043583535108958</v>
      </c>
      <c r="D9" s="24">
        <v>0.18394648829431437</v>
      </c>
      <c r="E9" s="24">
        <v>0.20977011494252873</v>
      </c>
      <c r="F9" s="24">
        <v>0.25287356321839083</v>
      </c>
      <c r="G9" s="24">
        <v>0.20443349753694581</v>
      </c>
      <c r="H9" s="24">
        <v>0.19310344827586207</v>
      </c>
      <c r="I9" s="24">
        <v>0.19451371571072318</v>
      </c>
      <c r="J9" s="24">
        <v>0.16</v>
      </c>
      <c r="K9" s="25">
        <v>0.23015873015873015</v>
      </c>
      <c r="L9" s="31">
        <f>AVERAGE(C9:K9)</f>
        <v>0.19658171038762051</v>
      </c>
    </row>
    <row r="10" spans="1:12" x14ac:dyDescent="0.25">
      <c r="A10" s="21"/>
      <c r="B10" s="22" t="s">
        <v>94</v>
      </c>
      <c r="C10" s="23">
        <v>8.9588377723970949E-2</v>
      </c>
      <c r="D10" s="24">
        <v>0.12374581939799331</v>
      </c>
      <c r="E10" s="24">
        <v>0.15229885057471265</v>
      </c>
      <c r="F10" s="24">
        <v>0.17241379310344829</v>
      </c>
      <c r="G10" s="24">
        <v>0.12068965517241378</v>
      </c>
      <c r="H10" s="24">
        <v>0.15172413793103448</v>
      </c>
      <c r="I10" s="24">
        <v>0.24438902743142144</v>
      </c>
      <c r="J10" s="24">
        <v>0.25</v>
      </c>
      <c r="K10" s="25">
        <v>0.23809523809523805</v>
      </c>
      <c r="L10" s="31">
        <f>AVERAGE(C10:K10)</f>
        <v>0.17143832215891477</v>
      </c>
    </row>
    <row r="11" spans="1:12" ht="24" x14ac:dyDescent="0.25">
      <c r="A11" s="21"/>
      <c r="B11" s="22" t="s">
        <v>95</v>
      </c>
      <c r="C11" s="23">
        <v>7.990314769975787E-2</v>
      </c>
      <c r="D11" s="24">
        <v>9.0301003344481601E-2</v>
      </c>
      <c r="E11" s="24">
        <v>0.12931034482758622</v>
      </c>
      <c r="F11" s="24">
        <v>0.16666666666666663</v>
      </c>
      <c r="G11" s="24">
        <v>8.1280788177339899E-2</v>
      </c>
      <c r="H11" s="24">
        <v>0.11034482758620691</v>
      </c>
      <c r="I11" s="24">
        <v>0.13466334164588528</v>
      </c>
      <c r="J11" s="24">
        <v>0.17</v>
      </c>
      <c r="K11" s="25">
        <v>0.13492063492063491</v>
      </c>
      <c r="L11" s="31">
        <f>AVERAGE(C11:K11)</f>
        <v>0.12193230609650658</v>
      </c>
    </row>
    <row r="12" spans="1:12" ht="24" x14ac:dyDescent="0.25">
      <c r="A12" s="21"/>
      <c r="B12" s="22" t="s">
        <v>96</v>
      </c>
      <c r="C12" s="23">
        <v>7.7481840193704604E-2</v>
      </c>
      <c r="D12" s="24">
        <v>9.6989966555183937E-2</v>
      </c>
      <c r="E12" s="24">
        <v>0.13793103448275862</v>
      </c>
      <c r="F12" s="24">
        <v>0.16666666666666663</v>
      </c>
      <c r="G12" s="24">
        <v>8.1280788177339899E-2</v>
      </c>
      <c r="H12" s="24">
        <v>0.11034482758620691</v>
      </c>
      <c r="I12" s="24">
        <v>0.14214463840399003</v>
      </c>
      <c r="J12" s="24">
        <v>0.18</v>
      </c>
      <c r="K12" s="25">
        <v>0.17460317460317459</v>
      </c>
      <c r="L12" s="31">
        <f>AVERAGE(C12:K12)</f>
        <v>0.12971588185211391</v>
      </c>
    </row>
    <row r="13" spans="1:12" ht="24" x14ac:dyDescent="0.25">
      <c r="A13" s="21"/>
      <c r="B13" s="22" t="s">
        <v>97</v>
      </c>
      <c r="C13" s="23">
        <v>6.5375302663438259E-2</v>
      </c>
      <c r="D13" s="24">
        <v>5.016722408026756E-2</v>
      </c>
      <c r="E13" s="24">
        <v>0.13218390804597702</v>
      </c>
      <c r="F13" s="24">
        <v>0.12068965517241378</v>
      </c>
      <c r="G13" s="24">
        <v>8.6206896551724144E-2</v>
      </c>
      <c r="H13" s="24">
        <v>0.14137931034482759</v>
      </c>
      <c r="I13" s="24">
        <v>0.17456359102244393</v>
      </c>
      <c r="J13" s="24">
        <v>0.19</v>
      </c>
      <c r="K13" s="25">
        <v>0.13492063492063491</v>
      </c>
      <c r="L13" s="31">
        <f>AVERAGE(C13:K13)</f>
        <v>0.12172072475574747</v>
      </c>
    </row>
    <row r="14" spans="1:12" x14ac:dyDescent="0.25">
      <c r="A14" s="21"/>
      <c r="B14" s="22" t="s">
        <v>98</v>
      </c>
      <c r="C14" s="23">
        <v>7.0217917675544791E-2</v>
      </c>
      <c r="D14" s="24">
        <v>0.10702341137123746</v>
      </c>
      <c r="E14" s="24">
        <v>0.13793103448275862</v>
      </c>
      <c r="F14" s="24">
        <v>0.12643678160919541</v>
      </c>
      <c r="G14" s="24">
        <v>0.10344827586206896</v>
      </c>
      <c r="H14" s="24">
        <v>0.12413793103448276</v>
      </c>
      <c r="I14" s="24">
        <v>0.12718204488778054</v>
      </c>
      <c r="J14" s="24">
        <v>0.14000000000000001</v>
      </c>
      <c r="K14" s="25">
        <v>0.14285714285714285</v>
      </c>
      <c r="L14" s="31">
        <f>AVERAGE(C14:K14)</f>
        <v>0.11991494886446794</v>
      </c>
    </row>
    <row r="15" spans="1:12" x14ac:dyDescent="0.25">
      <c r="A15" s="21"/>
      <c r="B15" s="22" t="s">
        <v>99</v>
      </c>
      <c r="C15" s="23">
        <v>0.12106537530266344</v>
      </c>
      <c r="D15" s="24">
        <v>0.15384615384615385</v>
      </c>
      <c r="E15" s="24">
        <v>0.13793103448275862</v>
      </c>
      <c r="F15" s="24">
        <v>0.20689655172413793</v>
      </c>
      <c r="G15" s="24">
        <v>0.20689655172413793</v>
      </c>
      <c r="H15" s="24">
        <v>0.14482758620689656</v>
      </c>
      <c r="I15" s="24">
        <v>0.24688279301745633</v>
      </c>
      <c r="J15" s="24">
        <v>0.19</v>
      </c>
      <c r="K15" s="25">
        <v>0.16666666666666663</v>
      </c>
      <c r="L15" s="31">
        <f>AVERAGE(C15:K15)</f>
        <v>0.17500141255231905</v>
      </c>
    </row>
    <row r="16" spans="1:12" x14ac:dyDescent="0.25">
      <c r="A16" s="21"/>
      <c r="B16" s="22" t="s">
        <v>100</v>
      </c>
      <c r="C16" s="23">
        <v>9.2009685230024216E-2</v>
      </c>
      <c r="D16" s="24">
        <v>9.3645484949832769E-2</v>
      </c>
      <c r="E16" s="24">
        <v>0.10057471264367816</v>
      </c>
      <c r="F16" s="24">
        <v>0.11494252873563218</v>
      </c>
      <c r="G16" s="24">
        <v>0.10098522167487685</v>
      </c>
      <c r="H16" s="24">
        <v>0.10344827586206896</v>
      </c>
      <c r="I16" s="24">
        <v>0.14463840399002495</v>
      </c>
      <c r="J16" s="24">
        <v>0.13</v>
      </c>
      <c r="K16" s="25">
        <v>0.11904761904761903</v>
      </c>
      <c r="L16" s="31">
        <f>AVERAGE(C16:K16)</f>
        <v>0.11103243690375081</v>
      </c>
    </row>
    <row r="17" spans="1:12" x14ac:dyDescent="0.25">
      <c r="A17" s="21"/>
      <c r="B17" s="22" t="s">
        <v>101</v>
      </c>
      <c r="C17" s="23">
        <v>0.34866828087167062</v>
      </c>
      <c r="D17" s="24">
        <v>0.24080267558528429</v>
      </c>
      <c r="E17" s="24">
        <v>0.2614942528735632</v>
      </c>
      <c r="F17" s="24">
        <v>0.22988505747126436</v>
      </c>
      <c r="G17" s="24">
        <v>0.31280788177339902</v>
      </c>
      <c r="H17" s="24">
        <v>0.22413793103448276</v>
      </c>
      <c r="I17" s="24">
        <v>0.23940149625935164</v>
      </c>
      <c r="J17" s="24">
        <v>0.18</v>
      </c>
      <c r="K17" s="25">
        <v>0.17460317460317459</v>
      </c>
      <c r="L17" s="31">
        <f>AVERAGE(C17:K17)</f>
        <v>0.24575563894135449</v>
      </c>
    </row>
    <row r="18" spans="1:12" ht="24" x14ac:dyDescent="0.25">
      <c r="A18" s="21"/>
      <c r="B18" s="22" t="s">
        <v>102</v>
      </c>
      <c r="C18" s="23">
        <v>0.15012106537530268</v>
      </c>
      <c r="D18" s="24">
        <v>0.12040133779264214</v>
      </c>
      <c r="E18" s="24">
        <v>0.10344827586206896</v>
      </c>
      <c r="F18" s="24">
        <v>0.12068965517241378</v>
      </c>
      <c r="G18" s="24">
        <v>0.11576354679802955</v>
      </c>
      <c r="H18" s="24">
        <v>0.11379310344827587</v>
      </c>
      <c r="I18" s="24">
        <v>0.10224438902743142</v>
      </c>
      <c r="J18" s="24">
        <v>0.11</v>
      </c>
      <c r="K18" s="25">
        <v>0.11904761904761903</v>
      </c>
      <c r="L18" s="31">
        <f>AVERAGE(C18:K18)</f>
        <v>0.11727877694708705</v>
      </c>
    </row>
    <row r="19" spans="1:12" ht="24" x14ac:dyDescent="0.25">
      <c r="A19" s="21"/>
      <c r="B19" s="22" t="s">
        <v>103</v>
      </c>
      <c r="C19" s="23">
        <v>0.15980629539951574</v>
      </c>
      <c r="D19" s="24">
        <v>0.19732441471571907</v>
      </c>
      <c r="E19" s="24">
        <v>0.16666666666666663</v>
      </c>
      <c r="F19" s="24">
        <v>0.14942528735632185</v>
      </c>
      <c r="G19" s="24">
        <v>0.18226600985221675</v>
      </c>
      <c r="H19" s="24">
        <v>0.14827586206896551</v>
      </c>
      <c r="I19" s="24">
        <v>0.13466334164588528</v>
      </c>
      <c r="J19" s="24">
        <v>0.16</v>
      </c>
      <c r="K19" s="25">
        <v>0.14285714285714285</v>
      </c>
      <c r="L19" s="31">
        <f>AVERAGE(C19:K19)</f>
        <v>0.16014278006249263</v>
      </c>
    </row>
    <row r="20" spans="1:12" x14ac:dyDescent="0.25">
      <c r="A20" s="21"/>
      <c r="B20" s="22" t="s">
        <v>104</v>
      </c>
      <c r="C20" s="23">
        <v>0.31719128329297819</v>
      </c>
      <c r="D20" s="24">
        <v>0.26755852842809363</v>
      </c>
      <c r="E20" s="24">
        <v>0.21839080459770116</v>
      </c>
      <c r="F20" s="24">
        <v>0.24137931034482757</v>
      </c>
      <c r="G20" s="24">
        <v>0.22167487684729065</v>
      </c>
      <c r="H20" s="24">
        <v>0.26896551724137929</v>
      </c>
      <c r="I20" s="24">
        <v>0.23940149625935164</v>
      </c>
      <c r="J20" s="24">
        <v>0.2</v>
      </c>
      <c r="K20" s="25">
        <v>0.26984126984126983</v>
      </c>
      <c r="L20" s="31">
        <f>AVERAGE(C20:K20)</f>
        <v>0.24937812076143245</v>
      </c>
    </row>
    <row r="21" spans="1:12" x14ac:dyDescent="0.25">
      <c r="A21" s="21"/>
      <c r="B21" s="22" t="s">
        <v>105</v>
      </c>
      <c r="C21" s="23">
        <v>0.18886198547215496</v>
      </c>
      <c r="D21" s="24">
        <v>0.20735785953177255</v>
      </c>
      <c r="E21" s="24">
        <v>0.1954022988505747</v>
      </c>
      <c r="F21" s="24">
        <v>0.26436781609195403</v>
      </c>
      <c r="G21" s="24">
        <v>0.23891625615763548</v>
      </c>
      <c r="H21" s="24">
        <v>0.16206896551724134</v>
      </c>
      <c r="I21" s="24">
        <v>0.18204488778054861</v>
      </c>
      <c r="J21" s="24">
        <v>0.18</v>
      </c>
      <c r="K21" s="25">
        <v>0.18253968253968253</v>
      </c>
      <c r="L21" s="31">
        <f>AVERAGE(C21:K21)</f>
        <v>0.20017330577128492</v>
      </c>
    </row>
    <row r="22" spans="1:12" x14ac:dyDescent="0.25">
      <c r="A22" s="21"/>
      <c r="B22" s="22" t="s">
        <v>106</v>
      </c>
      <c r="C22" s="23">
        <v>0.20581113801452788</v>
      </c>
      <c r="D22" s="24">
        <v>0.26421404682274247</v>
      </c>
      <c r="E22" s="24">
        <v>0.19252873563218389</v>
      </c>
      <c r="F22" s="24">
        <v>0.12643678160919541</v>
      </c>
      <c r="G22" s="24">
        <v>0.22906403940886697</v>
      </c>
      <c r="H22" s="24">
        <v>0.16551724137931034</v>
      </c>
      <c r="I22" s="24">
        <v>0.18453865336658354</v>
      </c>
      <c r="J22" s="24">
        <v>0.17</v>
      </c>
      <c r="K22" s="25">
        <v>0.15873015873015872</v>
      </c>
      <c r="L22" s="31">
        <f>AVERAGE(C22:K22)</f>
        <v>0.18853786610706327</v>
      </c>
    </row>
    <row r="23" spans="1:12" ht="15.75" thickBot="1" x14ac:dyDescent="0.3">
      <c r="A23" s="26"/>
      <c r="B23" s="27" t="s">
        <v>107</v>
      </c>
      <c r="C23" s="28">
        <v>0.23970944309927361</v>
      </c>
      <c r="D23" s="29">
        <v>0.20735785953177255</v>
      </c>
      <c r="E23" s="29">
        <v>0.14080459770114942</v>
      </c>
      <c r="F23" s="29">
        <v>0.14942528735632185</v>
      </c>
      <c r="G23" s="29">
        <v>0.18226600985221675</v>
      </c>
      <c r="H23" s="29">
        <v>0.18275862068965515</v>
      </c>
      <c r="I23" s="29">
        <v>0.16708229426433918</v>
      </c>
      <c r="J23" s="29">
        <v>0.22</v>
      </c>
      <c r="K23" s="30">
        <v>0.18253968253968253</v>
      </c>
      <c r="L23" s="31">
        <f>AVERAGE(C23:K23)</f>
        <v>0.18577153278160122</v>
      </c>
    </row>
    <row r="24" spans="1:12" ht="15.75" thickTop="1" x14ac:dyDescent="0.25">
      <c r="C24" s="32">
        <f>AVERAGE(C6:C23)</f>
        <v>0.15711595372612322</v>
      </c>
      <c r="D24" s="32">
        <f>AVERAGE(D6:D23)</f>
        <v>0.1616499442586399</v>
      </c>
      <c r="E24" s="32">
        <f>AVERAGE(E6:E23)</f>
        <v>0.15405491698595147</v>
      </c>
      <c r="F24" s="32">
        <f>AVERAGE(F6:F23)</f>
        <v>0.16954022988505746</v>
      </c>
      <c r="G24" s="32">
        <f>AVERAGE(G6:G23)</f>
        <v>0.16105637657361793</v>
      </c>
      <c r="H24" s="32">
        <f>AVERAGE(H6:H23)</f>
        <v>0.15249042145593869</v>
      </c>
      <c r="I24" s="32">
        <f>AVERAGE(I6:I23)</f>
        <v>0.16694375173178166</v>
      </c>
      <c r="J24" s="32">
        <f>AVERAGE(J6:J23)</f>
        <v>0.16000000000000003</v>
      </c>
      <c r="K24" s="32">
        <f>AVERAGE(K6:K23)</f>
        <v>0.16181657848324513</v>
      </c>
      <c r="L24" s="32">
        <f>AVERAGE(L6:L23)</f>
        <v>0.16051868590003951</v>
      </c>
    </row>
    <row r="27" spans="1:12" ht="15.75" thickBot="1" x14ac:dyDescent="0.3"/>
    <row r="28" spans="1:12" ht="15.75" thickTop="1" x14ac:dyDescent="0.25">
      <c r="A28" s="1"/>
      <c r="B28" s="2"/>
      <c r="C28" s="3" t="s">
        <v>1</v>
      </c>
      <c r="D28" s="4"/>
      <c r="E28" s="4"/>
      <c r="F28" s="4"/>
      <c r="G28" s="4"/>
      <c r="H28" s="4"/>
      <c r="I28" s="4"/>
      <c r="J28" s="4"/>
      <c r="K28" s="5"/>
    </row>
    <row r="29" spans="1:12" ht="36.75" x14ac:dyDescent="0.25">
      <c r="A29" s="6"/>
      <c r="B29" s="7"/>
      <c r="C29" s="8" t="s">
        <v>2</v>
      </c>
      <c r="D29" s="9" t="s">
        <v>3</v>
      </c>
      <c r="E29" s="9" t="s">
        <v>4</v>
      </c>
      <c r="F29" s="9" t="s">
        <v>5</v>
      </c>
      <c r="G29" s="9" t="s">
        <v>6</v>
      </c>
      <c r="H29" s="9" t="s">
        <v>7</v>
      </c>
      <c r="I29" s="9" t="s">
        <v>8</v>
      </c>
      <c r="J29" s="9" t="s">
        <v>9</v>
      </c>
      <c r="K29" s="10" t="s">
        <v>10</v>
      </c>
    </row>
    <row r="30" spans="1:12" ht="25.5" thickBot="1" x14ac:dyDescent="0.3">
      <c r="A30" s="11"/>
      <c r="B30" s="12"/>
      <c r="C30" s="13" t="s">
        <v>11</v>
      </c>
      <c r="D30" s="14" t="s">
        <v>11</v>
      </c>
      <c r="E30" s="14" t="s">
        <v>11</v>
      </c>
      <c r="F30" s="14" t="s">
        <v>11</v>
      </c>
      <c r="G30" s="14" t="s">
        <v>11</v>
      </c>
      <c r="H30" s="14" t="s">
        <v>11</v>
      </c>
      <c r="I30" s="14" t="s">
        <v>11</v>
      </c>
      <c r="J30" s="14" t="s">
        <v>11</v>
      </c>
      <c r="K30" s="15" t="s">
        <v>11</v>
      </c>
    </row>
    <row r="31" spans="1:12" ht="15.75" thickTop="1" x14ac:dyDescent="0.25">
      <c r="A31" s="16" t="s">
        <v>89</v>
      </c>
      <c r="B31" s="17" t="s">
        <v>90</v>
      </c>
      <c r="C31" s="18">
        <f>C6 -($L6*C$24/$L$24)</f>
        <v>6.8978024719237557E-2</v>
      </c>
      <c r="D31" s="19">
        <f t="shared" ref="D31:K31" si="0">D6 -($L6*D$24/$L$24)</f>
        <v>3.1424651984552521E-2</v>
      </c>
      <c r="E31" s="19">
        <f t="shared" si="0"/>
        <v>1.425918866548706E-2</v>
      </c>
      <c r="F31" s="19">
        <f t="shared" si="0"/>
        <v>6.9973614145555918E-3</v>
      </c>
      <c r="G31" s="19">
        <f t="shared" si="0"/>
        <v>-1.461112677549492E-2</v>
      </c>
      <c r="H31" s="19">
        <f t="shared" si="0"/>
        <v>-1.4311562144544432E-2</v>
      </c>
      <c r="I31" s="19">
        <f t="shared" si="0"/>
        <v>-1.5558388549389873E-2</v>
      </c>
      <c r="J31" s="19">
        <f t="shared" si="0"/>
        <v>-4.4413337566738098E-2</v>
      </c>
      <c r="K31" s="20">
        <f t="shared" si="0"/>
        <v>-3.2764811747665545E-2</v>
      </c>
    </row>
    <row r="32" spans="1:12" x14ac:dyDescent="0.25">
      <c r="A32" s="21"/>
      <c r="B32" s="22" t="s">
        <v>91</v>
      </c>
      <c r="C32" s="23">
        <f t="shared" ref="C32:K32" si="1">C7 -($L7*C$24/$L$24)</f>
        <v>2.4805457851303975E-2</v>
      </c>
      <c r="D32" s="24">
        <f t="shared" si="1"/>
        <v>5.4642326764305776E-2</v>
      </c>
      <c r="E32" s="24">
        <f t="shared" si="1"/>
        <v>-1.4561950875482316E-2</v>
      </c>
      <c r="F32" s="24">
        <f t="shared" si="1"/>
        <v>1.8367734033835847E-2</v>
      </c>
      <c r="G32" s="24">
        <f t="shared" si="1"/>
        <v>7.5462577322560453E-2</v>
      </c>
      <c r="H32" s="24">
        <f t="shared" si="1"/>
        <v>-1.2663129848546006E-2</v>
      </c>
      <c r="I32" s="24">
        <f t="shared" si="1"/>
        <v>-4.8005397077577422E-2</v>
      </c>
      <c r="J32" s="24">
        <f t="shared" si="1"/>
        <v>-8.4191263881288544E-2</v>
      </c>
      <c r="K32" s="25">
        <f t="shared" si="1"/>
        <v>-1.385635428911175E-2</v>
      </c>
    </row>
    <row r="33" spans="1:11" x14ac:dyDescent="0.25">
      <c r="A33" s="21"/>
      <c r="B33" s="22" t="s">
        <v>92</v>
      </c>
      <c r="C33" s="23">
        <f t="shared" ref="C33:K33" si="2">C8 -($L8*C$24/$L$24)</f>
        <v>1.4686447013829845E-3</v>
      </c>
      <c r="D33" s="24">
        <f t="shared" si="2"/>
        <v>2.1205670521756079E-2</v>
      </c>
      <c r="E33" s="24">
        <f t="shared" si="2"/>
        <v>-2.2431701202289302E-2</v>
      </c>
      <c r="F33" s="24">
        <f t="shared" si="2"/>
        <v>5.3052125029151576E-6</v>
      </c>
      <c r="G33" s="24">
        <f t="shared" si="2"/>
        <v>-2.6100551534375259E-2</v>
      </c>
      <c r="H33" s="24">
        <f t="shared" si="2"/>
        <v>5.1767873194054841E-2</v>
      </c>
      <c r="I33" s="24">
        <f t="shared" si="2"/>
        <v>-5.724279512824143E-4</v>
      </c>
      <c r="J33" s="24">
        <f t="shared" si="2"/>
        <v>-1.5079739080810811E-2</v>
      </c>
      <c r="K33" s="25">
        <f t="shared" si="2"/>
        <v>-1.0263073860939054E-2</v>
      </c>
    </row>
    <row r="34" spans="1:11" ht="24" x14ac:dyDescent="0.25">
      <c r="A34" s="21"/>
      <c r="B34" s="22" t="s">
        <v>93</v>
      </c>
      <c r="C34" s="23">
        <f t="shared" ref="C34:K34" si="3">C9 -($L9*C$24/$L$24)</f>
        <v>-5.1978666047815397E-2</v>
      </c>
      <c r="D34" s="24">
        <f t="shared" si="3"/>
        <v>-1.4020635272943338E-2</v>
      </c>
      <c r="E34" s="24">
        <f t="shared" si="3"/>
        <v>2.1104359894045743E-2</v>
      </c>
      <c r="F34" s="24">
        <f t="shared" si="3"/>
        <v>4.5243478387832409E-2</v>
      </c>
      <c r="G34" s="24">
        <f t="shared" si="3"/>
        <v>7.1932958859633467E-3</v>
      </c>
      <c r="H34" s="24">
        <f t="shared" si="3"/>
        <v>6.3536770610320981E-3</v>
      </c>
      <c r="I34" s="24">
        <f t="shared" si="3"/>
        <v>-9.9365516830484946E-3</v>
      </c>
      <c r="J34" s="24">
        <f t="shared" si="3"/>
        <v>-3.5946493616364344E-2</v>
      </c>
      <c r="K34" s="25">
        <f t="shared" si="3"/>
        <v>3.19875353912982E-2</v>
      </c>
    </row>
    <row r="35" spans="1:11" x14ac:dyDescent="0.25">
      <c r="A35" s="21"/>
      <c r="B35" s="22" t="s">
        <v>94</v>
      </c>
      <c r="C35" s="23">
        <f t="shared" ref="C35:K35" si="4">C10 -($L10*C$24/$L$24)</f>
        <v>-7.8215733929285672E-2</v>
      </c>
      <c r="D35" s="24">
        <f t="shared" si="4"/>
        <v>-4.890071745467664E-2</v>
      </c>
      <c r="E35" s="24">
        <f t="shared" si="4"/>
        <v>-1.2235990589196499E-2</v>
      </c>
      <c r="F35" s="24">
        <f t="shared" si="4"/>
        <v>-8.6597833898900411E-3</v>
      </c>
      <c r="G35" s="24">
        <f t="shared" si="4"/>
        <v>-5.1322935249425744E-2</v>
      </c>
      <c r="H35" s="24">
        <f t="shared" si="4"/>
        <v>-1.1139779457324056E-2</v>
      </c>
      <c r="I35" s="24">
        <f t="shared" si="4"/>
        <v>6.6088560222051979E-2</v>
      </c>
      <c r="J35" s="24">
        <f t="shared" si="4"/>
        <v>7.911564848899863E-2</v>
      </c>
      <c r="K35" s="25">
        <f t="shared" si="4"/>
        <v>6.5270731358748085E-2</v>
      </c>
    </row>
    <row r="36" spans="1:11" ht="24" x14ac:dyDescent="0.25">
      <c r="A36" s="21"/>
      <c r="B36" s="22" t="s">
        <v>95</v>
      </c>
      <c r="C36" s="23">
        <f t="shared" ref="C36:K36" si="5">C11 -($L11*C$24/$L$24)</f>
        <v>-3.9444394020763426E-2</v>
      </c>
      <c r="D36" s="24">
        <f t="shared" si="5"/>
        <v>-3.249062289710139E-2</v>
      </c>
      <c r="E36" s="24">
        <f t="shared" si="5"/>
        <v>1.2288010709422828E-2</v>
      </c>
      <c r="F36" s="24">
        <f t="shared" si="5"/>
        <v>3.7881465802946934E-2</v>
      </c>
      <c r="G36" s="24">
        <f t="shared" si="5"/>
        <v>-4.1059955500301809E-2</v>
      </c>
      <c r="H36" s="24">
        <f t="shared" si="5"/>
        <v>-5.4890931906528412E-3</v>
      </c>
      <c r="I36" s="24">
        <f t="shared" si="5"/>
        <v>7.8504629899069922E-3</v>
      </c>
      <c r="J36" s="24">
        <f t="shared" si="5"/>
        <v>4.8461695184882803E-2</v>
      </c>
      <c r="K36" s="25">
        <f t="shared" si="5"/>
        <v>1.2002430921660048E-2</v>
      </c>
    </row>
    <row r="37" spans="1:11" ht="24" x14ac:dyDescent="0.25">
      <c r="A37" s="21"/>
      <c r="B37" s="22" t="s">
        <v>96</v>
      </c>
      <c r="C37" s="23">
        <f t="shared" ref="C37:K37" si="6">C12 -($L12*C$24/$L$24)</f>
        <v>-4.9484278276213545E-2</v>
      </c>
      <c r="D37" s="24">
        <f t="shared" si="6"/>
        <v>-3.3640090333721673E-2</v>
      </c>
      <c r="E37" s="24">
        <f t="shared" si="6"/>
        <v>1.343855375729823E-2</v>
      </c>
      <c r="F37" s="24">
        <f t="shared" si="6"/>
        <v>2.9660433992636681E-2</v>
      </c>
      <c r="G37" s="24">
        <f t="shared" si="6"/>
        <v>-4.8869603959329391E-2</v>
      </c>
      <c r="H37" s="24">
        <f t="shared" si="6"/>
        <v>-1.2883377169191801E-2</v>
      </c>
      <c r="I37" s="24">
        <f t="shared" si="6"/>
        <v>7.2366315625067845E-3</v>
      </c>
      <c r="J37" s="24">
        <f t="shared" si="6"/>
        <v>5.0703270588305233E-2</v>
      </c>
      <c r="K37" s="25">
        <f t="shared" si="6"/>
        <v>4.3838459837709537E-2</v>
      </c>
    </row>
    <row r="38" spans="1:11" ht="24" x14ac:dyDescent="0.25">
      <c r="A38" s="21"/>
      <c r="B38" s="22" t="s">
        <v>97</v>
      </c>
      <c r="C38" s="23">
        <f t="shared" ref="C38:K38" si="7">C13 -($L13*C$24/$L$24)</f>
        <v>-5.3765142892810189E-2</v>
      </c>
      <c r="D38" s="24">
        <f t="shared" si="7"/>
        <v>-7.2411329697208787E-2</v>
      </c>
      <c r="E38" s="24">
        <f t="shared" si="7"/>
        <v>1.5364635307886967E-2</v>
      </c>
      <c r="F38" s="24">
        <f t="shared" si="7"/>
        <v>-7.8720729600749439E-3</v>
      </c>
      <c r="G38" s="24">
        <f t="shared" si="7"/>
        <v>-3.5921557049518146E-2</v>
      </c>
      <c r="H38" s="24">
        <f t="shared" si="7"/>
        <v>2.574638877029535E-2</v>
      </c>
      <c r="I38" s="24">
        <f t="shared" si="7"/>
        <v>4.7970762652977228E-2</v>
      </c>
      <c r="J38" s="24">
        <f t="shared" si="7"/>
        <v>6.8672592840390276E-2</v>
      </c>
      <c r="K38" s="25">
        <f t="shared" si="7"/>
        <v>1.2215723028062286E-2</v>
      </c>
    </row>
    <row r="39" spans="1:11" x14ac:dyDescent="0.25">
      <c r="A39" s="21"/>
      <c r="B39" s="22" t="s">
        <v>98</v>
      </c>
      <c r="C39" s="23">
        <f t="shared" ref="C39:K39" si="8">C14 -($L14*C$24/$L$24)</f>
        <v>-4.715503146878619E-2</v>
      </c>
      <c r="D39" s="24">
        <f t="shared" si="8"/>
        <v>-1.3736640276519815E-2</v>
      </c>
      <c r="E39" s="24">
        <f t="shared" si="8"/>
        <v>2.2844822624568495E-2</v>
      </c>
      <c r="F39" s="24">
        <f t="shared" si="8"/>
        <v>-2.1768159639826146E-4</v>
      </c>
      <c r="G39" s="24">
        <f t="shared" si="8"/>
        <v>-1.6868353026537788E-2</v>
      </c>
      <c r="H39" s="24">
        <f t="shared" si="8"/>
        <v>1.0220470343349899E-2</v>
      </c>
      <c r="I39" s="24">
        <f t="shared" si="8"/>
        <v>2.4672720256006253E-3</v>
      </c>
      <c r="J39" s="24">
        <f t="shared" si="8"/>
        <v>2.0472533706992244E-2</v>
      </c>
      <c r="K39" s="25">
        <f t="shared" si="8"/>
        <v>2.1972607667730834E-2</v>
      </c>
    </row>
    <row r="40" spans="1:11" x14ac:dyDescent="0.25">
      <c r="A40" s="21"/>
      <c r="B40" s="22" t="s">
        <v>99</v>
      </c>
      <c r="C40" s="23">
        <f t="shared" ref="C40:K40" si="9">C15 -($L15*C$24/$L$24)</f>
        <v>-5.0226295087030373E-2</v>
      </c>
      <c r="D40" s="24">
        <f t="shared" si="9"/>
        <v>-2.2388584344277956E-2</v>
      </c>
      <c r="E40" s="24">
        <f t="shared" si="9"/>
        <v>-3.0023418495759818E-2</v>
      </c>
      <c r="F40" s="24">
        <f t="shared" si="9"/>
        <v>2.2059630415136311E-2</v>
      </c>
      <c r="G40" s="24">
        <f t="shared" si="9"/>
        <v>3.1308935597669091E-2</v>
      </c>
      <c r="H40" s="24">
        <f t="shared" si="9"/>
        <v>-2.1421215332047272E-2</v>
      </c>
      <c r="I40" s="24">
        <f t="shared" si="9"/>
        <v>6.4876615941979437E-2</v>
      </c>
      <c r="J40" s="24">
        <f t="shared" si="9"/>
        <v>1.5564071551098069E-2</v>
      </c>
      <c r="K40" s="25">
        <f t="shared" si="9"/>
        <v>-9.7497402467675298E-3</v>
      </c>
    </row>
    <row r="41" spans="1:11" x14ac:dyDescent="0.25">
      <c r="A41" s="21"/>
      <c r="B41" s="22" t="s">
        <v>100</v>
      </c>
      <c r="C41" s="23">
        <f t="shared" ref="C41:K41" si="10">C16 -($L16*C$24/$L$24)</f>
        <v>-1.666904660018767E-2</v>
      </c>
      <c r="D41" s="24">
        <f t="shared" si="10"/>
        <v>-1.8169455072597679E-2</v>
      </c>
      <c r="E41" s="24">
        <f t="shared" si="10"/>
        <v>-5.9866683821243744E-3</v>
      </c>
      <c r="F41" s="24">
        <f t="shared" si="10"/>
        <v>-2.3302035435411456E-3</v>
      </c>
      <c r="G41" s="24">
        <f t="shared" si="10"/>
        <v>-1.0419141434555773E-2</v>
      </c>
      <c r="H41" s="24">
        <f t="shared" si="10"/>
        <v>-2.0309274082383616E-3</v>
      </c>
      <c r="I41" s="24">
        <f t="shared" si="10"/>
        <v>2.9161682531081548E-2</v>
      </c>
      <c r="J41" s="24">
        <f t="shared" si="10"/>
        <v>1.9326343503315718E-2</v>
      </c>
      <c r="K41" s="25">
        <f t="shared" si="10"/>
        <v>7.1174164068476403E-3</v>
      </c>
    </row>
    <row r="42" spans="1:11" x14ac:dyDescent="0.25">
      <c r="A42" s="21"/>
      <c r="B42" s="22" t="s">
        <v>101</v>
      </c>
      <c r="C42" s="23">
        <f t="shared" ref="C42:K42" si="11">C17 -($L17*C$24/$L$24)</f>
        <v>0.10812225733962655</v>
      </c>
      <c r="D42" s="24">
        <f t="shared" si="11"/>
        <v>-6.6849306916283713E-3</v>
      </c>
      <c r="E42" s="24">
        <f t="shared" si="11"/>
        <v>2.5634705783098816E-2</v>
      </c>
      <c r="F42" s="24">
        <f t="shared" si="11"/>
        <v>-2.9682651347464284E-2</v>
      </c>
      <c r="G42" s="24">
        <f t="shared" si="11"/>
        <v>6.6229033282968336E-2</v>
      </c>
      <c r="H42" s="24">
        <f t="shared" si="11"/>
        <v>-9.326358479311625E-3</v>
      </c>
      <c r="I42" s="24">
        <f t="shared" si="11"/>
        <v>-1.6190979744719391E-2</v>
      </c>
      <c r="J42" s="24">
        <f t="shared" si="11"/>
        <v>-6.4961525881810422E-2</v>
      </c>
      <c r="K42" s="25">
        <f t="shared" si="11"/>
        <v>-7.3139550260759495E-2</v>
      </c>
    </row>
    <row r="43" spans="1:11" ht="24" x14ac:dyDescent="0.25">
      <c r="A43" s="21"/>
      <c r="B43" s="22" t="s">
        <v>102</v>
      </c>
      <c r="C43" s="23">
        <f t="shared" ref="C43:K43" si="12">C18 -($L18*C$24/$L$24)</f>
        <v>3.5328405638793331E-2</v>
      </c>
      <c r="D43" s="24">
        <f t="shared" si="12"/>
        <v>2.2960365318036025E-3</v>
      </c>
      <c r="E43" s="24">
        <f t="shared" si="12"/>
        <v>-9.107917490078124E-3</v>
      </c>
      <c r="F43" s="24">
        <f t="shared" si="12"/>
        <v>-3.1804767861149247E-3</v>
      </c>
      <c r="G43" s="24">
        <f t="shared" si="12"/>
        <v>-1.9080797679012634E-3</v>
      </c>
      <c r="H43" s="24">
        <f t="shared" si="12"/>
        <v>2.3799678110003192E-3</v>
      </c>
      <c r="I43" s="24">
        <f t="shared" si="12"/>
        <v>-1.9728694120370996E-2</v>
      </c>
      <c r="J43" s="24">
        <f t="shared" si="12"/>
        <v>-6.8998126686589806E-3</v>
      </c>
      <c r="K43" s="25">
        <f t="shared" si="12"/>
        <v>8.2057085152711928E-4</v>
      </c>
    </row>
    <row r="44" spans="1:11" ht="24" x14ac:dyDescent="0.25">
      <c r="A44" s="21"/>
      <c r="B44" s="22" t="s">
        <v>103</v>
      </c>
      <c r="C44" s="23">
        <f t="shared" ref="C44:K44" si="13">C19 -($L19*C$24/$L$24)</f>
        <v>3.0582789253469356E-3</v>
      </c>
      <c r="D44" s="24">
        <f t="shared" si="13"/>
        <v>3.6053025497853608E-2</v>
      </c>
      <c r="E44" s="24">
        <f t="shared" si="13"/>
        <v>1.2972518536210786E-2</v>
      </c>
      <c r="F44" s="24">
        <f t="shared" si="13"/>
        <v>-1.971790986082228E-2</v>
      </c>
      <c r="G44" s="24">
        <f t="shared" si="13"/>
        <v>2.1586798290813503E-2</v>
      </c>
      <c r="H44" s="24">
        <f t="shared" si="13"/>
        <v>-3.8574542980929494E-3</v>
      </c>
      <c r="I44" s="24">
        <f t="shared" si="13"/>
        <v>-3.1889457901942975E-2</v>
      </c>
      <c r="J44" s="24">
        <f t="shared" si="13"/>
        <v>3.7469116863408924E-4</v>
      </c>
      <c r="K44" s="25">
        <f t="shared" si="13"/>
        <v>-1.8580490358000634E-2</v>
      </c>
    </row>
    <row r="45" spans="1:11" x14ac:dyDescent="0.25">
      <c r="A45" s="21"/>
      <c r="B45" s="22" t="s">
        <v>104</v>
      </c>
      <c r="C45" s="23">
        <f t="shared" ref="C45:K45" si="14">C20 -($L20*C$24/$L$24)</f>
        <v>7.3099568598401637E-2</v>
      </c>
      <c r="D45" s="24">
        <f t="shared" si="14"/>
        <v>1.6422910824585635E-2</v>
      </c>
      <c r="E45" s="24">
        <f t="shared" si="14"/>
        <v>-2.0945354159162904E-2</v>
      </c>
      <c r="F45" s="24">
        <f t="shared" si="14"/>
        <v>-2.2014472660135787E-2</v>
      </c>
      <c r="G45" s="24">
        <f t="shared" si="14"/>
        <v>-2.8538587718360597E-2</v>
      </c>
      <c r="H45" s="24">
        <f t="shared" si="14"/>
        <v>3.2059922583807715E-2</v>
      </c>
      <c r="I45" s="24">
        <f t="shared" si="14"/>
        <v>-1.9958458292360759E-2</v>
      </c>
      <c r="J45" s="24">
        <f t="shared" si="14"/>
        <v>-4.8572302334175643E-2</v>
      </c>
      <c r="K45" s="25">
        <f t="shared" si="14"/>
        <v>1.8446773157400675E-2</v>
      </c>
    </row>
    <row r="46" spans="1:11" x14ac:dyDescent="0.25">
      <c r="A46" s="21"/>
      <c r="B46" s="22" t="s">
        <v>105</v>
      </c>
      <c r="C46" s="23">
        <f t="shared" ref="C46:K46" si="15">C21 -($L21*C$24/$L$24)</f>
        <v>-7.0679753945292467E-3</v>
      </c>
      <c r="D46" s="24">
        <f t="shared" si="15"/>
        <v>5.7738287470555372E-3</v>
      </c>
      <c r="E46" s="24">
        <f t="shared" si="15"/>
        <v>3.2895748366087441E-3</v>
      </c>
      <c r="F46" s="24">
        <f t="shared" si="15"/>
        <v>5.2944279405081673E-2</v>
      </c>
      <c r="G46" s="24">
        <f t="shared" si="15"/>
        <v>3.8072428328379038E-2</v>
      </c>
      <c r="H46" s="24">
        <f t="shared" si="15"/>
        <v>-2.8092769175131982E-2</v>
      </c>
      <c r="I46" s="24">
        <f t="shared" si="15"/>
        <v>-2.6140735436063961E-2</v>
      </c>
      <c r="J46" s="24">
        <f t="shared" si="15"/>
        <v>-1.95264834360179E-2</v>
      </c>
      <c r="K46" s="25">
        <f t="shared" si="15"/>
        <v>-1.9252147875381792E-2</v>
      </c>
    </row>
    <row r="47" spans="1:11" x14ac:dyDescent="0.25">
      <c r="A47" s="21"/>
      <c r="B47" s="22" t="s">
        <v>106</v>
      </c>
      <c r="C47" s="23">
        <f t="shared" ref="C47:K47" si="16">C22 -($L22*C$24/$L$24)</f>
        <v>2.1269964625242888E-2</v>
      </c>
      <c r="D47" s="24">
        <f t="shared" si="16"/>
        <v>7.4347456674920986E-2</v>
      </c>
      <c r="E47" s="24">
        <f t="shared" si="16"/>
        <v>1.1582915218979806E-2</v>
      </c>
      <c r="F47" s="24">
        <f t="shared" si="16"/>
        <v>-7.2697375156423966E-2</v>
      </c>
      <c r="G47" s="24">
        <f t="shared" si="16"/>
        <v>3.9894626565336655E-2</v>
      </c>
      <c r="H47" s="24">
        <f t="shared" si="16"/>
        <v>-1.3590994536433226E-2</v>
      </c>
      <c r="I47" s="24">
        <f t="shared" si="16"/>
        <v>-1.1545799573793536E-2</v>
      </c>
      <c r="J47" s="24">
        <f t="shared" si="16"/>
        <v>-1.792864150355411E-2</v>
      </c>
      <c r="K47" s="25">
        <f t="shared" si="16"/>
        <v>-3.1332152314275635E-2</v>
      </c>
    </row>
    <row r="48" spans="1:11" ht="15.75" thickBot="1" x14ac:dyDescent="0.3">
      <c r="A48" s="26"/>
      <c r="B48" s="27" t="s">
        <v>107</v>
      </c>
      <c r="C48" s="28">
        <f t="shared" ref="C48:K48" si="17">C23 -($L23*C$24/$L$24)</f>
        <v>5.7875961318085839E-2</v>
      </c>
      <c r="D48" s="29">
        <f t="shared" si="17"/>
        <v>2.0277098493841933E-2</v>
      </c>
      <c r="E48" s="29">
        <f t="shared" si="17"/>
        <v>-3.7486284139514187E-2</v>
      </c>
      <c r="F48" s="29">
        <f t="shared" si="17"/>
        <v>-4.6787061363662313E-2</v>
      </c>
      <c r="G48" s="29">
        <f t="shared" si="17"/>
        <v>-4.1278032578892787E-3</v>
      </c>
      <c r="H48" s="29">
        <f t="shared" si="17"/>
        <v>6.2783612759744756E-3</v>
      </c>
      <c r="I48" s="29">
        <f t="shared" si="17"/>
        <v>-2.6125097595554786E-2</v>
      </c>
      <c r="J48" s="29">
        <f t="shared" si="17"/>
        <v>3.4828752936801322E-2</v>
      </c>
      <c r="K48" s="30">
        <f t="shared" si="17"/>
        <v>-4.7339276680828102E-3</v>
      </c>
    </row>
    <row r="49" ht="15.75" thickTop="1" x14ac:dyDescent="0.25"/>
  </sheetData>
  <mergeCells count="6">
    <mergeCell ref="A3:B5"/>
    <mergeCell ref="C3:K3"/>
    <mergeCell ref="A6:A23"/>
    <mergeCell ref="A28:B30"/>
    <mergeCell ref="C28:K28"/>
    <mergeCell ref="A31:A48"/>
  </mergeCells>
  <conditionalFormatting sqref="C31:K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96038D-868D-402A-9DF4-BD5DABDABEA8}">
  <dimension ref="A1:L195"/>
  <sheetViews>
    <sheetView workbookViewId="0">
      <selection activeCell="C104" sqref="C104:K194"/>
    </sheetView>
  </sheetViews>
  <sheetFormatPr defaultRowHeight="15" x14ac:dyDescent="0.25"/>
  <cols>
    <col min="2" max="2" width="80.7109375" customWidth="1"/>
  </cols>
  <sheetData>
    <row r="1" spans="1:12" x14ac:dyDescent="0.25">
      <c r="A1" t="s">
        <v>0</v>
      </c>
    </row>
    <row r="2" spans="1:12" ht="15.75" thickBot="1" x14ac:dyDescent="0.3"/>
    <row r="3" spans="1:12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4"/>
      <c r="K3" s="5"/>
    </row>
    <row r="4" spans="1:12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10" t="s">
        <v>10</v>
      </c>
    </row>
    <row r="5" spans="1:12" ht="25.5" thickBot="1" x14ac:dyDescent="0.3">
      <c r="A5" s="11"/>
      <c r="B5" s="12"/>
      <c r="C5" s="13" t="s">
        <v>11</v>
      </c>
      <c r="D5" s="14" t="s">
        <v>11</v>
      </c>
      <c r="E5" s="14" t="s">
        <v>11</v>
      </c>
      <c r="F5" s="14" t="s">
        <v>11</v>
      </c>
      <c r="G5" s="14" t="s">
        <v>11</v>
      </c>
      <c r="H5" s="14" t="s">
        <v>11</v>
      </c>
      <c r="I5" s="14" t="s">
        <v>11</v>
      </c>
      <c r="J5" s="14" t="s">
        <v>11</v>
      </c>
      <c r="K5" s="15" t="s">
        <v>11</v>
      </c>
    </row>
    <row r="6" spans="1:12" ht="24.75" thickTop="1" x14ac:dyDescent="0.25">
      <c r="A6" s="16" t="s">
        <v>52</v>
      </c>
      <c r="B6" s="17" t="s">
        <v>53</v>
      </c>
      <c r="C6" s="18">
        <v>0.15254237288135594</v>
      </c>
      <c r="D6" s="19">
        <v>0.14715719063545152</v>
      </c>
      <c r="E6" s="19">
        <v>0.19252873563218389</v>
      </c>
      <c r="F6" s="19">
        <v>0.18965517241379309</v>
      </c>
      <c r="G6" s="19">
        <v>0.22413793103448276</v>
      </c>
      <c r="H6" s="19">
        <v>0.2</v>
      </c>
      <c r="I6" s="19">
        <v>0.22443890274314213</v>
      </c>
      <c r="J6" s="19">
        <v>0.28000000000000003</v>
      </c>
      <c r="K6" s="20">
        <v>0.19841269841269843</v>
      </c>
      <c r="L6" s="31">
        <f>AVERAGE(C6:K6)</f>
        <v>0.20098588930590086</v>
      </c>
    </row>
    <row r="7" spans="1:12" ht="24" x14ac:dyDescent="0.25">
      <c r="A7" s="21"/>
      <c r="B7" s="22" t="s">
        <v>54</v>
      </c>
      <c r="C7" s="23">
        <v>0.19128329297820823</v>
      </c>
      <c r="D7" s="24">
        <v>0.20066889632107024</v>
      </c>
      <c r="E7" s="24">
        <v>0.18103448275862066</v>
      </c>
      <c r="F7" s="24">
        <v>0.18390804597701149</v>
      </c>
      <c r="G7" s="24">
        <v>0.18719211822660101</v>
      </c>
      <c r="H7" s="24">
        <v>0.1793103448275862</v>
      </c>
      <c r="I7" s="24">
        <v>0.15461346633416459</v>
      </c>
      <c r="J7" s="24">
        <v>0.15</v>
      </c>
      <c r="K7" s="25">
        <v>0.17460317460317459</v>
      </c>
      <c r="L7" s="31">
        <f>AVERAGE(C7:K7)</f>
        <v>0.17806820244738186</v>
      </c>
    </row>
    <row r="8" spans="1:12" x14ac:dyDescent="0.25">
      <c r="A8" s="21"/>
      <c r="B8" s="22" t="s">
        <v>55</v>
      </c>
      <c r="C8" s="23">
        <v>0.30024213075060535</v>
      </c>
      <c r="D8" s="24">
        <v>0.33444816053511706</v>
      </c>
      <c r="E8" s="24">
        <v>0.28448275862068967</v>
      </c>
      <c r="F8" s="24">
        <v>0.22988505747126436</v>
      </c>
      <c r="G8" s="24">
        <v>0.30295566502463056</v>
      </c>
      <c r="H8" s="24">
        <v>0.28275862068965518</v>
      </c>
      <c r="I8" s="24">
        <v>0.22693266832917705</v>
      </c>
      <c r="J8" s="24">
        <v>0.24</v>
      </c>
      <c r="K8" s="25">
        <v>0.24603174603174602</v>
      </c>
      <c r="L8" s="31">
        <f>AVERAGE(C8:K8)</f>
        <v>0.27197075638365387</v>
      </c>
    </row>
    <row r="9" spans="1:12" x14ac:dyDescent="0.25">
      <c r="A9" s="21"/>
      <c r="B9" s="22" t="s">
        <v>56</v>
      </c>
      <c r="C9" s="23">
        <v>0.17191283292978204</v>
      </c>
      <c r="D9" s="24">
        <v>0.13043478260869565</v>
      </c>
      <c r="E9" s="24">
        <v>0.12931034482758622</v>
      </c>
      <c r="F9" s="24">
        <v>0.12068965517241378</v>
      </c>
      <c r="G9" s="24">
        <v>0.17241379310344829</v>
      </c>
      <c r="H9" s="24">
        <v>0.10689655172413794</v>
      </c>
      <c r="I9" s="24">
        <v>0.11221945137157106</v>
      </c>
      <c r="J9" s="24">
        <v>0.15</v>
      </c>
      <c r="K9" s="25">
        <v>9.5238095238095233E-2</v>
      </c>
      <c r="L9" s="31">
        <f>AVERAGE(C9:K9)</f>
        <v>0.13212394521952556</v>
      </c>
    </row>
    <row r="10" spans="1:12" x14ac:dyDescent="0.25">
      <c r="A10" s="21"/>
      <c r="B10" s="22" t="s">
        <v>57</v>
      </c>
      <c r="C10" s="23">
        <v>0.3583535108958838</v>
      </c>
      <c r="D10" s="24">
        <v>0.28093645484949831</v>
      </c>
      <c r="E10" s="24">
        <v>0.27011494252873564</v>
      </c>
      <c r="F10" s="24">
        <v>0.27586206896551724</v>
      </c>
      <c r="G10" s="24">
        <v>0.33251231527093594</v>
      </c>
      <c r="H10" s="24">
        <v>0.21724137931034482</v>
      </c>
      <c r="I10" s="24">
        <v>0.25436408977556108</v>
      </c>
      <c r="J10" s="24">
        <v>0.28000000000000003</v>
      </c>
      <c r="K10" s="25">
        <v>0.23809523809523805</v>
      </c>
      <c r="L10" s="31">
        <f>AVERAGE(C10:K10)</f>
        <v>0.27860888885463503</v>
      </c>
    </row>
    <row r="11" spans="1:12" x14ac:dyDescent="0.25">
      <c r="A11" s="21"/>
      <c r="B11" s="22" t="s">
        <v>58</v>
      </c>
      <c r="C11" s="23">
        <v>0.15012106537530268</v>
      </c>
      <c r="D11" s="24">
        <v>0.14715719063545152</v>
      </c>
      <c r="E11" s="24">
        <v>0.16666666666666663</v>
      </c>
      <c r="F11" s="24">
        <v>0.1954022988505747</v>
      </c>
      <c r="G11" s="24">
        <v>0.12068965517241378</v>
      </c>
      <c r="H11" s="24">
        <v>0.1793103448275862</v>
      </c>
      <c r="I11" s="24">
        <v>0.16209476309226933</v>
      </c>
      <c r="J11" s="24">
        <v>0.2</v>
      </c>
      <c r="K11" s="25">
        <v>0.14285714285714285</v>
      </c>
      <c r="L11" s="31">
        <f>AVERAGE(C11:K11)</f>
        <v>0.16269990305304527</v>
      </c>
    </row>
    <row r="12" spans="1:12" x14ac:dyDescent="0.25">
      <c r="A12" s="21"/>
      <c r="B12" s="22" t="s">
        <v>59</v>
      </c>
      <c r="C12" s="23">
        <v>0.21065375302663442</v>
      </c>
      <c r="D12" s="24">
        <v>0.1806020066889632</v>
      </c>
      <c r="E12" s="24">
        <v>0.19827586206896552</v>
      </c>
      <c r="F12" s="24">
        <v>0.26436781609195403</v>
      </c>
      <c r="G12" s="24">
        <v>0.19458128078817738</v>
      </c>
      <c r="H12" s="24">
        <v>0.18620689655172418</v>
      </c>
      <c r="I12" s="24">
        <v>0.25187032418952621</v>
      </c>
      <c r="J12" s="24">
        <v>0.18</v>
      </c>
      <c r="K12" s="25">
        <v>0.26190476190476192</v>
      </c>
      <c r="L12" s="31">
        <f>AVERAGE(C12:K12)</f>
        <v>0.21427363347896741</v>
      </c>
    </row>
    <row r="13" spans="1:12" x14ac:dyDescent="0.25">
      <c r="A13" s="21"/>
      <c r="B13" s="22" t="s">
        <v>60</v>
      </c>
      <c r="C13" s="23">
        <v>8.9588377723970949E-2</v>
      </c>
      <c r="D13" s="24">
        <v>0.14381270903010032</v>
      </c>
      <c r="E13" s="24">
        <v>8.6206896551724144E-2</v>
      </c>
      <c r="F13" s="24">
        <v>0.12068965517241378</v>
      </c>
      <c r="G13" s="24">
        <v>7.8817733990147784E-2</v>
      </c>
      <c r="H13" s="24">
        <v>9.3103448275862088E-2</v>
      </c>
      <c r="I13" s="24">
        <v>0.11471321695760599</v>
      </c>
      <c r="J13" s="24">
        <v>0.11</v>
      </c>
      <c r="K13" s="25">
        <v>9.5238095238095233E-2</v>
      </c>
      <c r="L13" s="31">
        <f>AVERAGE(C13:K13)</f>
        <v>0.1035744592155467</v>
      </c>
    </row>
    <row r="14" spans="1:12" ht="24" x14ac:dyDescent="0.25">
      <c r="A14" s="21"/>
      <c r="B14" s="22" t="s">
        <v>61</v>
      </c>
      <c r="C14" s="23">
        <v>8.2324455205811151E-2</v>
      </c>
      <c r="D14" s="24">
        <v>0.11371237458193979</v>
      </c>
      <c r="E14" s="24">
        <v>5.7471264367816091E-2</v>
      </c>
      <c r="F14" s="24">
        <v>0.12068965517241378</v>
      </c>
      <c r="G14" s="24">
        <v>7.3891625615763554E-2</v>
      </c>
      <c r="H14" s="24">
        <v>9.6551724137931033E-2</v>
      </c>
      <c r="I14" s="24">
        <v>8.7281795511221963E-2</v>
      </c>
      <c r="J14" s="24">
        <v>0.04</v>
      </c>
      <c r="K14" s="25">
        <v>0.11904761904761903</v>
      </c>
      <c r="L14" s="31">
        <f>AVERAGE(C14:K14)</f>
        <v>8.788561262672405E-2</v>
      </c>
    </row>
    <row r="15" spans="1:12" x14ac:dyDescent="0.25">
      <c r="A15" s="21"/>
      <c r="B15" s="22" t="s">
        <v>62</v>
      </c>
      <c r="C15" s="23">
        <v>7.5060532687651338E-2</v>
      </c>
      <c r="D15" s="24">
        <v>0.12709030100334448</v>
      </c>
      <c r="E15" s="24">
        <v>0.1235632183908046</v>
      </c>
      <c r="F15" s="24">
        <v>0.18965517241379309</v>
      </c>
      <c r="G15" s="24">
        <v>0.13300492610837439</v>
      </c>
      <c r="H15" s="24">
        <v>0.16206896551724134</v>
      </c>
      <c r="I15" s="24">
        <v>0.19700748129675807</v>
      </c>
      <c r="J15" s="24">
        <v>0.19</v>
      </c>
      <c r="K15" s="25">
        <v>0.16666666666666663</v>
      </c>
      <c r="L15" s="31">
        <f>AVERAGE(C15:K15)</f>
        <v>0.15156858489829267</v>
      </c>
    </row>
    <row r="16" spans="1:12" x14ac:dyDescent="0.25">
      <c r="A16" s="21"/>
      <c r="B16" s="22" t="s">
        <v>63</v>
      </c>
      <c r="C16" s="23">
        <v>0.15980629539951574</v>
      </c>
      <c r="D16" s="24">
        <v>0.16722408026755853</v>
      </c>
      <c r="E16" s="24">
        <v>0.19252873563218389</v>
      </c>
      <c r="F16" s="24">
        <v>0.1954022988505747</v>
      </c>
      <c r="G16" s="24">
        <v>0.17241379310344829</v>
      </c>
      <c r="H16" s="24">
        <v>0.16551724137931034</v>
      </c>
      <c r="I16" s="24">
        <v>0.20448877805486285</v>
      </c>
      <c r="J16" s="24">
        <v>0.21</v>
      </c>
      <c r="K16" s="25">
        <v>0.19841269841269843</v>
      </c>
      <c r="L16" s="31">
        <f>AVERAGE(C16:K16)</f>
        <v>0.18508821345557253</v>
      </c>
    </row>
    <row r="17" spans="1:12" x14ac:dyDescent="0.25">
      <c r="A17" s="21"/>
      <c r="B17" s="22" t="s">
        <v>64</v>
      </c>
      <c r="C17" s="23">
        <v>0.17191283292978204</v>
      </c>
      <c r="D17" s="24">
        <v>0.16387959866220736</v>
      </c>
      <c r="E17" s="24">
        <v>0.18390804597701149</v>
      </c>
      <c r="F17" s="24">
        <v>0.18965517241379309</v>
      </c>
      <c r="G17" s="24">
        <v>0.17733990147783252</v>
      </c>
      <c r="H17" s="24">
        <v>0.2103448275862069</v>
      </c>
      <c r="I17" s="24">
        <v>0.16957605985037408</v>
      </c>
      <c r="J17" s="24">
        <v>0.16</v>
      </c>
      <c r="K17" s="25">
        <v>0.19841269841269843</v>
      </c>
      <c r="L17" s="31">
        <f>AVERAGE(C17:K17)</f>
        <v>0.18055879303443401</v>
      </c>
    </row>
    <row r="18" spans="1:12" x14ac:dyDescent="0.25">
      <c r="A18" s="21"/>
      <c r="B18" s="22" t="s">
        <v>65</v>
      </c>
      <c r="C18" s="23">
        <v>0.24939467312348668</v>
      </c>
      <c r="D18" s="24">
        <v>0.21404682274247491</v>
      </c>
      <c r="E18" s="24">
        <v>0.18678160919540229</v>
      </c>
      <c r="F18" s="24">
        <v>0.18965517241379309</v>
      </c>
      <c r="G18" s="24">
        <v>0.19950738916256155</v>
      </c>
      <c r="H18" s="24">
        <v>0.16896551724137931</v>
      </c>
      <c r="I18" s="24">
        <v>0.21945137157107231</v>
      </c>
      <c r="J18" s="24">
        <v>0.15</v>
      </c>
      <c r="K18" s="25">
        <v>0.26190476190476192</v>
      </c>
      <c r="L18" s="31">
        <f>AVERAGE(C18:K18)</f>
        <v>0.20441192415054799</v>
      </c>
    </row>
    <row r="19" spans="1:12" ht="24" x14ac:dyDescent="0.25">
      <c r="A19" s="21"/>
      <c r="B19" s="22" t="s">
        <v>66</v>
      </c>
      <c r="C19" s="23">
        <v>0.22276029055690072</v>
      </c>
      <c r="D19" s="24">
        <v>0.1806020066889632</v>
      </c>
      <c r="E19" s="24">
        <v>0.14942528735632185</v>
      </c>
      <c r="F19" s="24">
        <v>0.14942528735632185</v>
      </c>
      <c r="G19" s="24">
        <v>0.17733990147783252</v>
      </c>
      <c r="H19" s="24">
        <v>0.17241379310344829</v>
      </c>
      <c r="I19" s="24">
        <v>0.18204488778054861</v>
      </c>
      <c r="J19" s="24">
        <v>0.14000000000000001</v>
      </c>
      <c r="K19" s="25">
        <v>0.15079365079365079</v>
      </c>
      <c r="L19" s="31">
        <f>AVERAGE(C19:K19)</f>
        <v>0.16942278945710976</v>
      </c>
    </row>
    <row r="20" spans="1:12" x14ac:dyDescent="0.25">
      <c r="A20" s="21"/>
      <c r="B20" s="22" t="s">
        <v>67</v>
      </c>
      <c r="C20" s="23">
        <v>0.17191283292978204</v>
      </c>
      <c r="D20" s="24">
        <v>0.14715719063545152</v>
      </c>
      <c r="E20" s="24">
        <v>0.16954022988505746</v>
      </c>
      <c r="F20" s="24">
        <v>0.18965517241379309</v>
      </c>
      <c r="G20" s="24">
        <v>0.21182266009852216</v>
      </c>
      <c r="H20" s="24">
        <v>0.17586206896551723</v>
      </c>
      <c r="I20" s="24">
        <v>0.18453865336658354</v>
      </c>
      <c r="J20" s="24">
        <v>0.15</v>
      </c>
      <c r="K20" s="25">
        <v>0.15873015873015872</v>
      </c>
      <c r="L20" s="31">
        <f>AVERAGE(C20:K20)</f>
        <v>0.17324655189165172</v>
      </c>
    </row>
    <row r="21" spans="1:12" x14ac:dyDescent="0.25">
      <c r="A21" s="21"/>
      <c r="B21" s="22" t="s">
        <v>68</v>
      </c>
      <c r="C21" s="23">
        <v>0.10895883777239708</v>
      </c>
      <c r="D21" s="24">
        <v>0.16387959866220736</v>
      </c>
      <c r="E21" s="24">
        <v>0.12068965517241378</v>
      </c>
      <c r="F21" s="24">
        <v>0.16091954022988506</v>
      </c>
      <c r="G21" s="24">
        <v>0.14039408866995073</v>
      </c>
      <c r="H21" s="24">
        <v>0.15862068965517243</v>
      </c>
      <c r="I21" s="24">
        <v>0.19201995012468828</v>
      </c>
      <c r="J21" s="24">
        <v>0.16</v>
      </c>
      <c r="K21" s="25">
        <v>0.15873015873015872</v>
      </c>
      <c r="L21" s="31">
        <f>AVERAGE(C21:K21)</f>
        <v>0.15157916877965258</v>
      </c>
    </row>
    <row r="22" spans="1:12" x14ac:dyDescent="0.25">
      <c r="A22" s="21"/>
      <c r="B22" s="22" t="s">
        <v>69</v>
      </c>
      <c r="C22" s="23">
        <v>0.1864406779661017</v>
      </c>
      <c r="D22" s="24">
        <v>0.17725752508361203</v>
      </c>
      <c r="E22" s="24">
        <v>0.20977011494252873</v>
      </c>
      <c r="F22" s="24">
        <v>0.27011494252873564</v>
      </c>
      <c r="G22" s="24">
        <v>0.21674876847290642</v>
      </c>
      <c r="H22" s="24">
        <v>0.19655172413793104</v>
      </c>
      <c r="I22" s="24">
        <v>0.25436408977556108</v>
      </c>
      <c r="J22" s="24">
        <v>0.22</v>
      </c>
      <c r="K22" s="25">
        <v>0.30158730158730157</v>
      </c>
      <c r="L22" s="31">
        <f>AVERAGE(C22:K22)</f>
        <v>0.22587057161051977</v>
      </c>
    </row>
    <row r="23" spans="1:12" ht="24" x14ac:dyDescent="0.25">
      <c r="A23" s="21" t="s">
        <v>12</v>
      </c>
      <c r="B23" s="22" t="s">
        <v>13</v>
      </c>
      <c r="C23" s="23">
        <v>0.12348668280871671</v>
      </c>
      <c r="D23" s="24">
        <v>0.16387959866220736</v>
      </c>
      <c r="E23" s="24">
        <v>0.23850574712643677</v>
      </c>
      <c r="F23" s="24">
        <v>0.25287356321839083</v>
      </c>
      <c r="G23" s="24">
        <v>0.27093596059113301</v>
      </c>
      <c r="H23" s="24">
        <v>0.24827586206896551</v>
      </c>
      <c r="I23" s="24">
        <v>0.27431421446384041</v>
      </c>
      <c r="J23" s="24">
        <v>0.4</v>
      </c>
      <c r="K23" s="25">
        <v>0.30158730158730157</v>
      </c>
      <c r="L23" s="31">
        <f>AVERAGE(C23:K23)</f>
        <v>0.25265099228077692</v>
      </c>
    </row>
    <row r="24" spans="1:12" ht="24" x14ac:dyDescent="0.25">
      <c r="A24" s="21"/>
      <c r="B24" s="22" t="s">
        <v>14</v>
      </c>
      <c r="C24" s="23">
        <v>0.15496368038740921</v>
      </c>
      <c r="D24" s="24">
        <v>0.12709030100334448</v>
      </c>
      <c r="E24" s="24">
        <v>0.10057471264367816</v>
      </c>
      <c r="F24" s="24">
        <v>9.7701149425287348E-2</v>
      </c>
      <c r="G24" s="24">
        <v>9.6059113300492605E-2</v>
      </c>
      <c r="H24" s="24">
        <v>0.11034482758620691</v>
      </c>
      <c r="I24" s="24">
        <v>8.9775561097256859E-2</v>
      </c>
      <c r="J24" s="24">
        <v>0.06</v>
      </c>
      <c r="K24" s="25">
        <v>7.1428571428571425E-2</v>
      </c>
      <c r="L24" s="31">
        <f>AVERAGE(C24:K24)</f>
        <v>0.10088199076358301</v>
      </c>
    </row>
    <row r="25" spans="1:12" ht="24" x14ac:dyDescent="0.25">
      <c r="A25" s="21"/>
      <c r="B25" s="22" t="s">
        <v>15</v>
      </c>
      <c r="C25" s="23">
        <v>0.20338983050847459</v>
      </c>
      <c r="D25" s="24">
        <v>0.20735785953177255</v>
      </c>
      <c r="E25" s="24">
        <v>0.17528735632183909</v>
      </c>
      <c r="F25" s="24">
        <v>0.25287356321839083</v>
      </c>
      <c r="G25" s="24">
        <v>0.21182266009852216</v>
      </c>
      <c r="H25" s="24">
        <v>0.19655172413793104</v>
      </c>
      <c r="I25" s="24">
        <v>0.26184538653366585</v>
      </c>
      <c r="J25" s="24">
        <v>0.18</v>
      </c>
      <c r="K25" s="25">
        <v>0.16666666666666663</v>
      </c>
      <c r="L25" s="31">
        <f>AVERAGE(C25:K25)</f>
        <v>0.20619944966858472</v>
      </c>
    </row>
    <row r="26" spans="1:12" ht="24" x14ac:dyDescent="0.25">
      <c r="A26" s="21"/>
      <c r="B26" s="22" t="s">
        <v>16</v>
      </c>
      <c r="C26" s="23">
        <v>9.2009685230024216E-2</v>
      </c>
      <c r="D26" s="24">
        <v>0.10033444816053512</v>
      </c>
      <c r="E26" s="24">
        <v>0.11781609195402298</v>
      </c>
      <c r="F26" s="24">
        <v>0.21839080459770116</v>
      </c>
      <c r="G26" s="24">
        <v>0.16009852216748768</v>
      </c>
      <c r="H26" s="24">
        <v>0.1310344827586207</v>
      </c>
      <c r="I26" s="24">
        <v>0.17705735660847879</v>
      </c>
      <c r="J26" s="24">
        <v>0.2</v>
      </c>
      <c r="K26" s="25">
        <v>0.15873015873015872</v>
      </c>
      <c r="L26" s="31">
        <f>AVERAGE(C26:K26)</f>
        <v>0.15060795002300326</v>
      </c>
    </row>
    <row r="27" spans="1:12" ht="24" x14ac:dyDescent="0.25">
      <c r="A27" s="21"/>
      <c r="B27" s="22" t="s">
        <v>17</v>
      </c>
      <c r="C27" s="23">
        <v>7.7481840193704604E-2</v>
      </c>
      <c r="D27" s="24">
        <v>0.10702341137123746</v>
      </c>
      <c r="E27" s="24">
        <v>0.16954022988505746</v>
      </c>
      <c r="F27" s="24">
        <v>0.18390804597701149</v>
      </c>
      <c r="G27" s="24">
        <v>0.14285714285714285</v>
      </c>
      <c r="H27" s="24">
        <v>0.16551724137931034</v>
      </c>
      <c r="I27" s="24">
        <v>0.20947630922693267</v>
      </c>
      <c r="J27" s="24">
        <v>0.26</v>
      </c>
      <c r="K27" s="25">
        <v>0.26984126984126983</v>
      </c>
      <c r="L27" s="31">
        <f>AVERAGE(C27:K27)</f>
        <v>0.1761828323035185</v>
      </c>
    </row>
    <row r="28" spans="1:12" ht="24" x14ac:dyDescent="0.25">
      <c r="A28" s="21"/>
      <c r="B28" s="22" t="s">
        <v>18</v>
      </c>
      <c r="C28" s="23">
        <v>0.19612590799031476</v>
      </c>
      <c r="D28" s="24">
        <v>0.17725752508361203</v>
      </c>
      <c r="E28" s="24">
        <v>0.17241379310344829</v>
      </c>
      <c r="F28" s="24">
        <v>8.6206896551724144E-2</v>
      </c>
      <c r="G28" s="24">
        <v>0.13300492610837439</v>
      </c>
      <c r="H28" s="24">
        <v>0.15172413793103448</v>
      </c>
      <c r="I28" s="24">
        <v>0.12219451371571072</v>
      </c>
      <c r="J28" s="24">
        <v>0.12</v>
      </c>
      <c r="K28" s="25">
        <v>0.1111111111111111</v>
      </c>
      <c r="L28" s="31">
        <f>AVERAGE(C28:K28)</f>
        <v>0.14111542351059222</v>
      </c>
    </row>
    <row r="29" spans="1:12" ht="24" x14ac:dyDescent="0.25">
      <c r="A29" s="21"/>
      <c r="B29" s="22" t="s">
        <v>19</v>
      </c>
      <c r="C29" s="23">
        <v>0.26150121065375304</v>
      </c>
      <c r="D29" s="24">
        <v>0.25752508361204013</v>
      </c>
      <c r="E29" s="24">
        <v>0.15804597701149425</v>
      </c>
      <c r="F29" s="24">
        <v>0.23563218390804597</v>
      </c>
      <c r="G29" s="24">
        <v>0.13300492610837439</v>
      </c>
      <c r="H29" s="24">
        <v>0.1793103448275862</v>
      </c>
      <c r="I29" s="24">
        <v>0.15960099750623441</v>
      </c>
      <c r="J29" s="24">
        <v>0.14000000000000001</v>
      </c>
      <c r="K29" s="25">
        <v>0.15873015873015872</v>
      </c>
      <c r="L29" s="31">
        <f>AVERAGE(C29:K29)</f>
        <v>0.18703898692863186</v>
      </c>
    </row>
    <row r="30" spans="1:12" ht="24" x14ac:dyDescent="0.25">
      <c r="A30" s="21"/>
      <c r="B30" s="22" t="s">
        <v>20</v>
      </c>
      <c r="C30" s="23">
        <v>0.14043583535108958</v>
      </c>
      <c r="D30" s="24">
        <v>8.3612040133779264E-2</v>
      </c>
      <c r="E30" s="24">
        <v>4.8850574712643674E-2</v>
      </c>
      <c r="F30" s="24">
        <v>8.6206896551724144E-2</v>
      </c>
      <c r="G30" s="24">
        <v>8.8669950738916259E-2</v>
      </c>
      <c r="H30" s="24">
        <v>7.586206896551724E-2</v>
      </c>
      <c r="I30" s="24">
        <v>0.10723192019950124</v>
      </c>
      <c r="J30" s="24">
        <v>0.09</v>
      </c>
      <c r="K30" s="25">
        <v>2.3809523809523808E-2</v>
      </c>
      <c r="L30" s="31">
        <f>AVERAGE(C30:K30)</f>
        <v>8.2742090051410588E-2</v>
      </c>
    </row>
    <row r="31" spans="1:12" ht="24" x14ac:dyDescent="0.25">
      <c r="A31" s="21"/>
      <c r="B31" s="22" t="s">
        <v>21</v>
      </c>
      <c r="C31" s="23">
        <v>0.1791767554479419</v>
      </c>
      <c r="D31" s="24">
        <v>0.2608695652173913</v>
      </c>
      <c r="E31" s="24">
        <v>0.27298850574712646</v>
      </c>
      <c r="F31" s="24">
        <v>0.28735632183908044</v>
      </c>
      <c r="G31" s="24">
        <v>0.28817733990147781</v>
      </c>
      <c r="H31" s="24">
        <v>0.27931034482758621</v>
      </c>
      <c r="I31" s="24">
        <v>0.33416458852867836</v>
      </c>
      <c r="J31" s="24">
        <v>0.33</v>
      </c>
      <c r="K31" s="25">
        <v>0.39682539682539686</v>
      </c>
      <c r="L31" s="31">
        <f>AVERAGE(C31:K31)</f>
        <v>0.29209653537051994</v>
      </c>
    </row>
    <row r="32" spans="1:12" ht="24" x14ac:dyDescent="0.25">
      <c r="A32" s="21"/>
      <c r="B32" s="22" t="s">
        <v>22</v>
      </c>
      <c r="C32" s="23">
        <v>0.30750605326876512</v>
      </c>
      <c r="D32" s="24">
        <v>0.29096989966555181</v>
      </c>
      <c r="E32" s="24">
        <v>0.27586206896551724</v>
      </c>
      <c r="F32" s="24">
        <v>0.34482758620689657</v>
      </c>
      <c r="G32" s="24">
        <v>0.35221674876847298</v>
      </c>
      <c r="H32" s="24">
        <v>0.28965517241379313</v>
      </c>
      <c r="I32" s="24">
        <v>0.36408977556109723</v>
      </c>
      <c r="J32" s="24">
        <v>0.3</v>
      </c>
      <c r="K32" s="25">
        <v>0.35714285714285715</v>
      </c>
      <c r="L32" s="31">
        <f>AVERAGE(C32:K32)</f>
        <v>0.320252240221439</v>
      </c>
    </row>
    <row r="33" spans="1:12" ht="24" x14ac:dyDescent="0.25">
      <c r="A33" s="21"/>
      <c r="B33" s="22" t="s">
        <v>23</v>
      </c>
      <c r="C33" s="23">
        <v>6.0532687651331719E-2</v>
      </c>
      <c r="D33" s="24">
        <v>9.3645484949832769E-2</v>
      </c>
      <c r="E33" s="24">
        <v>0.12931034482758622</v>
      </c>
      <c r="F33" s="24">
        <v>8.6206896551724144E-2</v>
      </c>
      <c r="G33" s="24">
        <v>4.4334975369458129E-2</v>
      </c>
      <c r="H33" s="24">
        <v>0.11379310344827587</v>
      </c>
      <c r="I33" s="24">
        <v>0.17456359102244393</v>
      </c>
      <c r="J33" s="24">
        <v>0.03</v>
      </c>
      <c r="K33" s="25">
        <v>0.1111111111111111</v>
      </c>
      <c r="L33" s="31">
        <f>AVERAGE(C33:K33)</f>
        <v>9.3722021659084886E-2</v>
      </c>
    </row>
    <row r="34" spans="1:12" ht="24" x14ac:dyDescent="0.25">
      <c r="A34" s="21"/>
      <c r="B34" s="22" t="s">
        <v>24</v>
      </c>
      <c r="C34" s="23">
        <v>0.23002421307506055</v>
      </c>
      <c r="D34" s="24">
        <v>0.24414715719063543</v>
      </c>
      <c r="E34" s="24">
        <v>0.20689655172413793</v>
      </c>
      <c r="F34" s="24">
        <v>0.26436781609195403</v>
      </c>
      <c r="G34" s="24">
        <v>0.21428571428571427</v>
      </c>
      <c r="H34" s="24">
        <v>0.14482758620689656</v>
      </c>
      <c r="I34" s="24">
        <v>0.16957605985037408</v>
      </c>
      <c r="J34" s="24">
        <v>0.21</v>
      </c>
      <c r="K34" s="25">
        <v>0.18253968253968253</v>
      </c>
      <c r="L34" s="31">
        <f>AVERAGE(C34:K34)</f>
        <v>0.2074071978849395</v>
      </c>
    </row>
    <row r="35" spans="1:12" ht="24" x14ac:dyDescent="0.25">
      <c r="A35" s="21"/>
      <c r="B35" s="22" t="s">
        <v>25</v>
      </c>
      <c r="C35" s="23">
        <v>0.11138014527845036</v>
      </c>
      <c r="D35" s="24">
        <v>0.10367892976588627</v>
      </c>
      <c r="E35" s="24">
        <v>0.11781609195402298</v>
      </c>
      <c r="F35" s="24">
        <v>6.8965517241379309E-2</v>
      </c>
      <c r="G35" s="24">
        <v>9.3596059113300503E-2</v>
      </c>
      <c r="H35" s="24">
        <v>0.11379310344827587</v>
      </c>
      <c r="I35" s="24">
        <v>9.7256857855361589E-2</v>
      </c>
      <c r="J35" s="24">
        <v>0.08</v>
      </c>
      <c r="K35" s="25">
        <v>0.10317460317460317</v>
      </c>
      <c r="L35" s="31">
        <f>AVERAGE(C35:K35)</f>
        <v>9.8851256425697781E-2</v>
      </c>
    </row>
    <row r="36" spans="1:12" ht="24" x14ac:dyDescent="0.25">
      <c r="A36" s="21"/>
      <c r="B36" s="22" t="s">
        <v>26</v>
      </c>
      <c r="C36" s="23">
        <v>9.9273607748184015E-2</v>
      </c>
      <c r="D36" s="24">
        <v>0.12040133779264214</v>
      </c>
      <c r="E36" s="24">
        <v>0.11494252873563218</v>
      </c>
      <c r="F36" s="24">
        <v>8.6206896551724144E-2</v>
      </c>
      <c r="G36" s="24">
        <v>9.3596059113300503E-2</v>
      </c>
      <c r="H36" s="24">
        <v>0.10344827586206896</v>
      </c>
      <c r="I36" s="24">
        <v>0.11970074812967582</v>
      </c>
      <c r="J36" s="24">
        <v>0.15</v>
      </c>
      <c r="K36" s="25">
        <v>8.7301587301587297E-2</v>
      </c>
      <c r="L36" s="31">
        <f>AVERAGE(C36:K36)</f>
        <v>0.10831900458164613</v>
      </c>
    </row>
    <row r="37" spans="1:12" ht="24" x14ac:dyDescent="0.25">
      <c r="A37" s="21"/>
      <c r="B37" s="22" t="s">
        <v>27</v>
      </c>
      <c r="C37" s="23">
        <v>0.11380145278450363</v>
      </c>
      <c r="D37" s="24">
        <v>9.0301003344481601E-2</v>
      </c>
      <c r="E37" s="24">
        <v>6.6091954022988508E-2</v>
      </c>
      <c r="F37" s="24">
        <v>6.8965517241379309E-2</v>
      </c>
      <c r="G37" s="24">
        <v>9.3596059113300503E-2</v>
      </c>
      <c r="H37" s="24">
        <v>5.1724137931034482E-2</v>
      </c>
      <c r="I37" s="24">
        <v>6.2344139650872821E-2</v>
      </c>
      <c r="J37" s="24">
        <v>0.04</v>
      </c>
      <c r="K37" s="25">
        <v>6.3492063492063489E-2</v>
      </c>
      <c r="L37" s="31">
        <f>AVERAGE(C37:K37)</f>
        <v>7.2257369731180493E-2</v>
      </c>
    </row>
    <row r="38" spans="1:12" ht="24" x14ac:dyDescent="0.25">
      <c r="A38" s="21"/>
      <c r="B38" s="22" t="s">
        <v>28</v>
      </c>
      <c r="C38" s="23">
        <v>6.5375302663438259E-2</v>
      </c>
      <c r="D38" s="24">
        <v>0.10367892976588627</v>
      </c>
      <c r="E38" s="24">
        <v>0.10057471264367816</v>
      </c>
      <c r="F38" s="24">
        <v>0.15517241379310345</v>
      </c>
      <c r="G38" s="24">
        <v>0.11083743842364532</v>
      </c>
      <c r="H38" s="24">
        <v>0.11034482758620691</v>
      </c>
      <c r="I38" s="24">
        <v>0.12718204488778054</v>
      </c>
      <c r="J38" s="24">
        <v>0.13</v>
      </c>
      <c r="K38" s="25">
        <v>0.15873015873015872</v>
      </c>
      <c r="L38" s="31">
        <f>AVERAGE(C38:K38)</f>
        <v>0.11798842538821086</v>
      </c>
    </row>
    <row r="39" spans="1:12" ht="24" x14ac:dyDescent="0.25">
      <c r="A39" s="21"/>
      <c r="B39" s="22" t="s">
        <v>29</v>
      </c>
      <c r="C39" s="23">
        <v>0.28329297820823246</v>
      </c>
      <c r="D39" s="24">
        <v>0.27759197324414714</v>
      </c>
      <c r="E39" s="24">
        <v>0.23275862068965517</v>
      </c>
      <c r="F39" s="24">
        <v>0.2126436781609195</v>
      </c>
      <c r="G39" s="24">
        <v>0.27339901477832512</v>
      </c>
      <c r="H39" s="24">
        <v>0.18965517241379309</v>
      </c>
      <c r="I39" s="24">
        <v>0.22693266832917705</v>
      </c>
      <c r="J39" s="24">
        <v>0.15</v>
      </c>
      <c r="K39" s="25">
        <v>0.18253968253968253</v>
      </c>
      <c r="L39" s="31">
        <f>AVERAGE(C39:K39)</f>
        <v>0.22542375426265909</v>
      </c>
    </row>
    <row r="40" spans="1:12" ht="24" x14ac:dyDescent="0.25">
      <c r="A40" s="21"/>
      <c r="B40" s="22" t="s">
        <v>30</v>
      </c>
      <c r="C40" s="23">
        <v>0.10653753026634384</v>
      </c>
      <c r="D40" s="24">
        <v>6.6889632107023408E-2</v>
      </c>
      <c r="E40" s="24">
        <v>8.3333333333333315E-2</v>
      </c>
      <c r="F40" s="24">
        <v>5.7471264367816091E-2</v>
      </c>
      <c r="G40" s="24">
        <v>9.3596059113300503E-2</v>
      </c>
      <c r="H40" s="24">
        <v>0.1310344827586207</v>
      </c>
      <c r="I40" s="24">
        <v>0.1172069825436409</v>
      </c>
      <c r="J40" s="24">
        <v>0.12</v>
      </c>
      <c r="K40" s="25">
        <v>0.1111111111111111</v>
      </c>
      <c r="L40" s="31">
        <f>AVERAGE(C40:K40)</f>
        <v>9.8575599511243325E-2</v>
      </c>
    </row>
    <row r="41" spans="1:12" ht="24" x14ac:dyDescent="0.25">
      <c r="A41" s="21"/>
      <c r="B41" s="22" t="s">
        <v>31</v>
      </c>
      <c r="C41" s="23">
        <v>0.11622276029055691</v>
      </c>
      <c r="D41" s="24">
        <v>0.13043478260869565</v>
      </c>
      <c r="E41" s="24">
        <v>0.16954022988505746</v>
      </c>
      <c r="F41" s="24">
        <v>0.11494252873563218</v>
      </c>
      <c r="G41" s="24">
        <v>0.19704433497536947</v>
      </c>
      <c r="H41" s="24">
        <v>0.10344827586206896</v>
      </c>
      <c r="I41" s="24">
        <v>0.13466334164588528</v>
      </c>
      <c r="J41" s="24">
        <v>0.11</v>
      </c>
      <c r="K41" s="25">
        <v>0.13492063492063491</v>
      </c>
      <c r="L41" s="31">
        <f>AVERAGE(C41:K41)</f>
        <v>0.13457965432487787</v>
      </c>
    </row>
    <row r="42" spans="1:12" x14ac:dyDescent="0.25">
      <c r="A42" s="21" t="s">
        <v>32</v>
      </c>
      <c r="B42" s="22" t="s">
        <v>33</v>
      </c>
      <c r="C42" s="23">
        <v>0.13559322033898305</v>
      </c>
      <c r="D42" s="24">
        <v>0.14715719063545152</v>
      </c>
      <c r="E42" s="24">
        <v>0.20114942528735633</v>
      </c>
      <c r="F42" s="24">
        <v>0.16091954022988506</v>
      </c>
      <c r="G42" s="24">
        <v>0.26108374384236455</v>
      </c>
      <c r="H42" s="24">
        <v>0.2</v>
      </c>
      <c r="I42" s="24">
        <v>0.21945137157107231</v>
      </c>
      <c r="J42" s="24">
        <v>0.16</v>
      </c>
      <c r="K42" s="25">
        <v>0.22222222222222221</v>
      </c>
      <c r="L42" s="31">
        <f>AVERAGE(C42:K42)</f>
        <v>0.18973074601414833</v>
      </c>
    </row>
    <row r="43" spans="1:12" x14ac:dyDescent="0.25">
      <c r="A43" s="21"/>
      <c r="B43" s="22" t="s">
        <v>34</v>
      </c>
      <c r="C43" s="23">
        <v>8.7167070217917655E-2</v>
      </c>
      <c r="D43" s="24">
        <v>0.10367892976588627</v>
      </c>
      <c r="E43" s="24">
        <v>0.13793103448275862</v>
      </c>
      <c r="F43" s="24">
        <v>9.7701149425287348E-2</v>
      </c>
      <c r="G43" s="24">
        <v>0.1625615763546798</v>
      </c>
      <c r="H43" s="24">
        <v>0.17586206896551723</v>
      </c>
      <c r="I43" s="24">
        <v>0.15461346633416459</v>
      </c>
      <c r="J43" s="24">
        <v>0.17</v>
      </c>
      <c r="K43" s="25">
        <v>0.15873015873015872</v>
      </c>
      <c r="L43" s="31">
        <f>AVERAGE(C43:K43)</f>
        <v>0.13869393936404112</v>
      </c>
    </row>
    <row r="44" spans="1:12" x14ac:dyDescent="0.25">
      <c r="A44" s="21"/>
      <c r="B44" s="22" t="s">
        <v>35</v>
      </c>
      <c r="C44" s="23">
        <v>7.5060532687651338E-2</v>
      </c>
      <c r="D44" s="24">
        <v>0.12040133779264214</v>
      </c>
      <c r="E44" s="24">
        <v>0.16666666666666663</v>
      </c>
      <c r="F44" s="24">
        <v>0.1954022988505747</v>
      </c>
      <c r="G44" s="24">
        <v>0.16009852216748768</v>
      </c>
      <c r="H44" s="24">
        <v>0.23103448275862068</v>
      </c>
      <c r="I44" s="24">
        <v>0.29177057356608477</v>
      </c>
      <c r="J44" s="24">
        <v>0.27</v>
      </c>
      <c r="K44" s="25">
        <v>0.30158730158730157</v>
      </c>
      <c r="L44" s="31">
        <f>AVERAGE(C44:K44)</f>
        <v>0.20133574623078107</v>
      </c>
    </row>
    <row r="45" spans="1:12" x14ac:dyDescent="0.25">
      <c r="A45" s="21"/>
      <c r="B45" s="22" t="s">
        <v>36</v>
      </c>
      <c r="C45" s="23">
        <v>7.2639225181598058E-2</v>
      </c>
      <c r="D45" s="24">
        <v>9.0301003344481601E-2</v>
      </c>
      <c r="E45" s="24">
        <v>0.14080459770114942</v>
      </c>
      <c r="F45" s="24">
        <v>0.1954022988505747</v>
      </c>
      <c r="G45" s="24">
        <v>0.11083743842364532</v>
      </c>
      <c r="H45" s="24">
        <v>0.18620689655172418</v>
      </c>
      <c r="I45" s="24">
        <v>0.19700748129675807</v>
      </c>
      <c r="J45" s="24">
        <v>0.17</v>
      </c>
      <c r="K45" s="25">
        <v>0.15079365079365079</v>
      </c>
      <c r="L45" s="31">
        <f>AVERAGE(C45:K45)</f>
        <v>0.14599917690484243</v>
      </c>
    </row>
    <row r="46" spans="1:12" x14ac:dyDescent="0.25">
      <c r="A46" s="21"/>
      <c r="B46" s="22" t="s">
        <v>37</v>
      </c>
      <c r="C46" s="23">
        <v>0.19854721549636803</v>
      </c>
      <c r="D46" s="24">
        <v>0.20735785953177255</v>
      </c>
      <c r="E46" s="24">
        <v>0.16666666666666663</v>
      </c>
      <c r="F46" s="24">
        <v>0.18390804597701149</v>
      </c>
      <c r="G46" s="24">
        <v>0.15517241379310345</v>
      </c>
      <c r="H46" s="24">
        <v>0.20344827586206896</v>
      </c>
      <c r="I46" s="24">
        <v>0.23690773067331672</v>
      </c>
      <c r="J46" s="24">
        <v>0.2</v>
      </c>
      <c r="K46" s="25">
        <v>0.21428571428571427</v>
      </c>
      <c r="L46" s="31">
        <f>AVERAGE(C46:K46)</f>
        <v>0.19625488025400242</v>
      </c>
    </row>
    <row r="47" spans="1:12" x14ac:dyDescent="0.25">
      <c r="A47" s="21"/>
      <c r="B47" s="22" t="s">
        <v>38</v>
      </c>
      <c r="C47" s="23">
        <v>6.5375302663438259E-2</v>
      </c>
      <c r="D47" s="24">
        <v>9.6989966555183937E-2</v>
      </c>
      <c r="E47" s="24">
        <v>8.6206896551724144E-2</v>
      </c>
      <c r="F47" s="24">
        <v>0.16666666666666663</v>
      </c>
      <c r="G47" s="24">
        <v>8.3743842364532015E-2</v>
      </c>
      <c r="H47" s="24">
        <v>0.1310344827586207</v>
      </c>
      <c r="I47" s="24">
        <v>0.17705735660847879</v>
      </c>
      <c r="J47" s="24">
        <v>0.14000000000000001</v>
      </c>
      <c r="K47" s="25">
        <v>0.1111111111111111</v>
      </c>
      <c r="L47" s="31">
        <f>AVERAGE(C47:K47)</f>
        <v>0.11757618058663952</v>
      </c>
    </row>
    <row r="48" spans="1:12" x14ac:dyDescent="0.25">
      <c r="A48" s="21"/>
      <c r="B48" s="22" t="s">
        <v>39</v>
      </c>
      <c r="C48" s="23">
        <v>7.5060532687651338E-2</v>
      </c>
      <c r="D48" s="24">
        <v>0.12040133779264214</v>
      </c>
      <c r="E48" s="24">
        <v>0.12068965517241378</v>
      </c>
      <c r="F48" s="24">
        <v>0.14942528735632185</v>
      </c>
      <c r="G48" s="24">
        <v>0.1354679802955665</v>
      </c>
      <c r="H48" s="24">
        <v>0.18275862068965515</v>
      </c>
      <c r="I48" s="24">
        <v>0.15211970074812967</v>
      </c>
      <c r="J48" s="24">
        <v>0.18</v>
      </c>
      <c r="K48" s="25">
        <v>0.10317460317460317</v>
      </c>
      <c r="L48" s="31">
        <f>AVERAGE(C48:K48)</f>
        <v>0.13545530199077593</v>
      </c>
    </row>
    <row r="49" spans="1:12" x14ac:dyDescent="0.25">
      <c r="A49" s="21"/>
      <c r="B49" s="22" t="s">
        <v>40</v>
      </c>
      <c r="C49" s="23">
        <v>0.10895883777239708</v>
      </c>
      <c r="D49" s="24">
        <v>0.10702341137123746</v>
      </c>
      <c r="E49" s="24">
        <v>0.12068965517241378</v>
      </c>
      <c r="F49" s="24">
        <v>0.12643678160919541</v>
      </c>
      <c r="G49" s="24">
        <v>0.11330049261083744</v>
      </c>
      <c r="H49" s="24">
        <v>0.1</v>
      </c>
      <c r="I49" s="24">
        <v>0.15461346633416459</v>
      </c>
      <c r="J49" s="24">
        <v>0.16</v>
      </c>
      <c r="K49" s="25">
        <v>0.12698412698412698</v>
      </c>
      <c r="L49" s="31">
        <f>AVERAGE(C49:K49)</f>
        <v>0.12422297465048586</v>
      </c>
    </row>
    <row r="50" spans="1:12" x14ac:dyDescent="0.25">
      <c r="A50" s="21"/>
      <c r="B50" s="22" t="s">
        <v>41</v>
      </c>
      <c r="C50" s="23">
        <v>4.1162227602905575E-2</v>
      </c>
      <c r="D50" s="24">
        <v>3.3444816053511704E-2</v>
      </c>
      <c r="E50" s="24">
        <v>6.8965517241379309E-2</v>
      </c>
      <c r="F50" s="24">
        <v>0.10344827586206896</v>
      </c>
      <c r="G50" s="24">
        <v>5.4187192118226604E-2</v>
      </c>
      <c r="H50" s="24">
        <v>8.2758620689655171E-2</v>
      </c>
      <c r="I50" s="24">
        <v>8.4788029925187039E-2</v>
      </c>
      <c r="J50" s="24">
        <v>0.14000000000000001</v>
      </c>
      <c r="K50" s="25">
        <v>8.7301587301587297E-2</v>
      </c>
      <c r="L50" s="31">
        <f>AVERAGE(C50:K50)</f>
        <v>7.7339585199391297E-2</v>
      </c>
    </row>
    <row r="51" spans="1:12" x14ac:dyDescent="0.25">
      <c r="A51" s="21"/>
      <c r="B51" s="22" t="s">
        <v>42</v>
      </c>
      <c r="C51" s="23">
        <v>0.42372881355932202</v>
      </c>
      <c r="D51" s="24">
        <v>0.32441471571906355</v>
      </c>
      <c r="E51" s="24">
        <v>0.3045977011494253</v>
      </c>
      <c r="F51" s="24">
        <v>0.27011494252873564</v>
      </c>
      <c r="G51" s="24">
        <v>0.28817733990147781</v>
      </c>
      <c r="H51" s="24">
        <v>0.18965517241379309</v>
      </c>
      <c r="I51" s="24">
        <v>0.24688279301745633</v>
      </c>
      <c r="J51" s="24">
        <v>0.14000000000000001</v>
      </c>
      <c r="K51" s="25">
        <v>0.20634920634920634</v>
      </c>
      <c r="L51" s="31">
        <f>AVERAGE(C51:K51)</f>
        <v>0.26599118718205333</v>
      </c>
    </row>
    <row r="52" spans="1:12" x14ac:dyDescent="0.25">
      <c r="A52" s="21"/>
      <c r="B52" s="22" t="s">
        <v>43</v>
      </c>
      <c r="C52" s="23">
        <v>0.11622276029055691</v>
      </c>
      <c r="D52" s="24">
        <v>0.11036789297658861</v>
      </c>
      <c r="E52" s="24">
        <v>9.4827586206896547E-2</v>
      </c>
      <c r="F52" s="24">
        <v>5.1724137931034482E-2</v>
      </c>
      <c r="G52" s="24">
        <v>0.10591133004926108</v>
      </c>
      <c r="H52" s="24">
        <v>6.8965517241379309E-2</v>
      </c>
      <c r="I52" s="24">
        <v>5.7356608478802994E-2</v>
      </c>
      <c r="J52" s="24">
        <v>7.0000000000000007E-2</v>
      </c>
      <c r="K52" s="25">
        <v>7.1428571428571425E-2</v>
      </c>
      <c r="L52" s="31">
        <f>AVERAGE(C52:K52)</f>
        <v>8.2978267178121248E-2</v>
      </c>
    </row>
    <row r="53" spans="1:12" x14ac:dyDescent="0.25">
      <c r="A53" s="21"/>
      <c r="B53" s="22" t="s">
        <v>44</v>
      </c>
      <c r="C53" s="23">
        <v>0.11622276029055691</v>
      </c>
      <c r="D53" s="24">
        <v>7.0234113712374577E-2</v>
      </c>
      <c r="E53" s="24">
        <v>4.0229885057471264E-2</v>
      </c>
      <c r="F53" s="24">
        <v>0.12068965517241378</v>
      </c>
      <c r="G53" s="24">
        <v>8.3743842364532015E-2</v>
      </c>
      <c r="H53" s="24">
        <v>5.1724137931034482E-2</v>
      </c>
      <c r="I53" s="24">
        <v>5.4862842892768077E-2</v>
      </c>
      <c r="J53" s="24">
        <v>0.08</v>
      </c>
      <c r="K53" s="25">
        <v>9.5238095238095233E-2</v>
      </c>
      <c r="L53" s="31">
        <f>AVERAGE(C53:K53)</f>
        <v>7.9216148073249587E-2</v>
      </c>
    </row>
    <row r="54" spans="1:12" x14ac:dyDescent="0.25">
      <c r="A54" s="21"/>
      <c r="B54" s="22" t="s">
        <v>45</v>
      </c>
      <c r="C54" s="23">
        <v>0.3583535108958838</v>
      </c>
      <c r="D54" s="24">
        <v>0.27759197324414714</v>
      </c>
      <c r="E54" s="24">
        <v>0.25287356321839083</v>
      </c>
      <c r="F54" s="24">
        <v>0.29310344827586204</v>
      </c>
      <c r="G54" s="24">
        <v>0.29802955665024633</v>
      </c>
      <c r="H54" s="24">
        <v>0.19310344827586207</v>
      </c>
      <c r="I54" s="24">
        <v>0.21695760598503744</v>
      </c>
      <c r="J54" s="24">
        <v>0.2</v>
      </c>
      <c r="K54" s="25">
        <v>0.23809523809523805</v>
      </c>
      <c r="L54" s="31">
        <f>AVERAGE(C54:K54)</f>
        <v>0.25867870496007422</v>
      </c>
    </row>
    <row r="55" spans="1:12" x14ac:dyDescent="0.25">
      <c r="A55" s="21"/>
      <c r="B55" s="22" t="s">
        <v>46</v>
      </c>
      <c r="C55" s="23">
        <v>0.24939467312348668</v>
      </c>
      <c r="D55" s="24">
        <v>0.22742474916387959</v>
      </c>
      <c r="E55" s="24">
        <v>0.22701149425287354</v>
      </c>
      <c r="F55" s="24">
        <v>0.26436781609195403</v>
      </c>
      <c r="G55" s="24">
        <v>0.22660098522167488</v>
      </c>
      <c r="H55" s="24">
        <v>0.18965517241379309</v>
      </c>
      <c r="I55" s="24">
        <v>0.24189526184538654</v>
      </c>
      <c r="J55" s="24">
        <v>0.22</v>
      </c>
      <c r="K55" s="25">
        <v>0.16666666666666663</v>
      </c>
      <c r="L55" s="31">
        <f>AVERAGE(C55:K55)</f>
        <v>0.22366853541996834</v>
      </c>
    </row>
    <row r="56" spans="1:12" x14ac:dyDescent="0.25">
      <c r="A56" s="21"/>
      <c r="B56" s="22" t="s">
        <v>47</v>
      </c>
      <c r="C56" s="23">
        <v>0.17433414043583531</v>
      </c>
      <c r="D56" s="24">
        <v>0.20401337792642141</v>
      </c>
      <c r="E56" s="24">
        <v>0.16666666666666663</v>
      </c>
      <c r="F56" s="24">
        <v>0.14942528735632185</v>
      </c>
      <c r="G56" s="24">
        <v>0.25862068965517243</v>
      </c>
      <c r="H56" s="24">
        <v>0.17241379310344829</v>
      </c>
      <c r="I56" s="24">
        <v>0.18204488778054861</v>
      </c>
      <c r="J56" s="24">
        <v>0.23</v>
      </c>
      <c r="K56" s="25">
        <v>0.19841269841269843</v>
      </c>
      <c r="L56" s="31">
        <f>AVERAGE(C56:K56)</f>
        <v>0.19288128237079033</v>
      </c>
    </row>
    <row r="57" spans="1:12" x14ac:dyDescent="0.25">
      <c r="A57" s="21"/>
      <c r="B57" s="22" t="s">
        <v>48</v>
      </c>
      <c r="C57" s="23">
        <v>0.27360774818401939</v>
      </c>
      <c r="D57" s="24">
        <v>0.22742474916387959</v>
      </c>
      <c r="E57" s="24">
        <v>0.19827586206896552</v>
      </c>
      <c r="F57" s="24">
        <v>0.17241379310344829</v>
      </c>
      <c r="G57" s="24">
        <v>0.18965517241379309</v>
      </c>
      <c r="H57" s="24">
        <v>0.15517241379310345</v>
      </c>
      <c r="I57" s="24">
        <v>0.11471321695760599</v>
      </c>
      <c r="J57" s="24">
        <v>0.04</v>
      </c>
      <c r="K57" s="25">
        <v>0.14285714285714285</v>
      </c>
      <c r="L57" s="31">
        <f>AVERAGE(C57:K57)</f>
        <v>0.16823556650466201</v>
      </c>
    </row>
    <row r="58" spans="1:12" x14ac:dyDescent="0.25">
      <c r="A58" s="21"/>
      <c r="B58" s="22" t="s">
        <v>49</v>
      </c>
      <c r="C58" s="23">
        <v>0.11380145278450363</v>
      </c>
      <c r="D58" s="24">
        <v>0.13712374581939799</v>
      </c>
      <c r="E58" s="24">
        <v>0.17241379310344829</v>
      </c>
      <c r="F58" s="24">
        <v>0.22413793103448276</v>
      </c>
      <c r="G58" s="24">
        <v>0.2536945812807882</v>
      </c>
      <c r="H58" s="24">
        <v>0.17241379310344829</v>
      </c>
      <c r="I58" s="24">
        <v>0.13715710723192021</v>
      </c>
      <c r="J58" s="24">
        <v>0.28999999999999998</v>
      </c>
      <c r="K58" s="25">
        <v>0.22222222222222221</v>
      </c>
      <c r="L58" s="31">
        <f>AVERAGE(C58:K58)</f>
        <v>0.19144051406446794</v>
      </c>
    </row>
    <row r="59" spans="1:12" x14ac:dyDescent="0.25">
      <c r="A59" s="21"/>
      <c r="B59" s="22" t="s">
        <v>50</v>
      </c>
      <c r="C59" s="23">
        <v>9.6852300242130748E-2</v>
      </c>
      <c r="D59" s="24">
        <v>0.13377926421404682</v>
      </c>
      <c r="E59" s="24">
        <v>0.1235632183908046</v>
      </c>
      <c r="F59" s="24">
        <v>0.12068965517241378</v>
      </c>
      <c r="G59" s="24">
        <v>0.10098522167487685</v>
      </c>
      <c r="H59" s="24">
        <v>0.12758620689655173</v>
      </c>
      <c r="I59" s="24">
        <v>0.14214463840399003</v>
      </c>
      <c r="J59" s="24">
        <v>0.13</v>
      </c>
      <c r="K59" s="25">
        <v>0.13492063492063491</v>
      </c>
      <c r="L59" s="31">
        <f>AVERAGE(C59:K59)</f>
        <v>0.12339123776838329</v>
      </c>
    </row>
    <row r="60" spans="1:12" x14ac:dyDescent="0.25">
      <c r="A60" s="21"/>
      <c r="B60" s="22" t="s">
        <v>51</v>
      </c>
      <c r="C60" s="23">
        <v>3.3898305084745763E-2</v>
      </c>
      <c r="D60" s="24">
        <v>5.3511705685618728E-2</v>
      </c>
      <c r="E60" s="24">
        <v>3.1609195402298854E-2</v>
      </c>
      <c r="F60" s="24">
        <v>8.0459770114942528E-2</v>
      </c>
      <c r="G60" s="24">
        <v>3.6945812807881777E-2</v>
      </c>
      <c r="H60" s="24">
        <v>5.1724137931034482E-2</v>
      </c>
      <c r="I60" s="24">
        <v>5.7356608478802994E-2</v>
      </c>
      <c r="J60" s="24">
        <v>0.11</v>
      </c>
      <c r="K60" s="25">
        <v>6.3492063492063489E-2</v>
      </c>
      <c r="L60" s="31">
        <f>AVERAGE(C60:K60)</f>
        <v>5.7666399888598723E-2</v>
      </c>
    </row>
    <row r="61" spans="1:12" ht="24" x14ac:dyDescent="0.25">
      <c r="A61" s="21" t="s">
        <v>70</v>
      </c>
      <c r="B61" s="22" t="s">
        <v>71</v>
      </c>
      <c r="C61" s="23">
        <v>0.11138014527845036</v>
      </c>
      <c r="D61" s="24">
        <v>0.11371237458193979</v>
      </c>
      <c r="E61" s="24">
        <v>0.10344827586206896</v>
      </c>
      <c r="F61" s="24">
        <v>7.4712643678160925E-2</v>
      </c>
      <c r="G61" s="24">
        <v>9.3596059113300503E-2</v>
      </c>
      <c r="H61" s="24">
        <v>0.13448275862068965</v>
      </c>
      <c r="I61" s="24">
        <v>0.11970074812967582</v>
      </c>
      <c r="J61" s="24">
        <v>0.1</v>
      </c>
      <c r="K61" s="25">
        <v>8.7301587301587297E-2</v>
      </c>
      <c r="L61" s="31">
        <f>AVERAGE(C61:K61)</f>
        <v>0.10425939917398591</v>
      </c>
    </row>
    <row r="62" spans="1:12" ht="24" x14ac:dyDescent="0.25">
      <c r="A62" s="21"/>
      <c r="B62" s="22" t="s">
        <v>72</v>
      </c>
      <c r="C62" s="23">
        <v>0.12832929782082325</v>
      </c>
      <c r="D62" s="24">
        <v>0.14046822742474915</v>
      </c>
      <c r="E62" s="24">
        <v>0.15229885057471265</v>
      </c>
      <c r="F62" s="24">
        <v>0.10919540229885058</v>
      </c>
      <c r="G62" s="24">
        <v>0.13054187192118227</v>
      </c>
      <c r="H62" s="24">
        <v>0.15172413793103448</v>
      </c>
      <c r="I62" s="24">
        <v>0.16458852867830423</v>
      </c>
      <c r="J62" s="24">
        <v>0.16</v>
      </c>
      <c r="K62" s="25">
        <v>0.17460317460317459</v>
      </c>
      <c r="L62" s="31">
        <f>AVERAGE(C62:K62)</f>
        <v>0.14574994347253678</v>
      </c>
    </row>
    <row r="63" spans="1:12" ht="24" x14ac:dyDescent="0.25">
      <c r="A63" s="21"/>
      <c r="B63" s="22" t="s">
        <v>73</v>
      </c>
      <c r="C63" s="23">
        <v>7.2639225181598058E-2</v>
      </c>
      <c r="D63" s="24">
        <v>5.6856187290969896E-2</v>
      </c>
      <c r="E63" s="24">
        <v>7.7586206896551727E-2</v>
      </c>
      <c r="F63" s="24">
        <v>4.0229885057471264E-2</v>
      </c>
      <c r="G63" s="24">
        <v>8.8669950738916259E-2</v>
      </c>
      <c r="H63" s="24">
        <v>0.1</v>
      </c>
      <c r="I63" s="24">
        <v>9.7256857855361589E-2</v>
      </c>
      <c r="J63" s="24">
        <v>0.06</v>
      </c>
      <c r="K63" s="25">
        <v>7.1428571428571425E-2</v>
      </c>
      <c r="L63" s="31">
        <f>AVERAGE(C63:K63)</f>
        <v>7.3851876049937815E-2</v>
      </c>
    </row>
    <row r="64" spans="1:12" ht="24" x14ac:dyDescent="0.25">
      <c r="A64" s="21"/>
      <c r="B64" s="22" t="s">
        <v>74</v>
      </c>
      <c r="C64" s="23">
        <v>7.0217917675544791E-2</v>
      </c>
      <c r="D64" s="24">
        <v>9.6989966555183937E-2</v>
      </c>
      <c r="E64" s="24">
        <v>9.7701149425287348E-2</v>
      </c>
      <c r="F64" s="24">
        <v>0.14942528735632185</v>
      </c>
      <c r="G64" s="24">
        <v>0.10344827586206896</v>
      </c>
      <c r="H64" s="24">
        <v>0.12758620689655173</v>
      </c>
      <c r="I64" s="24">
        <v>0.15461346633416459</v>
      </c>
      <c r="J64" s="24">
        <v>0.19</v>
      </c>
      <c r="K64" s="25">
        <v>0.13492063492063491</v>
      </c>
      <c r="L64" s="31">
        <f>AVERAGE(C64:K64)</f>
        <v>0.12498921166952869</v>
      </c>
    </row>
    <row r="65" spans="1:12" ht="24" x14ac:dyDescent="0.25">
      <c r="A65" s="21"/>
      <c r="B65" s="22" t="s">
        <v>75</v>
      </c>
      <c r="C65" s="23">
        <v>7.5060532687651338E-2</v>
      </c>
      <c r="D65" s="24">
        <v>0.10702341137123746</v>
      </c>
      <c r="E65" s="24">
        <v>0.13505747126436782</v>
      </c>
      <c r="F65" s="24">
        <v>0.15517241379310345</v>
      </c>
      <c r="G65" s="24">
        <v>0.10344827586206896</v>
      </c>
      <c r="H65" s="24">
        <v>0.1310344827586207</v>
      </c>
      <c r="I65" s="24">
        <v>0.18453865336658354</v>
      </c>
      <c r="J65" s="24">
        <v>0.19</v>
      </c>
      <c r="K65" s="25">
        <v>0.15079365079365079</v>
      </c>
      <c r="L65" s="31">
        <f>AVERAGE(C65:K65)</f>
        <v>0.13690321021080931</v>
      </c>
    </row>
    <row r="66" spans="1:12" ht="24" x14ac:dyDescent="0.25">
      <c r="A66" s="21"/>
      <c r="B66" s="22" t="s">
        <v>76</v>
      </c>
      <c r="C66" s="23">
        <v>5.569007263922518E-2</v>
      </c>
      <c r="D66" s="24">
        <v>9.0301003344481601E-2</v>
      </c>
      <c r="E66" s="24">
        <v>0.10632183908045975</v>
      </c>
      <c r="F66" s="24">
        <v>0.12068965517241378</v>
      </c>
      <c r="G66" s="24">
        <v>7.3891625615763554E-2</v>
      </c>
      <c r="H66" s="24">
        <v>0.13448275862068965</v>
      </c>
      <c r="I66" s="24">
        <v>0.13216957605985039</v>
      </c>
      <c r="J66" s="24">
        <v>0.14000000000000001</v>
      </c>
      <c r="K66" s="25">
        <v>0.15873015873015872</v>
      </c>
      <c r="L66" s="31">
        <f>AVERAGE(C66:K66)</f>
        <v>0.11247518769589362</v>
      </c>
    </row>
    <row r="67" spans="1:12" ht="24" x14ac:dyDescent="0.25">
      <c r="A67" s="21"/>
      <c r="B67" s="22" t="s">
        <v>77</v>
      </c>
      <c r="C67" s="23">
        <v>0.13801452784503632</v>
      </c>
      <c r="D67" s="24">
        <v>0.16053511705685619</v>
      </c>
      <c r="E67" s="24">
        <v>0.21551724137931033</v>
      </c>
      <c r="F67" s="24">
        <v>0.22988505747126436</v>
      </c>
      <c r="G67" s="24">
        <v>0.17980295566502463</v>
      </c>
      <c r="H67" s="24">
        <v>0.21724137931034482</v>
      </c>
      <c r="I67" s="24">
        <v>0.24438902743142144</v>
      </c>
      <c r="J67" s="24">
        <v>0.18</v>
      </c>
      <c r="K67" s="25">
        <v>0.19841269841269843</v>
      </c>
      <c r="L67" s="31">
        <f>AVERAGE(C67:K67)</f>
        <v>0.19597755606355072</v>
      </c>
    </row>
    <row r="68" spans="1:12" ht="24" x14ac:dyDescent="0.25">
      <c r="A68" s="21"/>
      <c r="B68" s="22" t="s">
        <v>78</v>
      </c>
      <c r="C68" s="23">
        <v>0.11380145278450363</v>
      </c>
      <c r="D68" s="24">
        <v>0.15719063545150502</v>
      </c>
      <c r="E68" s="24">
        <v>0.14655172413793102</v>
      </c>
      <c r="F68" s="24">
        <v>0.18965517241379309</v>
      </c>
      <c r="G68" s="24">
        <v>0.1625615763546798</v>
      </c>
      <c r="H68" s="24">
        <v>0.17586206896551723</v>
      </c>
      <c r="I68" s="24">
        <v>0.22443890274314213</v>
      </c>
      <c r="J68" s="24">
        <v>0.19</v>
      </c>
      <c r="K68" s="25">
        <v>0.23809523809523805</v>
      </c>
      <c r="L68" s="31">
        <f>AVERAGE(C68:K68)</f>
        <v>0.17757297454959001</v>
      </c>
    </row>
    <row r="69" spans="1:12" ht="24" x14ac:dyDescent="0.25">
      <c r="A69" s="21"/>
      <c r="B69" s="22" t="s">
        <v>79</v>
      </c>
      <c r="C69" s="23">
        <v>7.5060532687651338E-2</v>
      </c>
      <c r="D69" s="24">
        <v>0.11036789297658861</v>
      </c>
      <c r="E69" s="24">
        <v>0.10632183908045975</v>
      </c>
      <c r="F69" s="24">
        <v>0.12643678160919541</v>
      </c>
      <c r="G69" s="24">
        <v>8.8669950738916259E-2</v>
      </c>
      <c r="H69" s="24">
        <v>0.14827586206896551</v>
      </c>
      <c r="I69" s="24">
        <v>0.15710723192019951</v>
      </c>
      <c r="J69" s="24">
        <v>0.12</v>
      </c>
      <c r="K69" s="25">
        <v>0.15079365079365079</v>
      </c>
      <c r="L69" s="31">
        <f>AVERAGE(C69:K69)</f>
        <v>0.12033708243062523</v>
      </c>
    </row>
    <row r="70" spans="1:12" ht="24" x14ac:dyDescent="0.25">
      <c r="A70" s="21"/>
      <c r="B70" s="22" t="s">
        <v>80</v>
      </c>
      <c r="C70" s="23">
        <v>8.4745762711864389E-2</v>
      </c>
      <c r="D70" s="24">
        <v>0.10702341137123746</v>
      </c>
      <c r="E70" s="24">
        <v>9.7701149425287348E-2</v>
      </c>
      <c r="F70" s="24">
        <v>0.14942528735632185</v>
      </c>
      <c r="G70" s="24">
        <v>0.12315270935960591</v>
      </c>
      <c r="H70" s="24">
        <v>0.12758620689655173</v>
      </c>
      <c r="I70" s="24">
        <v>0.15461346633416459</v>
      </c>
      <c r="J70" s="24">
        <v>0.13</v>
      </c>
      <c r="K70" s="25">
        <v>0.16666666666666663</v>
      </c>
      <c r="L70" s="31">
        <f>AVERAGE(C70:K70)</f>
        <v>0.12676829556907776</v>
      </c>
    </row>
    <row r="71" spans="1:12" ht="24" x14ac:dyDescent="0.25">
      <c r="A71" s="21"/>
      <c r="B71" s="22" t="s">
        <v>81</v>
      </c>
      <c r="C71" s="23">
        <v>0.10895883777239708</v>
      </c>
      <c r="D71" s="24">
        <v>0.15384615384615385</v>
      </c>
      <c r="E71" s="24">
        <v>0.14367816091954022</v>
      </c>
      <c r="F71" s="24">
        <v>0.21839080459770116</v>
      </c>
      <c r="G71" s="24">
        <v>0.12807881773399016</v>
      </c>
      <c r="H71" s="24">
        <v>0.12758620689655173</v>
      </c>
      <c r="I71" s="24">
        <v>0.13715710723192021</v>
      </c>
      <c r="J71" s="24">
        <v>0.15</v>
      </c>
      <c r="K71" s="25">
        <v>0.18253968253968253</v>
      </c>
      <c r="L71" s="31">
        <f>AVERAGE(C71:K71)</f>
        <v>0.15002619683754856</v>
      </c>
    </row>
    <row r="72" spans="1:12" ht="24" x14ac:dyDescent="0.25">
      <c r="A72" s="21"/>
      <c r="B72" s="22" t="s">
        <v>82</v>
      </c>
      <c r="C72" s="23">
        <v>8.9588377723970949E-2</v>
      </c>
      <c r="D72" s="24">
        <v>0.10367892976588627</v>
      </c>
      <c r="E72" s="24">
        <v>8.3333333333333315E-2</v>
      </c>
      <c r="F72" s="24">
        <v>9.7701149425287348E-2</v>
      </c>
      <c r="G72" s="24">
        <v>9.8522167487684734E-2</v>
      </c>
      <c r="H72" s="24">
        <v>7.9310344827586213E-2</v>
      </c>
      <c r="I72" s="24">
        <v>8.4788029925187039E-2</v>
      </c>
      <c r="J72" s="24">
        <v>0.17</v>
      </c>
      <c r="K72" s="25">
        <v>0.10317460317460317</v>
      </c>
      <c r="L72" s="31">
        <f>AVERAGE(C72:K72)</f>
        <v>0.10112188174039323</v>
      </c>
    </row>
    <row r="73" spans="1:12" ht="24" x14ac:dyDescent="0.25">
      <c r="A73" s="21"/>
      <c r="B73" s="22" t="s">
        <v>83</v>
      </c>
      <c r="C73" s="23">
        <v>0.32445520581113807</v>
      </c>
      <c r="D73" s="24">
        <v>0.24749163879598662</v>
      </c>
      <c r="E73" s="24">
        <v>0.24137931034482757</v>
      </c>
      <c r="F73" s="24">
        <v>0.22988505747126436</v>
      </c>
      <c r="G73" s="24">
        <v>0.28817733990147781</v>
      </c>
      <c r="H73" s="24">
        <v>0.2</v>
      </c>
      <c r="I73" s="24">
        <v>0.21446384039900249</v>
      </c>
      <c r="J73" s="24">
        <v>0.26</v>
      </c>
      <c r="K73" s="25">
        <v>0.25396825396825395</v>
      </c>
      <c r="L73" s="31">
        <f>AVERAGE(C73:K73)</f>
        <v>0.25109118296577232</v>
      </c>
    </row>
    <row r="74" spans="1:12" ht="24" x14ac:dyDescent="0.25">
      <c r="A74" s="21"/>
      <c r="B74" s="22" t="s">
        <v>84</v>
      </c>
      <c r="C74" s="23">
        <v>8.7167070217917655E-2</v>
      </c>
      <c r="D74" s="24">
        <v>0.11371237458193979</v>
      </c>
      <c r="E74" s="24">
        <v>0.10919540229885058</v>
      </c>
      <c r="F74" s="24">
        <v>0.10344827586206896</v>
      </c>
      <c r="G74" s="24">
        <v>9.1133004926108374E-2</v>
      </c>
      <c r="H74" s="24">
        <v>9.3103448275862088E-2</v>
      </c>
      <c r="I74" s="24">
        <v>0.11221945137157106</v>
      </c>
      <c r="J74" s="24">
        <v>0.09</v>
      </c>
      <c r="K74" s="25">
        <v>0.11904761904761903</v>
      </c>
      <c r="L74" s="31">
        <f>AVERAGE(C74:K74)</f>
        <v>0.10211407184243751</v>
      </c>
    </row>
    <row r="75" spans="1:12" ht="24" x14ac:dyDescent="0.25">
      <c r="A75" s="21"/>
      <c r="B75" s="22" t="s">
        <v>85</v>
      </c>
      <c r="C75" s="23">
        <v>0.3583535108958838</v>
      </c>
      <c r="D75" s="24">
        <v>0.32775919732441472</v>
      </c>
      <c r="E75" s="24">
        <v>0.28735632183908044</v>
      </c>
      <c r="F75" s="24">
        <v>0.29310344827586204</v>
      </c>
      <c r="G75" s="24">
        <v>0.29064039408866993</v>
      </c>
      <c r="H75" s="24">
        <v>0.22068965517241382</v>
      </c>
      <c r="I75" s="24">
        <v>0.22443890274314213</v>
      </c>
      <c r="J75" s="24">
        <v>0.21</v>
      </c>
      <c r="K75" s="25">
        <v>0.30158730158730157</v>
      </c>
      <c r="L75" s="31">
        <f>AVERAGE(C75:K75)</f>
        <v>0.27932541465852978</v>
      </c>
    </row>
    <row r="76" spans="1:12" ht="24" x14ac:dyDescent="0.25">
      <c r="A76" s="21"/>
      <c r="B76" s="22" t="s">
        <v>86</v>
      </c>
      <c r="C76" s="23">
        <v>0.3559322033898305</v>
      </c>
      <c r="D76" s="24">
        <v>0.25083612040133779</v>
      </c>
      <c r="E76" s="24">
        <v>0.2442528735632184</v>
      </c>
      <c r="F76" s="24">
        <v>0.17816091954022992</v>
      </c>
      <c r="G76" s="24">
        <v>0.29556650246305421</v>
      </c>
      <c r="H76" s="24">
        <v>0.17241379310344829</v>
      </c>
      <c r="I76" s="24">
        <v>0.19201995012468828</v>
      </c>
      <c r="J76" s="24">
        <v>0.11</v>
      </c>
      <c r="K76" s="25">
        <v>0.15873015873015872</v>
      </c>
      <c r="L76" s="31">
        <f>AVERAGE(C76:K76)</f>
        <v>0.21754583570177399</v>
      </c>
    </row>
    <row r="77" spans="1:12" ht="24" x14ac:dyDescent="0.25">
      <c r="A77" s="21"/>
      <c r="B77" s="22" t="s">
        <v>87</v>
      </c>
      <c r="C77" s="23">
        <v>0.34140435835351091</v>
      </c>
      <c r="D77" s="24">
        <v>0.33110367892976589</v>
      </c>
      <c r="E77" s="24">
        <v>0.25862068965517243</v>
      </c>
      <c r="F77" s="24">
        <v>0.33333333333333326</v>
      </c>
      <c r="G77" s="24">
        <v>0.37192118226600984</v>
      </c>
      <c r="H77" s="24">
        <v>0.23448275862068965</v>
      </c>
      <c r="I77" s="24">
        <v>0.26433915211970077</v>
      </c>
      <c r="J77" s="24">
        <v>0.28000000000000003</v>
      </c>
      <c r="K77" s="25">
        <v>0.20634920634920634</v>
      </c>
      <c r="L77" s="31">
        <f>AVERAGE(C77:K77)</f>
        <v>0.29128381773637657</v>
      </c>
    </row>
    <row r="78" spans="1:12" ht="24" x14ac:dyDescent="0.25">
      <c r="A78" s="21"/>
      <c r="B78" s="22" t="s">
        <v>88</v>
      </c>
      <c r="C78" s="23">
        <v>0.2711864406779661</v>
      </c>
      <c r="D78" s="24">
        <v>0.21070234113712374</v>
      </c>
      <c r="E78" s="24">
        <v>0.22126436781609196</v>
      </c>
      <c r="F78" s="24">
        <v>0.26436781609195403</v>
      </c>
      <c r="G78" s="24">
        <v>0.21921182266009853</v>
      </c>
      <c r="H78" s="24">
        <v>0.20689655172413793</v>
      </c>
      <c r="I78" s="24">
        <v>0.19950124688279303</v>
      </c>
      <c r="J78" s="24">
        <v>0.2</v>
      </c>
      <c r="K78" s="25">
        <v>0.19047619047619047</v>
      </c>
      <c r="L78" s="31">
        <f>AVERAGE(C78:K78)</f>
        <v>0.22040075305181731</v>
      </c>
    </row>
    <row r="79" spans="1:12" x14ac:dyDescent="0.25">
      <c r="A79" s="21" t="s">
        <v>89</v>
      </c>
      <c r="B79" s="22" t="s">
        <v>90</v>
      </c>
      <c r="C79" s="23">
        <v>0.2009685230024213</v>
      </c>
      <c r="D79" s="24">
        <v>0.16722408026755853</v>
      </c>
      <c r="E79" s="24">
        <v>0.14367816091954022</v>
      </c>
      <c r="F79" s="24">
        <v>0.14942528735632185</v>
      </c>
      <c r="G79" s="24">
        <v>0.12068965517241378</v>
      </c>
      <c r="H79" s="24">
        <v>0.11379310344827587</v>
      </c>
      <c r="I79" s="24">
        <v>0.12468827930174564</v>
      </c>
      <c r="J79" s="24">
        <v>0.09</v>
      </c>
      <c r="K79" s="25">
        <v>0.10317460317460317</v>
      </c>
      <c r="L79" s="31">
        <f>AVERAGE(C79:K79)</f>
        <v>0.13484907696032006</v>
      </c>
    </row>
    <row r="80" spans="1:12" x14ac:dyDescent="0.25">
      <c r="A80" s="21"/>
      <c r="B80" s="22" t="s">
        <v>91</v>
      </c>
      <c r="C80" s="23">
        <v>0.21549636803874089</v>
      </c>
      <c r="D80" s="24">
        <v>0.25083612040133779</v>
      </c>
      <c r="E80" s="24">
        <v>0.17241379310344829</v>
      </c>
      <c r="F80" s="24">
        <v>0.22413793103448276</v>
      </c>
      <c r="G80" s="24">
        <v>0.27093596059113301</v>
      </c>
      <c r="H80" s="24">
        <v>0.17241379310344829</v>
      </c>
      <c r="I80" s="24">
        <v>0.15461346633416459</v>
      </c>
      <c r="J80" s="24">
        <v>0.11</v>
      </c>
      <c r="K80" s="25">
        <v>0.18253968253968253</v>
      </c>
      <c r="L80" s="31">
        <f>AVERAGE(C80:K80)</f>
        <v>0.19482079057182647</v>
      </c>
    </row>
    <row r="81" spans="1:12" x14ac:dyDescent="0.25">
      <c r="A81" s="21"/>
      <c r="B81" s="22" t="s">
        <v>92</v>
      </c>
      <c r="C81" s="23">
        <v>6.5375302663438259E-2</v>
      </c>
      <c r="D81" s="24">
        <v>8.6956521739130432E-2</v>
      </c>
      <c r="E81" s="24">
        <v>4.0229885057471264E-2</v>
      </c>
      <c r="F81" s="24">
        <v>6.8965517241379309E-2</v>
      </c>
      <c r="G81" s="24">
        <v>3.9408866995073892E-2</v>
      </c>
      <c r="H81" s="24">
        <v>0.11379310344827587</v>
      </c>
      <c r="I81" s="24">
        <v>6.7331670822942641E-2</v>
      </c>
      <c r="J81" s="24">
        <v>0.05</v>
      </c>
      <c r="K81" s="25">
        <v>5.5555555555555552E-2</v>
      </c>
      <c r="L81" s="31">
        <f>AVERAGE(C81:K81)</f>
        <v>6.5290713724807478E-2</v>
      </c>
    </row>
    <row r="82" spans="1:12" ht="24" x14ac:dyDescent="0.25">
      <c r="A82" s="21"/>
      <c r="B82" s="22" t="s">
        <v>93</v>
      </c>
      <c r="C82" s="23">
        <v>0.14043583535108958</v>
      </c>
      <c r="D82" s="24">
        <v>0.18394648829431437</v>
      </c>
      <c r="E82" s="24">
        <v>0.20977011494252873</v>
      </c>
      <c r="F82" s="24">
        <v>0.25287356321839083</v>
      </c>
      <c r="G82" s="24">
        <v>0.20443349753694581</v>
      </c>
      <c r="H82" s="24">
        <v>0.19310344827586207</v>
      </c>
      <c r="I82" s="24">
        <v>0.19451371571072318</v>
      </c>
      <c r="J82" s="24">
        <v>0.16</v>
      </c>
      <c r="K82" s="25">
        <v>0.23015873015873015</v>
      </c>
      <c r="L82" s="31">
        <f>AVERAGE(C82:K82)</f>
        <v>0.19658171038762051</v>
      </c>
    </row>
    <row r="83" spans="1:12" x14ac:dyDescent="0.25">
      <c r="A83" s="21"/>
      <c r="B83" s="22" t="s">
        <v>94</v>
      </c>
      <c r="C83" s="23">
        <v>8.9588377723970949E-2</v>
      </c>
      <c r="D83" s="24">
        <v>0.12374581939799331</v>
      </c>
      <c r="E83" s="24">
        <v>0.15229885057471265</v>
      </c>
      <c r="F83" s="24">
        <v>0.17241379310344829</v>
      </c>
      <c r="G83" s="24">
        <v>0.12068965517241378</v>
      </c>
      <c r="H83" s="24">
        <v>0.15172413793103448</v>
      </c>
      <c r="I83" s="24">
        <v>0.24438902743142144</v>
      </c>
      <c r="J83" s="24">
        <v>0.25</v>
      </c>
      <c r="K83" s="25">
        <v>0.23809523809523805</v>
      </c>
      <c r="L83" s="31">
        <f>AVERAGE(C83:K83)</f>
        <v>0.17143832215891477</v>
      </c>
    </row>
    <row r="84" spans="1:12" ht="24" x14ac:dyDescent="0.25">
      <c r="A84" s="21"/>
      <c r="B84" s="22" t="s">
        <v>95</v>
      </c>
      <c r="C84" s="23">
        <v>7.990314769975787E-2</v>
      </c>
      <c r="D84" s="24">
        <v>9.0301003344481601E-2</v>
      </c>
      <c r="E84" s="24">
        <v>0.12931034482758622</v>
      </c>
      <c r="F84" s="24">
        <v>0.16666666666666663</v>
      </c>
      <c r="G84" s="24">
        <v>8.1280788177339899E-2</v>
      </c>
      <c r="H84" s="24">
        <v>0.11034482758620691</v>
      </c>
      <c r="I84" s="24">
        <v>0.13466334164588528</v>
      </c>
      <c r="J84" s="24">
        <v>0.17</v>
      </c>
      <c r="K84" s="25">
        <v>0.13492063492063491</v>
      </c>
      <c r="L84" s="31">
        <f>AVERAGE(C84:K84)</f>
        <v>0.12193230609650658</v>
      </c>
    </row>
    <row r="85" spans="1:12" ht="24" x14ac:dyDescent="0.25">
      <c r="A85" s="21"/>
      <c r="B85" s="22" t="s">
        <v>96</v>
      </c>
      <c r="C85" s="23">
        <v>7.7481840193704604E-2</v>
      </c>
      <c r="D85" s="24">
        <v>9.6989966555183937E-2</v>
      </c>
      <c r="E85" s="24">
        <v>0.13793103448275862</v>
      </c>
      <c r="F85" s="24">
        <v>0.16666666666666663</v>
      </c>
      <c r="G85" s="24">
        <v>8.1280788177339899E-2</v>
      </c>
      <c r="H85" s="24">
        <v>0.11034482758620691</v>
      </c>
      <c r="I85" s="24">
        <v>0.14214463840399003</v>
      </c>
      <c r="J85" s="24">
        <v>0.18</v>
      </c>
      <c r="K85" s="25">
        <v>0.17460317460317459</v>
      </c>
      <c r="L85" s="31">
        <f>AVERAGE(C85:K85)</f>
        <v>0.12971588185211391</v>
      </c>
    </row>
    <row r="86" spans="1:12" ht="24" x14ac:dyDescent="0.25">
      <c r="A86" s="21"/>
      <c r="B86" s="22" t="s">
        <v>97</v>
      </c>
      <c r="C86" s="23">
        <v>6.5375302663438259E-2</v>
      </c>
      <c r="D86" s="24">
        <v>5.016722408026756E-2</v>
      </c>
      <c r="E86" s="24">
        <v>0.13218390804597702</v>
      </c>
      <c r="F86" s="24">
        <v>0.12068965517241378</v>
      </c>
      <c r="G86" s="24">
        <v>8.6206896551724144E-2</v>
      </c>
      <c r="H86" s="24">
        <v>0.14137931034482759</v>
      </c>
      <c r="I86" s="24">
        <v>0.17456359102244393</v>
      </c>
      <c r="J86" s="24">
        <v>0.19</v>
      </c>
      <c r="K86" s="25">
        <v>0.13492063492063491</v>
      </c>
      <c r="L86" s="31">
        <f>AVERAGE(C86:K86)</f>
        <v>0.12172072475574747</v>
      </c>
    </row>
    <row r="87" spans="1:12" x14ac:dyDescent="0.25">
      <c r="A87" s="21"/>
      <c r="B87" s="22" t="s">
        <v>98</v>
      </c>
      <c r="C87" s="23">
        <v>7.0217917675544791E-2</v>
      </c>
      <c r="D87" s="24">
        <v>0.10702341137123746</v>
      </c>
      <c r="E87" s="24">
        <v>0.13793103448275862</v>
      </c>
      <c r="F87" s="24">
        <v>0.12643678160919541</v>
      </c>
      <c r="G87" s="24">
        <v>0.10344827586206896</v>
      </c>
      <c r="H87" s="24">
        <v>0.12413793103448276</v>
      </c>
      <c r="I87" s="24">
        <v>0.12718204488778054</v>
      </c>
      <c r="J87" s="24">
        <v>0.14000000000000001</v>
      </c>
      <c r="K87" s="25">
        <v>0.14285714285714285</v>
      </c>
      <c r="L87" s="31">
        <f>AVERAGE(C87:K87)</f>
        <v>0.11991494886446794</v>
      </c>
    </row>
    <row r="88" spans="1:12" x14ac:dyDescent="0.25">
      <c r="A88" s="21"/>
      <c r="B88" s="22" t="s">
        <v>99</v>
      </c>
      <c r="C88" s="23">
        <v>0.12106537530266344</v>
      </c>
      <c r="D88" s="24">
        <v>0.15384615384615385</v>
      </c>
      <c r="E88" s="24">
        <v>0.13793103448275862</v>
      </c>
      <c r="F88" s="24">
        <v>0.20689655172413793</v>
      </c>
      <c r="G88" s="24">
        <v>0.20689655172413793</v>
      </c>
      <c r="H88" s="24">
        <v>0.14482758620689656</v>
      </c>
      <c r="I88" s="24">
        <v>0.24688279301745633</v>
      </c>
      <c r="J88" s="24">
        <v>0.19</v>
      </c>
      <c r="K88" s="25">
        <v>0.16666666666666663</v>
      </c>
      <c r="L88" s="31">
        <f>AVERAGE(C88:K88)</f>
        <v>0.17500141255231905</v>
      </c>
    </row>
    <row r="89" spans="1:12" x14ac:dyDescent="0.25">
      <c r="A89" s="21"/>
      <c r="B89" s="22" t="s">
        <v>100</v>
      </c>
      <c r="C89" s="23">
        <v>9.2009685230024216E-2</v>
      </c>
      <c r="D89" s="24">
        <v>9.3645484949832769E-2</v>
      </c>
      <c r="E89" s="24">
        <v>0.10057471264367816</v>
      </c>
      <c r="F89" s="24">
        <v>0.11494252873563218</v>
      </c>
      <c r="G89" s="24">
        <v>0.10098522167487685</v>
      </c>
      <c r="H89" s="24">
        <v>0.10344827586206896</v>
      </c>
      <c r="I89" s="24">
        <v>0.14463840399002495</v>
      </c>
      <c r="J89" s="24">
        <v>0.13</v>
      </c>
      <c r="K89" s="25">
        <v>0.11904761904761903</v>
      </c>
      <c r="L89" s="31">
        <f>AVERAGE(C89:K89)</f>
        <v>0.11103243690375081</v>
      </c>
    </row>
    <row r="90" spans="1:12" x14ac:dyDescent="0.25">
      <c r="A90" s="21"/>
      <c r="B90" s="22" t="s">
        <v>101</v>
      </c>
      <c r="C90" s="23">
        <v>0.34866828087167062</v>
      </c>
      <c r="D90" s="24">
        <v>0.24080267558528429</v>
      </c>
      <c r="E90" s="24">
        <v>0.2614942528735632</v>
      </c>
      <c r="F90" s="24">
        <v>0.22988505747126436</v>
      </c>
      <c r="G90" s="24">
        <v>0.31280788177339902</v>
      </c>
      <c r="H90" s="24">
        <v>0.22413793103448276</v>
      </c>
      <c r="I90" s="24">
        <v>0.23940149625935164</v>
      </c>
      <c r="J90" s="24">
        <v>0.18</v>
      </c>
      <c r="K90" s="25">
        <v>0.17460317460317459</v>
      </c>
      <c r="L90" s="31">
        <f>AVERAGE(C90:K90)</f>
        <v>0.24575563894135449</v>
      </c>
    </row>
    <row r="91" spans="1:12" ht="24" x14ac:dyDescent="0.25">
      <c r="A91" s="21"/>
      <c r="B91" s="22" t="s">
        <v>102</v>
      </c>
      <c r="C91" s="23">
        <v>0.15012106537530268</v>
      </c>
      <c r="D91" s="24">
        <v>0.12040133779264214</v>
      </c>
      <c r="E91" s="24">
        <v>0.10344827586206896</v>
      </c>
      <c r="F91" s="24">
        <v>0.12068965517241378</v>
      </c>
      <c r="G91" s="24">
        <v>0.11576354679802955</v>
      </c>
      <c r="H91" s="24">
        <v>0.11379310344827587</v>
      </c>
      <c r="I91" s="24">
        <v>0.10224438902743142</v>
      </c>
      <c r="J91" s="24">
        <v>0.11</v>
      </c>
      <c r="K91" s="25">
        <v>0.11904761904761903</v>
      </c>
      <c r="L91" s="31">
        <f>AVERAGE(C91:K91)</f>
        <v>0.11727877694708705</v>
      </c>
    </row>
    <row r="92" spans="1:12" ht="24" x14ac:dyDescent="0.25">
      <c r="A92" s="21"/>
      <c r="B92" s="22" t="s">
        <v>103</v>
      </c>
      <c r="C92" s="23">
        <v>0.15980629539951574</v>
      </c>
      <c r="D92" s="24">
        <v>0.19732441471571907</v>
      </c>
      <c r="E92" s="24">
        <v>0.16666666666666663</v>
      </c>
      <c r="F92" s="24">
        <v>0.14942528735632185</v>
      </c>
      <c r="G92" s="24">
        <v>0.18226600985221675</v>
      </c>
      <c r="H92" s="24">
        <v>0.14827586206896551</v>
      </c>
      <c r="I92" s="24">
        <v>0.13466334164588528</v>
      </c>
      <c r="J92" s="24">
        <v>0.16</v>
      </c>
      <c r="K92" s="25">
        <v>0.14285714285714285</v>
      </c>
      <c r="L92" s="31">
        <f>AVERAGE(C92:K92)</f>
        <v>0.16014278006249263</v>
      </c>
    </row>
    <row r="93" spans="1:12" x14ac:dyDescent="0.25">
      <c r="A93" s="21"/>
      <c r="B93" s="22" t="s">
        <v>104</v>
      </c>
      <c r="C93" s="23">
        <v>0.31719128329297819</v>
      </c>
      <c r="D93" s="24">
        <v>0.26755852842809363</v>
      </c>
      <c r="E93" s="24">
        <v>0.21839080459770116</v>
      </c>
      <c r="F93" s="24">
        <v>0.24137931034482757</v>
      </c>
      <c r="G93" s="24">
        <v>0.22167487684729065</v>
      </c>
      <c r="H93" s="24">
        <v>0.26896551724137929</v>
      </c>
      <c r="I93" s="24">
        <v>0.23940149625935164</v>
      </c>
      <c r="J93" s="24">
        <v>0.2</v>
      </c>
      <c r="K93" s="25">
        <v>0.26984126984126983</v>
      </c>
      <c r="L93" s="31">
        <f>AVERAGE(C93:K93)</f>
        <v>0.24937812076143245</v>
      </c>
    </row>
    <row r="94" spans="1:12" x14ac:dyDescent="0.25">
      <c r="A94" s="21"/>
      <c r="B94" s="22" t="s">
        <v>105</v>
      </c>
      <c r="C94" s="23">
        <v>0.18886198547215496</v>
      </c>
      <c r="D94" s="24">
        <v>0.20735785953177255</v>
      </c>
      <c r="E94" s="24">
        <v>0.1954022988505747</v>
      </c>
      <c r="F94" s="24">
        <v>0.26436781609195403</v>
      </c>
      <c r="G94" s="24">
        <v>0.23891625615763548</v>
      </c>
      <c r="H94" s="24">
        <v>0.16206896551724134</v>
      </c>
      <c r="I94" s="24">
        <v>0.18204488778054861</v>
      </c>
      <c r="J94" s="24">
        <v>0.18</v>
      </c>
      <c r="K94" s="25">
        <v>0.18253968253968253</v>
      </c>
      <c r="L94" s="31">
        <f>AVERAGE(C94:K94)</f>
        <v>0.20017330577128492</v>
      </c>
    </row>
    <row r="95" spans="1:12" x14ac:dyDescent="0.25">
      <c r="A95" s="21"/>
      <c r="B95" s="22" t="s">
        <v>106</v>
      </c>
      <c r="C95" s="23">
        <v>0.20581113801452788</v>
      </c>
      <c r="D95" s="24">
        <v>0.26421404682274247</v>
      </c>
      <c r="E95" s="24">
        <v>0.19252873563218389</v>
      </c>
      <c r="F95" s="24">
        <v>0.12643678160919541</v>
      </c>
      <c r="G95" s="24">
        <v>0.22906403940886697</v>
      </c>
      <c r="H95" s="24">
        <v>0.16551724137931034</v>
      </c>
      <c r="I95" s="24">
        <v>0.18453865336658354</v>
      </c>
      <c r="J95" s="24">
        <v>0.17</v>
      </c>
      <c r="K95" s="25">
        <v>0.15873015873015872</v>
      </c>
      <c r="L95" s="31">
        <f>AVERAGE(C95:K95)</f>
        <v>0.18853786610706327</v>
      </c>
    </row>
    <row r="96" spans="1:12" ht="15.75" thickBot="1" x14ac:dyDescent="0.3">
      <c r="A96" s="26"/>
      <c r="B96" s="27" t="s">
        <v>107</v>
      </c>
      <c r="C96" s="28">
        <v>0.23970944309927361</v>
      </c>
      <c r="D96" s="29">
        <v>0.20735785953177255</v>
      </c>
      <c r="E96" s="29">
        <v>0.14080459770114942</v>
      </c>
      <c r="F96" s="29">
        <v>0.14942528735632185</v>
      </c>
      <c r="G96" s="29">
        <v>0.18226600985221675</v>
      </c>
      <c r="H96" s="29">
        <v>0.18275862068965515</v>
      </c>
      <c r="I96" s="29">
        <v>0.16708229426433918</v>
      </c>
      <c r="J96" s="29">
        <v>0.22</v>
      </c>
      <c r="K96" s="30">
        <v>0.18253968253968253</v>
      </c>
      <c r="L96" s="31">
        <f>AVERAGE(C96:K96)</f>
        <v>0.18577153278160122</v>
      </c>
    </row>
    <row r="97" spans="1:12" ht="15.75" thickTop="1" x14ac:dyDescent="0.25">
      <c r="C97" s="32">
        <f>AVERAGE(C6:C96)</f>
        <v>0.15914110102972084</v>
      </c>
      <c r="D97" s="32">
        <f>AVERAGE(D6:D96)</f>
        <v>0.16053511705685616</v>
      </c>
      <c r="E97" s="32">
        <f>AVERAGE(E6:E96)</f>
        <v>0.15687760515346716</v>
      </c>
      <c r="F97" s="32">
        <f>AVERAGE(F6:F96)</f>
        <v>0.17184539598332707</v>
      </c>
      <c r="G97" s="32">
        <f>AVERAGE(G6:G96)</f>
        <v>0.16610729172305536</v>
      </c>
      <c r="H97" s="32">
        <f>AVERAGE(H6:H96)</f>
        <v>0.15642288745737021</v>
      </c>
      <c r="I97" s="32">
        <f>AVERAGE(I6:I96)</f>
        <v>0.17261790578498803</v>
      </c>
      <c r="J97" s="32">
        <f>AVERAGE(J6:J96)</f>
        <v>0.16505494505494503</v>
      </c>
      <c r="K97" s="32">
        <f>AVERAGE(K6:K96)</f>
        <v>0.16806209663352495</v>
      </c>
      <c r="L97" s="32">
        <f>AVERAGE(L6:L96)</f>
        <v>0.16407381620858391</v>
      </c>
    </row>
    <row r="100" spans="1:12" ht="15.75" thickBot="1" x14ac:dyDescent="0.3"/>
    <row r="101" spans="1:12" ht="15.75" thickTop="1" x14ac:dyDescent="0.25">
      <c r="A101" s="1"/>
      <c r="B101" s="2"/>
      <c r="C101" s="3" t="s">
        <v>1</v>
      </c>
      <c r="D101" s="4"/>
      <c r="E101" s="4"/>
      <c r="F101" s="4"/>
      <c r="G101" s="4"/>
      <c r="H101" s="4"/>
      <c r="I101" s="4"/>
      <c r="J101" s="4"/>
      <c r="K101" s="5"/>
    </row>
    <row r="102" spans="1:12" ht="36.75" x14ac:dyDescent="0.25">
      <c r="A102" s="6"/>
      <c r="B102" s="7"/>
      <c r="C102" s="8" t="s">
        <v>2</v>
      </c>
      <c r="D102" s="9" t="s">
        <v>3</v>
      </c>
      <c r="E102" s="9" t="s">
        <v>4</v>
      </c>
      <c r="F102" s="9" t="s">
        <v>5</v>
      </c>
      <c r="G102" s="9" t="s">
        <v>6</v>
      </c>
      <c r="H102" s="9" t="s">
        <v>7</v>
      </c>
      <c r="I102" s="9" t="s">
        <v>8</v>
      </c>
      <c r="J102" s="9" t="s">
        <v>9</v>
      </c>
      <c r="K102" s="10" t="s">
        <v>10</v>
      </c>
    </row>
    <row r="103" spans="1:12" ht="25.5" thickBot="1" x14ac:dyDescent="0.3">
      <c r="A103" s="11"/>
      <c r="B103" s="12"/>
      <c r="C103" s="13" t="s">
        <v>11</v>
      </c>
      <c r="D103" s="14" t="s">
        <v>11</v>
      </c>
      <c r="E103" s="14" t="s">
        <v>11</v>
      </c>
      <c r="F103" s="14" t="s">
        <v>11</v>
      </c>
      <c r="G103" s="14" t="s">
        <v>11</v>
      </c>
      <c r="H103" s="14" t="s">
        <v>11</v>
      </c>
      <c r="I103" s="14" t="s">
        <v>11</v>
      </c>
      <c r="J103" s="14" t="s">
        <v>11</v>
      </c>
      <c r="K103" s="15" t="s">
        <v>11</v>
      </c>
    </row>
    <row r="104" spans="1:12" ht="24.75" thickTop="1" x14ac:dyDescent="0.25">
      <c r="A104" s="16" t="s">
        <v>52</v>
      </c>
      <c r="B104" s="17" t="s">
        <v>53</v>
      </c>
      <c r="C104" s="18">
        <f>C6 -($L6*C$97/$L$97)</f>
        <v>-4.240107668720039E-2</v>
      </c>
      <c r="D104" s="19">
        <f t="shared" ref="D104:K104" si="0">D6 -($L6*D$97/$L$97)</f>
        <v>-4.9493890031075294E-2</v>
      </c>
      <c r="E104" s="19">
        <f t="shared" si="0"/>
        <v>3.5800594143392539E-4</v>
      </c>
      <c r="F104" s="19">
        <f t="shared" si="0"/>
        <v>-2.0850687283683167E-2</v>
      </c>
      <c r="G104" s="19">
        <f t="shared" si="0"/>
        <v>2.0661090435425883E-2</v>
      </c>
      <c r="H104" s="19">
        <f t="shared" si="0"/>
        <v>8.3862869170492349E-3</v>
      </c>
      <c r="I104" s="19">
        <f t="shared" si="0"/>
        <v>1.2986739893388499E-2</v>
      </c>
      <c r="J104" s="19">
        <f t="shared" si="0"/>
        <v>7.7812254978993023E-2</v>
      </c>
      <c r="K104" s="20">
        <f t="shared" si="0"/>
        <v>-7.4587241643311319E-3</v>
      </c>
    </row>
    <row r="105" spans="1:12" ht="24" x14ac:dyDescent="0.25">
      <c r="A105" s="21"/>
      <c r="B105" s="22" t="s">
        <v>54</v>
      </c>
      <c r="C105" s="23">
        <f t="shared" ref="C105:K105" si="1">C7 -($L7*C$97/$L$97)</f>
        <v>1.8568532934874676E-2</v>
      </c>
      <c r="D105" s="24">
        <f t="shared" si="1"/>
        <v>2.644122011676156E-2</v>
      </c>
      <c r="E105" s="24">
        <f t="shared" si="1"/>
        <v>1.077627947275997E-2</v>
      </c>
      <c r="F105" s="24">
        <f t="shared" si="1"/>
        <v>-2.5945994097949787E-3</v>
      </c>
      <c r="G105" s="24">
        <f t="shared" si="1"/>
        <v>6.9169985638460052E-3</v>
      </c>
      <c r="H105" s="24">
        <f t="shared" si="1"/>
        <v>9.5456435802351858E-3</v>
      </c>
      <c r="I105" s="24">
        <f t="shared" si="1"/>
        <v>-3.272757871282822E-2</v>
      </c>
      <c r="J105" s="24">
        <f t="shared" si="1"/>
        <v>-2.9133014945060931E-2</v>
      </c>
      <c r="K105" s="25">
        <f t="shared" si="1"/>
        <v>-7.7934816007925733E-3</v>
      </c>
    </row>
    <row r="106" spans="1:12" x14ac:dyDescent="0.25">
      <c r="A106" s="21"/>
      <c r="B106" s="22" t="s">
        <v>55</v>
      </c>
      <c r="C106" s="23">
        <f t="shared" ref="C106:K106" si="2">C8 -($L8*C$97/$L$97)</f>
        <v>3.644790313443641E-2</v>
      </c>
      <c r="D106" s="24">
        <f t="shared" si="2"/>
        <v>6.8343194971407784E-2</v>
      </c>
      <c r="E106" s="24">
        <f t="shared" si="2"/>
        <v>2.4440529341375361E-2</v>
      </c>
      <c r="F106" s="24">
        <f t="shared" si="2"/>
        <v>-5.4967964215134502E-2</v>
      </c>
      <c r="G106" s="24">
        <f t="shared" si="2"/>
        <v>2.761419485776484E-2</v>
      </c>
      <c r="H106" s="24">
        <f t="shared" si="2"/>
        <v>2.3470137002454705E-2</v>
      </c>
      <c r="I106" s="24">
        <f t="shared" si="2"/>
        <v>-5.9200875014647186E-2</v>
      </c>
      <c r="J106" s="24">
        <f t="shared" si="2"/>
        <v>-3.3597087510830348E-2</v>
      </c>
      <c r="K106" s="25">
        <f t="shared" si="2"/>
        <v>-3.2550032566825898E-2</v>
      </c>
    </row>
    <row r="107" spans="1:12" x14ac:dyDescent="0.25">
      <c r="A107" s="21"/>
      <c r="B107" s="22" t="s">
        <v>56</v>
      </c>
      <c r="C107" s="23">
        <f t="shared" ref="C107:K107" si="3">C9 -($L9*C$97/$L$97)</f>
        <v>4.3761061973864118E-2</v>
      </c>
      <c r="D107" s="24">
        <f t="shared" si="3"/>
        <v>1.1604504698878304E-3</v>
      </c>
      <c r="E107" s="24">
        <f t="shared" si="3"/>
        <v>2.9813022756847718E-3</v>
      </c>
      <c r="F107" s="24">
        <f t="shared" si="3"/>
        <v>-1.7692520666444528E-2</v>
      </c>
      <c r="G107" s="24">
        <f t="shared" si="3"/>
        <v>3.8652348289607702E-2</v>
      </c>
      <c r="H107" s="24">
        <f t="shared" si="3"/>
        <v>-1.9066319689931985E-2</v>
      </c>
      <c r="I107" s="24">
        <f t="shared" si="3"/>
        <v>-2.6784804486358962E-2</v>
      </c>
      <c r="J107" s="24">
        <f t="shared" si="3"/>
        <v>1.7085979819426916E-2</v>
      </c>
      <c r="K107" s="25">
        <f t="shared" si="3"/>
        <v>-4.0097497985735392E-2</v>
      </c>
    </row>
    <row r="108" spans="1:12" x14ac:dyDescent="0.25">
      <c r="A108" s="21"/>
      <c r="B108" s="22" t="s">
        <v>57</v>
      </c>
      <c r="C108" s="23">
        <f t="shared" ref="C108:K108" si="4">C10 -($L10*C$97/$L$97)</f>
        <v>8.8120719622061472E-2</v>
      </c>
      <c r="D108" s="24">
        <f t="shared" si="4"/>
        <v>8.3365262387107286E-3</v>
      </c>
      <c r="E108" s="24">
        <f t="shared" si="4"/>
        <v>3.7257265771840076E-3</v>
      </c>
      <c r="F108" s="24">
        <f t="shared" si="4"/>
        <v>-1.5943509377547349E-2</v>
      </c>
      <c r="G108" s="24">
        <f t="shared" si="4"/>
        <v>5.0450441859156481E-2</v>
      </c>
      <c r="H108" s="24">
        <f t="shared" si="4"/>
        <v>-4.8375693986274892E-2</v>
      </c>
      <c r="I108" s="24">
        <f t="shared" si="4"/>
        <v>-3.8753264586636693E-2</v>
      </c>
      <c r="J108" s="24">
        <f t="shared" si="4"/>
        <v>-2.749146960793758E-4</v>
      </c>
      <c r="K108" s="25">
        <f t="shared" si="4"/>
        <v>-4.7286031650574073E-2</v>
      </c>
    </row>
    <row r="109" spans="1:12" x14ac:dyDescent="0.25">
      <c r="A109" s="21"/>
      <c r="B109" s="22" t="s">
        <v>58</v>
      </c>
      <c r="C109" s="23">
        <f t="shared" ref="C109:K109" si="5">C11 -($L11*C$97/$L$97)</f>
        <v>-7.6874278237227534E-3</v>
      </c>
      <c r="D109" s="24">
        <f t="shared" si="5"/>
        <v>-1.2033645448687125E-2</v>
      </c>
      <c r="E109" s="24">
        <f t="shared" si="5"/>
        <v>1.1102715394789797E-2</v>
      </c>
      <c r="F109" s="24">
        <f t="shared" si="5"/>
        <v>2.4995893290680526E-2</v>
      </c>
      <c r="G109" s="24">
        <f t="shared" si="5"/>
        <v>-4.4026695579054281E-2</v>
      </c>
      <c r="H109" s="24">
        <f t="shared" si="5"/>
        <v>2.4197303559395922E-2</v>
      </c>
      <c r="I109" s="24">
        <f t="shared" si="5"/>
        <v>-9.0776834651596638E-3</v>
      </c>
      <c r="J109" s="24">
        <f t="shared" si="5"/>
        <v>3.6327183828492482E-2</v>
      </c>
      <c r="K109" s="25">
        <f t="shared" si="5"/>
        <v>-2.379764375673421E-2</v>
      </c>
    </row>
    <row r="110" spans="1:12" x14ac:dyDescent="0.25">
      <c r="A110" s="21"/>
      <c r="B110" s="22" t="s">
        <v>59</v>
      </c>
      <c r="C110" s="23">
        <f t="shared" ref="C110:K110" si="6">C12 -($L12*C$97/$L$97)</f>
        <v>2.8220420232688559E-3</v>
      </c>
      <c r="D110" s="24">
        <f t="shared" si="6"/>
        <v>-2.9050231721910624E-2</v>
      </c>
      <c r="E110" s="24">
        <f t="shared" si="6"/>
        <v>-6.5998167229412708E-3</v>
      </c>
      <c r="F110" s="24">
        <f t="shared" si="6"/>
        <v>3.9944820120626001E-2</v>
      </c>
      <c r="G110" s="24">
        <f t="shared" si="6"/>
        <v>-2.2347987801528163E-2</v>
      </c>
      <c r="H110" s="24">
        <f t="shared" si="6"/>
        <v>-1.8074939692959785E-2</v>
      </c>
      <c r="I110" s="24">
        <f t="shared" si="6"/>
        <v>2.6438462294767845E-2</v>
      </c>
      <c r="J110" s="24">
        <f t="shared" si="6"/>
        <v>-3.555494726613237E-2</v>
      </c>
      <c r="K110" s="25">
        <f t="shared" si="6"/>
        <v>4.2422598766810149E-2</v>
      </c>
    </row>
    <row r="111" spans="1:12" x14ac:dyDescent="0.25">
      <c r="A111" s="21"/>
      <c r="B111" s="22" t="s">
        <v>60</v>
      </c>
      <c r="C111" s="23">
        <f t="shared" ref="C111:K111" si="7">C13 -($L13*C$97/$L$97)</f>
        <v>-1.0872218969687666E-2</v>
      </c>
      <c r="D111" s="24">
        <f t="shared" si="7"/>
        <v>4.2472115396742366E-2</v>
      </c>
      <c r="E111" s="24">
        <f t="shared" si="7"/>
        <v>-1.2824828876932912E-2</v>
      </c>
      <c r="F111" s="24">
        <f t="shared" si="7"/>
        <v>1.2209250626771265E-2</v>
      </c>
      <c r="G111" s="24">
        <f t="shared" si="7"/>
        <v>-2.6040392123666725E-2</v>
      </c>
      <c r="H111" s="24">
        <f t="shared" si="7"/>
        <v>-5.6412286732916428E-3</v>
      </c>
      <c r="I111" s="24">
        <f t="shared" si="7"/>
        <v>5.7451521210366979E-3</v>
      </c>
      <c r="J111" s="24">
        <f t="shared" si="7"/>
        <v>5.8061860816076005E-3</v>
      </c>
      <c r="K111" s="25">
        <f t="shared" si="7"/>
        <v>-1.0854035582578719E-2</v>
      </c>
    </row>
    <row r="112" spans="1:12" ht="24" x14ac:dyDescent="0.25">
      <c r="A112" s="21"/>
      <c r="B112" s="22" t="s">
        <v>61</v>
      </c>
      <c r="C112" s="23">
        <f t="shared" ref="C112:K112" si="8">C14 -($L14*C$97/$L$97)</f>
        <v>-2.9189643798465392E-3</v>
      </c>
      <c r="D112" s="24">
        <f t="shared" si="8"/>
        <v>2.7722254789099079E-2</v>
      </c>
      <c r="E112" s="24">
        <f t="shared" si="8"/>
        <v>-2.6559720922355201E-2</v>
      </c>
      <c r="F112" s="24">
        <f t="shared" si="8"/>
        <v>2.8641220802624628E-2</v>
      </c>
      <c r="G112" s="24">
        <f t="shared" si="8"/>
        <v>-1.5083211638512103E-2</v>
      </c>
      <c r="H112" s="24">
        <f t="shared" si="8"/>
        <v>1.2764306921064561E-2</v>
      </c>
      <c r="I112" s="24">
        <f t="shared" si="8"/>
        <v>-5.1804312524297985E-3</v>
      </c>
      <c r="J112" s="24">
        <f t="shared" si="8"/>
        <v>-4.8411151141770102E-2</v>
      </c>
      <c r="K112" s="25">
        <f t="shared" si="8"/>
        <v>2.9025696822125635E-2</v>
      </c>
    </row>
    <row r="113" spans="1:11" x14ac:dyDescent="0.25">
      <c r="A113" s="21"/>
      <c r="B113" s="22" t="s">
        <v>62</v>
      </c>
      <c r="C113" s="23">
        <f t="shared" ref="C113:K113" si="9">C15 -($L15*C$97/$L$97)</f>
        <v>-7.1951294303479962E-2</v>
      </c>
      <c r="D113" s="24">
        <f t="shared" si="9"/>
        <v>-2.1209294148733571E-2</v>
      </c>
      <c r="E113" s="24">
        <f t="shared" si="9"/>
        <v>-2.1357629827389854E-2</v>
      </c>
      <c r="F113" s="24">
        <f t="shared" si="9"/>
        <v>3.0907335054007501E-2</v>
      </c>
      <c r="G113" s="24">
        <f t="shared" si="9"/>
        <v>-2.0442148687184664E-2</v>
      </c>
      <c r="H113" s="24">
        <f t="shared" si="9"/>
        <v>1.7568177728664786E-2</v>
      </c>
      <c r="I113" s="24">
        <f t="shared" si="9"/>
        <v>3.7546012596131578E-2</v>
      </c>
      <c r="J113" s="24">
        <f t="shared" si="9"/>
        <v>3.7525065055842632E-2</v>
      </c>
      <c r="K113" s="25">
        <f t="shared" si="9"/>
        <v>1.1413776532141845E-2</v>
      </c>
    </row>
    <row r="114" spans="1:11" x14ac:dyDescent="0.25">
      <c r="A114" s="21"/>
      <c r="B114" s="22" t="s">
        <v>63</v>
      </c>
      <c r="C114" s="23">
        <f t="shared" ref="C114:K114" si="10">C16 -($L16*C$97/$L$97)</f>
        <v>-1.971742604241164E-2</v>
      </c>
      <c r="D114" s="24">
        <f t="shared" si="10"/>
        <v>-1.3872201269289175E-2</v>
      </c>
      <c r="E114" s="24">
        <f t="shared" si="10"/>
        <v>1.5558416174685619E-2</v>
      </c>
      <c r="F114" s="24">
        <f t="shared" si="10"/>
        <v>1.5471300728560344E-3</v>
      </c>
      <c r="G114" s="24">
        <f t="shared" si="10"/>
        <v>-1.4968341215162467E-2</v>
      </c>
      <c r="H114" s="24">
        <f t="shared" si="10"/>
        <v>-1.0940120630485106E-2</v>
      </c>
      <c r="I114" s="24">
        <f t="shared" si="10"/>
        <v>9.7621572540829427E-3</v>
      </c>
      <c r="J114" s="24">
        <f t="shared" si="10"/>
        <v>2.3804995774644622E-2</v>
      </c>
      <c r="K114" s="25">
        <f t="shared" si="10"/>
        <v>8.8253898810795872E-3</v>
      </c>
    </row>
    <row r="115" spans="1:11" x14ac:dyDescent="0.25">
      <c r="A115" s="21"/>
      <c r="B115" s="22" t="s">
        <v>64</v>
      </c>
      <c r="C115" s="23">
        <f t="shared" ref="C115:K115" si="11">C17 -($L17*C$97/$L$97)</f>
        <v>-3.2176405856746693E-3</v>
      </c>
      <c r="D115" s="24">
        <f t="shared" si="11"/>
        <v>-1.2784951753187057E-2</v>
      </c>
      <c r="E115" s="24">
        <f t="shared" si="11"/>
        <v>1.1268488397435827E-2</v>
      </c>
      <c r="F115" s="24">
        <f t="shared" si="11"/>
        <v>5.4396622457181243E-4</v>
      </c>
      <c r="G115" s="24">
        <f t="shared" si="11"/>
        <v>-5.4566763113076955E-3</v>
      </c>
      <c r="H115" s="24">
        <f t="shared" si="11"/>
        <v>3.8205674521354593E-2</v>
      </c>
      <c r="I115" s="24">
        <f t="shared" si="11"/>
        <v>-2.0385272462675852E-2</v>
      </c>
      <c r="J115" s="24">
        <f t="shared" si="11"/>
        <v>-2.1638498769351644E-2</v>
      </c>
      <c r="K115" s="25">
        <f t="shared" si="11"/>
        <v>1.3464910738834934E-2</v>
      </c>
    </row>
    <row r="116" spans="1:11" x14ac:dyDescent="0.25">
      <c r="A116" s="21"/>
      <c r="B116" s="22" t="s">
        <v>65</v>
      </c>
      <c r="C116" s="23">
        <f t="shared" ref="C116:K116" si="12">C18 -($L18*C$97/$L$97)</f>
        <v>5.1128189021192205E-2</v>
      </c>
      <c r="D116" s="24">
        <f t="shared" si="12"/>
        <v>1.404359901293134E-2</v>
      </c>
      <c r="E116" s="24">
        <f t="shared" si="12"/>
        <v>-8.6648908407957193E-3</v>
      </c>
      <c r="F116" s="24">
        <f t="shared" si="12"/>
        <v>-2.4439000935037508E-2</v>
      </c>
      <c r="G116" s="24">
        <f t="shared" si="12"/>
        <v>-7.4379474009561297E-3</v>
      </c>
      <c r="H116" s="24">
        <f t="shared" si="12"/>
        <v>-2.5914471200510991E-2</v>
      </c>
      <c r="I116" s="24">
        <f t="shared" si="12"/>
        <v>4.394764248121602E-3</v>
      </c>
      <c r="J116" s="24">
        <f t="shared" si="12"/>
        <v>-5.5634266873833715E-2</v>
      </c>
      <c r="K116" s="25">
        <f t="shared" si="12"/>
        <v>5.2524024968889638E-2</v>
      </c>
    </row>
    <row r="117" spans="1:11" ht="24" x14ac:dyDescent="0.25">
      <c r="A117" s="21"/>
      <c r="B117" s="22" t="s">
        <v>66</v>
      </c>
      <c r="C117" s="23">
        <f t="shared" ref="C117:K117" si="13">C19 -($L19*C$97/$L$97)</f>
        <v>5.8431027809366487E-2</v>
      </c>
      <c r="D117" s="24">
        <f t="shared" si="13"/>
        <v>1.4833281574289675E-2</v>
      </c>
      <c r="E117" s="24">
        <f t="shared" si="13"/>
        <v>-1.2566687247734049E-2</v>
      </c>
      <c r="F117" s="24">
        <f t="shared" si="13"/>
        <v>-2.8022443278797493E-2</v>
      </c>
      <c r="G117" s="24">
        <f t="shared" si="13"/>
        <v>5.8173431367193051E-3</v>
      </c>
      <c r="H117" s="24">
        <f t="shared" si="13"/>
        <v>1.0891360454766408E-2</v>
      </c>
      <c r="I117" s="24">
        <f t="shared" si="13"/>
        <v>3.799462738699716E-3</v>
      </c>
      <c r="J117" s="24">
        <f t="shared" si="13"/>
        <v>-3.0435904101533046E-2</v>
      </c>
      <c r="K117" s="25">
        <f t="shared" si="13"/>
        <v>-2.2747441085776532E-2</v>
      </c>
    </row>
    <row r="118" spans="1:11" x14ac:dyDescent="0.25">
      <c r="A118" s="21"/>
      <c r="B118" s="22" t="s">
        <v>67</v>
      </c>
      <c r="C118" s="23">
        <f t="shared" ref="C118:K118" si="14">C20 -($L20*C$97/$L$97)</f>
        <v>3.8747653408007232E-3</v>
      </c>
      <c r="D118" s="24">
        <f t="shared" si="14"/>
        <v>-2.2352827052355251E-2</v>
      </c>
      <c r="E118" s="24">
        <f t="shared" si="14"/>
        <v>3.8922015164926382E-3</v>
      </c>
      <c r="F118" s="24">
        <f t="shared" si="14"/>
        <v>8.202561628420646E-3</v>
      </c>
      <c r="G118" s="24">
        <f t="shared" si="14"/>
        <v>3.6428948901509883E-2</v>
      </c>
      <c r="H118" s="24">
        <f t="shared" si="14"/>
        <v>1.0694179809614845E-2</v>
      </c>
      <c r="I118" s="24">
        <f t="shared" si="14"/>
        <v>2.2703447292752033E-3</v>
      </c>
      <c r="J118" s="24">
        <f t="shared" si="14"/>
        <v>-2.4282531876278934E-2</v>
      </c>
      <c r="K118" s="25">
        <f t="shared" si="14"/>
        <v>-1.872764299747906E-2</v>
      </c>
    </row>
    <row r="119" spans="1:11" x14ac:dyDescent="0.25">
      <c r="A119" s="21"/>
      <c r="B119" s="22" t="s">
        <v>68</v>
      </c>
      <c r="C119" s="23">
        <f t="shared" ref="C119:K119" si="15">C21 -($L21*C$97/$L$97)</f>
        <v>-3.8063254906286967E-2</v>
      </c>
      <c r="D119" s="24">
        <f t="shared" si="15"/>
        <v>1.5569647899025152E-2</v>
      </c>
      <c r="E119" s="24">
        <f t="shared" si="15"/>
        <v>-2.4241312722395381E-2</v>
      </c>
      <c r="F119" s="24">
        <f t="shared" si="15"/>
        <v>2.1606176687835876E-3</v>
      </c>
      <c r="G119" s="24">
        <f t="shared" si="15"/>
        <v>-1.3063701180022452E-2</v>
      </c>
      <c r="H119" s="24">
        <f t="shared" si="15"/>
        <v>1.4109811522377169E-2</v>
      </c>
      <c r="I119" s="24">
        <f t="shared" si="15"/>
        <v>3.2547346390589427E-2</v>
      </c>
      <c r="J119" s="24">
        <f t="shared" si="15"/>
        <v>7.5144178849734788E-3</v>
      </c>
      <c r="K119" s="25">
        <f t="shared" si="15"/>
        <v>3.4664274429565822E-3</v>
      </c>
    </row>
    <row r="120" spans="1:11" x14ac:dyDescent="0.25">
      <c r="A120" s="21"/>
      <c r="B120" s="22" t="s">
        <v>69</v>
      </c>
      <c r="C120" s="23">
        <f t="shared" ref="C120:K120" si="16">C22 -($L22*C$97/$L$97)</f>
        <v>-3.2639320823065004E-2</v>
      </c>
      <c r="D120" s="24">
        <f t="shared" si="16"/>
        <v>-4.3741531871928974E-2</v>
      </c>
      <c r="E120" s="24">
        <f t="shared" si="16"/>
        <v>-6.19386497646357E-3</v>
      </c>
      <c r="F120" s="24">
        <f t="shared" si="16"/>
        <v>3.3545703656119502E-2</v>
      </c>
      <c r="G120" s="24">
        <f t="shared" si="16"/>
        <v>-1.1921166786385662E-2</v>
      </c>
      <c r="H120" s="24">
        <f t="shared" si="16"/>
        <v>-1.8786273230571526E-2</v>
      </c>
      <c r="I120" s="24">
        <f t="shared" si="16"/>
        <v>1.6731383041296233E-2</v>
      </c>
      <c r="J120" s="24">
        <f t="shared" si="16"/>
        <v>-7.2212327853011515E-3</v>
      </c>
      <c r="K120" s="25">
        <f t="shared" si="16"/>
        <v>7.0226303776301013E-2</v>
      </c>
    </row>
    <row r="121" spans="1:11" ht="24" x14ac:dyDescent="0.25">
      <c r="A121" s="21" t="s">
        <v>12</v>
      </c>
      <c r="B121" s="22" t="s">
        <v>13</v>
      </c>
      <c r="C121" s="23">
        <f t="shared" ref="C121:K121" si="17">C23 -($L23*C$97/$L$97)</f>
        <v>-0.12156861008883953</v>
      </c>
      <c r="D121" s="24">
        <f t="shared" si="17"/>
        <v>-8.3322286181886529E-2</v>
      </c>
      <c r="E121" s="24">
        <f t="shared" si="17"/>
        <v>-3.0640750703470332E-3</v>
      </c>
      <c r="F121" s="24">
        <f t="shared" si="17"/>
        <v>-1.1744587424704689E-2</v>
      </c>
      <c r="G121" s="24">
        <f t="shared" si="17"/>
        <v>1.5153697164344948E-2</v>
      </c>
      <c r="H121" s="24">
        <f t="shared" si="17"/>
        <v>7.4062422553607121E-3</v>
      </c>
      <c r="I121" s="24">
        <f t="shared" si="17"/>
        <v>8.5065055326135064E-3</v>
      </c>
      <c r="J121" s="24">
        <f t="shared" si="17"/>
        <v>0.14583820494571231</v>
      </c>
      <c r="K121" s="25">
        <f t="shared" si="17"/>
        <v>4.2794908867746839E-2</v>
      </c>
    </row>
    <row r="122" spans="1:11" ht="24" x14ac:dyDescent="0.25">
      <c r="A122" s="21"/>
      <c r="B122" s="22" t="s">
        <v>14</v>
      </c>
      <c r="C122" s="23">
        <f t="shared" ref="C122:K122" si="18">C24 -($L24*C$97/$L$97)</f>
        <v>5.7114605774693517E-2</v>
      </c>
      <c r="D122" s="24">
        <f t="shared" si="18"/>
        <v>2.8384105399458751E-2</v>
      </c>
      <c r="E122" s="24">
        <f t="shared" si="18"/>
        <v>4.117365092344033E-3</v>
      </c>
      <c r="F122" s="24">
        <f t="shared" si="18"/>
        <v>-7.9592542329978005E-3</v>
      </c>
      <c r="G122" s="24">
        <f t="shared" si="18"/>
        <v>-6.0731748158873167E-3</v>
      </c>
      <c r="H122" s="24">
        <f t="shared" si="18"/>
        <v>1.4167066549514301E-2</v>
      </c>
      <c r="I122" s="24">
        <f t="shared" si="18"/>
        <v>-1.6359825885466028E-2</v>
      </c>
      <c r="J122" s="24">
        <f t="shared" si="18"/>
        <v>-4.1485245039637991E-2</v>
      </c>
      <c r="K122" s="25">
        <f t="shared" si="18"/>
        <v>-3.1905642842021284E-2</v>
      </c>
    </row>
    <row r="123" spans="1:11" ht="24" x14ac:dyDescent="0.25">
      <c r="A123" s="21"/>
      <c r="B123" s="22" t="s">
        <v>15</v>
      </c>
      <c r="C123" s="23">
        <f t="shared" ref="C123:K123" si="19">C25 -($L25*C$97/$L$97)</f>
        <v>3.3895610549730115E-3</v>
      </c>
      <c r="D123" s="24">
        <f t="shared" si="19"/>
        <v>5.6056631452186811E-3</v>
      </c>
      <c r="E123" s="24">
        <f t="shared" si="19"/>
        <v>-2.1868269087927522E-2</v>
      </c>
      <c r="F123" s="24">
        <f t="shared" si="19"/>
        <v>3.6907195770735729E-2</v>
      </c>
      <c r="G123" s="24">
        <f t="shared" si="19"/>
        <v>3.0676440288640305E-3</v>
      </c>
      <c r="H123" s="24">
        <f t="shared" si="19"/>
        <v>-3.2435690937721029E-5</v>
      </c>
      <c r="I123" s="24">
        <f t="shared" si="19"/>
        <v>4.4908168894024131E-2</v>
      </c>
      <c r="J123" s="24">
        <f t="shared" si="19"/>
        <v>-2.7432481439580075E-2</v>
      </c>
      <c r="K123" s="25">
        <f t="shared" si="19"/>
        <v>-4.4545046675369515E-2</v>
      </c>
    </row>
    <row r="124" spans="1:11" ht="24" x14ac:dyDescent="0.25">
      <c r="A124" s="21"/>
      <c r="B124" s="22" t="s">
        <v>16</v>
      </c>
      <c r="C124" s="23">
        <f t="shared" ref="C124:K124" si="20">C26 -($L26*C$97/$L$97)</f>
        <v>-5.4070387412523194E-2</v>
      </c>
      <c r="D124" s="24">
        <f t="shared" si="20"/>
        <v>-4.7025230826263795E-2</v>
      </c>
      <c r="E124" s="24">
        <f t="shared" si="20"/>
        <v>-2.6186254445022483E-2</v>
      </c>
      <c r="F124" s="24">
        <f t="shared" si="20"/>
        <v>6.0649103892466472E-2</v>
      </c>
      <c r="G124" s="24">
        <f t="shared" si="20"/>
        <v>7.6239880317142683E-3</v>
      </c>
      <c r="H124" s="24">
        <f t="shared" si="20"/>
        <v>-1.2550465534920341E-2</v>
      </c>
      <c r="I124" s="24">
        <f t="shared" si="20"/>
        <v>1.8606547525750611E-2</v>
      </c>
      <c r="J124" s="24">
        <f t="shared" si="20"/>
        <v>4.8491444336965617E-2</v>
      </c>
      <c r="K124" s="25">
        <f t="shared" si="20"/>
        <v>4.4612544318332614E-3</v>
      </c>
    </row>
    <row r="125" spans="1:11" ht="24" x14ac:dyDescent="0.25">
      <c r="A125" s="21"/>
      <c r="B125" s="22" t="s">
        <v>17</v>
      </c>
      <c r="C125" s="23">
        <f t="shared" ref="C125:K125" si="21">C27 -($L27*C$97/$L$97)</f>
        <v>-9.3404231473407207E-2</v>
      </c>
      <c r="D125" s="24">
        <f t="shared" si="21"/>
        <v>-6.5359557836338525E-2</v>
      </c>
      <c r="E125" s="24">
        <f t="shared" si="21"/>
        <v>1.0847051729743207E-3</v>
      </c>
      <c r="F125" s="24">
        <f t="shared" si="21"/>
        <v>-6.1992614117631351E-4</v>
      </c>
      <c r="G125" s="24">
        <f t="shared" si="21"/>
        <v>-3.5509240020368399E-2</v>
      </c>
      <c r="H125" s="24">
        <f t="shared" si="21"/>
        <v>-2.45000644954943E-3</v>
      </c>
      <c r="I125" s="24">
        <f t="shared" si="21"/>
        <v>2.4118814348904644E-2</v>
      </c>
      <c r="J125" s="24">
        <f t="shared" si="21"/>
        <v>8.2763629337948841E-2</v>
      </c>
      <c r="K125" s="25">
        <f t="shared" si="21"/>
        <v>8.9375813061012721E-2</v>
      </c>
    </row>
    <row r="126" spans="1:11" ht="24" x14ac:dyDescent="0.25">
      <c r="A126" s="21"/>
      <c r="B126" s="22" t="s">
        <v>18</v>
      </c>
      <c r="C126" s="23">
        <f t="shared" ref="C126:K126" si="22">C28 -($L28*C$97/$L$97)</f>
        <v>5.9252978544939328E-2</v>
      </c>
      <c r="D126" s="24">
        <f t="shared" si="22"/>
        <v>3.9185640396044441E-2</v>
      </c>
      <c r="E126" s="24">
        <f t="shared" si="22"/>
        <v>3.7487634852728047E-2</v>
      </c>
      <c r="F126" s="24">
        <f t="shared" si="22"/>
        <v>-6.1592651193932091E-2</v>
      </c>
      <c r="G126" s="24">
        <f t="shared" si="22"/>
        <v>-9.8594343444673993E-3</v>
      </c>
      <c r="H126" s="24">
        <f t="shared" si="22"/>
        <v>1.7189069994084372E-2</v>
      </c>
      <c r="I126" s="24">
        <f t="shared" si="22"/>
        <v>-2.6269448683950314E-2</v>
      </c>
      <c r="J126" s="24">
        <f t="shared" si="22"/>
        <v>-2.1959265726687799E-2</v>
      </c>
      <c r="K126" s="25">
        <f t="shared" si="22"/>
        <v>-3.343452383875839E-2</v>
      </c>
    </row>
    <row r="127" spans="1:11" ht="24" x14ac:dyDescent="0.25">
      <c r="A127" s="21"/>
      <c r="B127" s="22" t="s">
        <v>19</v>
      </c>
      <c r="C127" s="23">
        <f t="shared" ref="C127:K127" si="23">C29 -($L29*C$97/$L$97)</f>
        <v>8.0085363792084308E-2</v>
      </c>
      <c r="D127" s="24">
        <f t="shared" si="23"/>
        <v>7.4520102350363299E-2</v>
      </c>
      <c r="E127" s="24">
        <f t="shared" si="23"/>
        <v>-2.0789555785476838E-2</v>
      </c>
      <c r="F127" s="24">
        <f t="shared" si="23"/>
        <v>3.9733840614745386E-2</v>
      </c>
      <c r="G127" s="24">
        <f t="shared" si="23"/>
        <v>-5.6352158911469052E-2</v>
      </c>
      <c r="H127" s="24">
        <f t="shared" si="23"/>
        <v>9.9317589379468996E-4</v>
      </c>
      <c r="I127" s="24">
        <f t="shared" si="23"/>
        <v>-3.7177982649388042E-2</v>
      </c>
      <c r="J127" s="24">
        <f t="shared" si="23"/>
        <v>-4.8157442936484746E-2</v>
      </c>
      <c r="K127" s="25">
        <f t="shared" si="23"/>
        <v>-3.2855342368168172E-2</v>
      </c>
    </row>
    <row r="128" spans="1:11" ht="24" x14ac:dyDescent="0.25">
      <c r="A128" s="21"/>
      <c r="B128" s="22" t="s">
        <v>20</v>
      </c>
      <c r="C128" s="23">
        <f t="shared" ref="C128:K128" si="24">C30 -($L30*C$97/$L$97)</f>
        <v>6.0181303479032749E-2</v>
      </c>
      <c r="D128" s="24">
        <f t="shared" si="24"/>
        <v>2.6545088294199215E-3</v>
      </c>
      <c r="E128" s="24">
        <f t="shared" si="24"/>
        <v>-3.0262480816924203E-2</v>
      </c>
      <c r="F128" s="24">
        <f t="shared" si="24"/>
        <v>-4.5438529044750098E-4</v>
      </c>
      <c r="G128" s="24">
        <f t="shared" si="24"/>
        <v>4.9023831431677239E-3</v>
      </c>
      <c r="H128" s="24">
        <f t="shared" si="24"/>
        <v>-3.0216733596171441E-3</v>
      </c>
      <c r="I128" s="24">
        <f t="shared" si="24"/>
        <v>2.018106324381258E-2</v>
      </c>
      <c r="J128" s="24">
        <f t="shared" si="24"/>
        <v>6.7631286773691124E-3</v>
      </c>
      <c r="K128" s="25">
        <f t="shared" si="24"/>
        <v>-6.0943847905813156E-2</v>
      </c>
    </row>
    <row r="129" spans="1:11" ht="24" x14ac:dyDescent="0.25">
      <c r="A129" s="21"/>
      <c r="B129" s="22" t="s">
        <v>21</v>
      </c>
      <c r="C129" s="23">
        <f t="shared" ref="C129:K129" si="25">C31 -($L31*C$97/$L$97)</f>
        <v>-0.10413818973951203</v>
      </c>
      <c r="D129" s="24">
        <f t="shared" si="25"/>
        <v>-2.4927112041556343E-2</v>
      </c>
      <c r="E129" s="24">
        <f t="shared" si="25"/>
        <v>-6.2967940126947841E-3</v>
      </c>
      <c r="F129" s="24">
        <f t="shared" si="25"/>
        <v>-1.8575763767390674E-2</v>
      </c>
      <c r="G129" s="24">
        <f t="shared" si="25"/>
        <v>-7.5393413659523012E-3</v>
      </c>
      <c r="H129" s="24">
        <f t="shared" si="25"/>
        <v>8.3456767576434165E-4</v>
      </c>
      <c r="I129" s="24">
        <f t="shared" si="25"/>
        <v>2.6857222930437741E-2</v>
      </c>
      <c r="J129" s="24">
        <f t="shared" si="25"/>
        <v>3.6156785339654662E-2</v>
      </c>
      <c r="K129" s="25">
        <f t="shared" si="25"/>
        <v>9.7628624981250023E-2</v>
      </c>
    </row>
    <row r="130" spans="1:11" ht="24" x14ac:dyDescent="0.25">
      <c r="A130" s="21"/>
      <c r="B130" s="22" t="s">
        <v>22</v>
      </c>
      <c r="C130" s="23">
        <f t="shared" ref="C130:K130" si="26">C32 -($L32*C$97/$L$97)</f>
        <v>-3.1181236643979537E-3</v>
      </c>
      <c r="D130" s="24">
        <f t="shared" si="26"/>
        <v>-2.2375227909894935E-2</v>
      </c>
      <c r="E130" s="24">
        <f t="shared" si="26"/>
        <v>-3.0344037846203153E-2</v>
      </c>
      <c r="F130" s="24">
        <f t="shared" si="26"/>
        <v>9.4061624409176314E-3</v>
      </c>
      <c r="G130" s="24">
        <f t="shared" si="26"/>
        <v>2.799541034481362E-2</v>
      </c>
      <c r="H130" s="24">
        <f t="shared" si="26"/>
        <v>-1.5663380465139765E-2</v>
      </c>
      <c r="I130" s="24">
        <f t="shared" si="26"/>
        <v>2.7160506117533512E-2</v>
      </c>
      <c r="J130" s="24">
        <f t="shared" si="26"/>
        <v>-2.2167285036350737E-2</v>
      </c>
      <c r="K130" s="25">
        <f t="shared" si="26"/>
        <v>2.9105976018722668E-2</v>
      </c>
    </row>
    <row r="131" spans="1:11" ht="24" x14ac:dyDescent="0.25">
      <c r="A131" s="21"/>
      <c r="B131" s="22" t="s">
        <v>23</v>
      </c>
      <c r="C131" s="23">
        <f t="shared" ref="C131:K131" si="27">C33 -($L33*C$97/$L$97)</f>
        <v>-3.0371675166663122E-2</v>
      </c>
      <c r="D131" s="24">
        <f t="shared" si="27"/>
        <v>1.9448341968867772E-3</v>
      </c>
      <c r="E131" s="24">
        <f t="shared" si="27"/>
        <v>3.9698933038839146E-2</v>
      </c>
      <c r="F131" s="24">
        <f t="shared" si="27"/>
        <v>-1.1954396313485563E-2</v>
      </c>
      <c r="G131" s="24">
        <f t="shared" si="27"/>
        <v>-5.0548605401339181E-2</v>
      </c>
      <c r="H131" s="24">
        <f t="shared" si="27"/>
        <v>2.4441434882104845E-2</v>
      </c>
      <c r="I131" s="24">
        <f t="shared" si="27"/>
        <v>7.5961026161274273E-2</v>
      </c>
      <c r="J131" s="24">
        <f t="shared" si="27"/>
        <v>-6.4282460741406894E-2</v>
      </c>
      <c r="K131" s="25">
        <f t="shared" si="27"/>
        <v>1.5110909343789836E-2</v>
      </c>
    </row>
    <row r="132" spans="1:11" ht="24" x14ac:dyDescent="0.25">
      <c r="A132" s="21"/>
      <c r="B132" s="22" t="s">
        <v>24</v>
      </c>
      <c r="C132" s="23">
        <f t="shared" ref="C132:K132" si="28">C34 -($L34*C$97/$L$97)</f>
        <v>2.8852505147347801E-2</v>
      </c>
      <c r="D132" s="24">
        <f t="shared" si="28"/>
        <v>4.1213260970628302E-2</v>
      </c>
      <c r="E132" s="24">
        <f t="shared" si="28"/>
        <v>8.5861494451039411E-3</v>
      </c>
      <c r="F132" s="24">
        <f t="shared" si="28"/>
        <v>4.7136493788712486E-2</v>
      </c>
      <c r="G132" s="24">
        <f t="shared" si="28"/>
        <v>4.3079815758397255E-3</v>
      </c>
      <c r="H132" s="24">
        <f t="shared" si="28"/>
        <v>-5.2908003311908453E-2</v>
      </c>
      <c r="I132" s="24">
        <f t="shared" si="28"/>
        <v>-4.8631799093530853E-2</v>
      </c>
      <c r="J132" s="24">
        <f t="shared" si="28"/>
        <v>1.3525482495128915E-3</v>
      </c>
      <c r="K132" s="25">
        <f t="shared" si="28"/>
        <v>-2.990913677170548E-2</v>
      </c>
    </row>
    <row r="133" spans="1:11" ht="24" x14ac:dyDescent="0.25">
      <c r="A133" s="21"/>
      <c r="B133" s="22" t="s">
        <v>25</v>
      </c>
      <c r="C133" s="23">
        <f t="shared" ref="C133:K133" si="29">C35 -($L35*C$97/$L$97)</f>
        <v>1.5500753006877213E-2</v>
      </c>
      <c r="D133" s="24">
        <f t="shared" si="29"/>
        <v>6.9596701776128006E-3</v>
      </c>
      <c r="E133" s="24">
        <f t="shared" si="29"/>
        <v>2.3300411555876463E-2</v>
      </c>
      <c r="F133" s="24">
        <f t="shared" si="29"/>
        <v>-3.4567963581228128E-2</v>
      </c>
      <c r="G133" s="24">
        <f t="shared" si="29"/>
        <v>-6.4803264290434759E-3</v>
      </c>
      <c r="H133" s="24">
        <f t="shared" si="29"/>
        <v>1.9551381544036989E-2</v>
      </c>
      <c r="I133" s="24">
        <f t="shared" si="29"/>
        <v>-6.742044972169986E-3</v>
      </c>
      <c r="J133" s="24">
        <f t="shared" si="29"/>
        <v>-1.9442367313586173E-2</v>
      </c>
      <c r="K133" s="25">
        <f t="shared" si="29"/>
        <v>1.9204860116245476E-3</v>
      </c>
    </row>
    <row r="134" spans="1:11" ht="24" x14ac:dyDescent="0.25">
      <c r="A134" s="21"/>
      <c r="B134" s="22" t="s">
        <v>26</v>
      </c>
      <c r="C134" s="23">
        <f t="shared" ref="C134:K134" si="30">C36 -($L36*C$97/$L$97)</f>
        <v>-5.7888943006023236E-3</v>
      </c>
      <c r="D134" s="24">
        <f t="shared" si="30"/>
        <v>1.441852784879108E-2</v>
      </c>
      <c r="E134" s="24">
        <f t="shared" si="30"/>
        <v>1.1374351776955088E-2</v>
      </c>
      <c r="F134" s="24">
        <f t="shared" si="30"/>
        <v>-2.7242785213396861E-2</v>
      </c>
      <c r="G134" s="24">
        <f t="shared" si="30"/>
        <v>-1.6065414660923441E-2</v>
      </c>
      <c r="H134" s="24">
        <f t="shared" si="30"/>
        <v>1.8029651776479971E-4</v>
      </c>
      <c r="I134" s="24">
        <f t="shared" si="30"/>
        <v>5.7410673002366991E-3</v>
      </c>
      <c r="J134" s="24">
        <f t="shared" si="30"/>
        <v>4.1033269276182158E-2</v>
      </c>
      <c r="K134" s="25">
        <f t="shared" si="30"/>
        <v>-2.3650418545007032E-2</v>
      </c>
    </row>
    <row r="135" spans="1:11" ht="24" x14ac:dyDescent="0.25">
      <c r="A135" s="21"/>
      <c r="B135" s="22" t="s">
        <v>27</v>
      </c>
      <c r="C135" s="23">
        <f t="shared" ref="C135:K135" si="31">C37 -($L37*C$97/$L$97)</f>
        <v>4.3716428602990839E-2</v>
      </c>
      <c r="D135" s="24">
        <f t="shared" si="31"/>
        <v>1.9602060782745026E-2</v>
      </c>
      <c r="E135" s="24">
        <f t="shared" si="31"/>
        <v>-2.9962367685607005E-3</v>
      </c>
      <c r="F135" s="24">
        <f t="shared" si="31"/>
        <v>-6.7144212223105015E-3</v>
      </c>
      <c r="G135" s="24">
        <f t="shared" si="31"/>
        <v>2.0443155923559678E-2</v>
      </c>
      <c r="H135" s="24">
        <f t="shared" si="31"/>
        <v>-1.7163797235031995E-2</v>
      </c>
      <c r="I135" s="24">
        <f t="shared" si="31"/>
        <v>-1.367600865037337E-2</v>
      </c>
      <c r="J135" s="24">
        <f t="shared" si="31"/>
        <v>-3.2689454456480686E-2</v>
      </c>
      <c r="K135" s="25">
        <f t="shared" si="31"/>
        <v>-1.052172697653822E-2</v>
      </c>
    </row>
    <row r="136" spans="1:11" ht="24" x14ac:dyDescent="0.25">
      <c r="A136" s="21"/>
      <c r="B136" s="22" t="s">
        <v>28</v>
      </c>
      <c r="C136" s="23">
        <f t="shared" ref="C136:K136" si="32">C38 -($L38*C$97/$L$97)</f>
        <v>-4.9065918726648422E-2</v>
      </c>
      <c r="D136" s="24">
        <f t="shared" si="32"/>
        <v>-1.1764753563639471E-2</v>
      </c>
      <c r="E136" s="24">
        <f t="shared" si="32"/>
        <v>-1.2238788245458113E-2</v>
      </c>
      <c r="F136" s="24">
        <f t="shared" si="32"/>
        <v>3.1595305935076076E-2</v>
      </c>
      <c r="G136" s="24">
        <f t="shared" si="32"/>
        <v>-8.6132956958560603E-3</v>
      </c>
      <c r="H136" s="24">
        <f t="shared" si="32"/>
        <v>-2.1416776481782973E-3</v>
      </c>
      <c r="I136" s="24">
        <f t="shared" si="32"/>
        <v>3.049411369406077E-3</v>
      </c>
      <c r="J136" s="24">
        <f t="shared" si="32"/>
        <v>1.1306027252922721E-2</v>
      </c>
      <c r="K136" s="25">
        <f t="shared" si="32"/>
        <v>3.7873689322375656E-2</v>
      </c>
    </row>
    <row r="137" spans="1:11" ht="24" x14ac:dyDescent="0.25">
      <c r="A137" s="21"/>
      <c r="B137" s="22" t="s">
        <v>29</v>
      </c>
      <c r="C137" s="23">
        <f t="shared" ref="C137:K137" si="33">C39 -($L39*C$97/$L$97)</f>
        <v>6.464636365026652E-2</v>
      </c>
      <c r="D137" s="24">
        <f t="shared" si="33"/>
        <v>5.7030096802227259E-2</v>
      </c>
      <c r="E137" s="24">
        <f t="shared" si="33"/>
        <v>1.7221860890808655E-2</v>
      </c>
      <c r="F137" s="24">
        <f t="shared" si="33"/>
        <v>-2.3457579251585231E-2</v>
      </c>
      <c r="G137" s="24">
        <f t="shared" si="33"/>
        <v>4.5181434570332996E-2</v>
      </c>
      <c r="H137" s="24">
        <f t="shared" si="33"/>
        <v>-2.5256843153752512E-2</v>
      </c>
      <c r="I137" s="24">
        <f t="shared" si="33"/>
        <v>-1.0229953191990437E-2</v>
      </c>
      <c r="J137" s="24">
        <f t="shared" si="33"/>
        <v>-7.6771743558409655E-2</v>
      </c>
      <c r="K137" s="25">
        <f t="shared" si="33"/>
        <v>-4.8363636757896761E-2</v>
      </c>
    </row>
    <row r="138" spans="1:11" ht="24" x14ac:dyDescent="0.25">
      <c r="A138" s="21"/>
      <c r="B138" s="22" t="s">
        <v>30</v>
      </c>
      <c r="C138" s="23">
        <f t="shared" ref="C138:K138" si="34">C40 -($L40*C$97/$L$97)</f>
        <v>1.0925507559802136E-2</v>
      </c>
      <c r="D138" s="24">
        <f t="shared" si="34"/>
        <v>-2.9559915859663707E-2</v>
      </c>
      <c r="E138" s="24">
        <f t="shared" si="34"/>
        <v>-1.0918780350861523E-2</v>
      </c>
      <c r="F138" s="24">
        <f t="shared" si="34"/>
        <v>-4.5773502675136538E-2</v>
      </c>
      <c r="G138" s="24">
        <f t="shared" si="34"/>
        <v>-6.2012531158065071E-3</v>
      </c>
      <c r="H138" s="24">
        <f t="shared" si="34"/>
        <v>3.7055563606843783E-2</v>
      </c>
      <c r="I138" s="24">
        <f t="shared" si="34"/>
        <v>1.3498091372983259E-2</v>
      </c>
      <c r="J138" s="24">
        <f t="shared" si="34"/>
        <v>2.083493797448889E-2</v>
      </c>
      <c r="K138" s="25">
        <f t="shared" si="34"/>
        <v>1.0139351487350387E-2</v>
      </c>
    </row>
    <row r="139" spans="1:11" ht="24" x14ac:dyDescent="0.25">
      <c r="A139" s="21"/>
      <c r="B139" s="22" t="s">
        <v>31</v>
      </c>
      <c r="C139" s="23">
        <f t="shared" ref="C139:K139" si="35">C41 -($L41*C$97/$L$97)</f>
        <v>-1.4310891332643447E-2</v>
      </c>
      <c r="D139" s="24">
        <f t="shared" si="35"/>
        <v>-1.2422945737463331E-3</v>
      </c>
      <c r="E139" s="24">
        <f t="shared" si="35"/>
        <v>4.0863184633496252E-2</v>
      </c>
      <c r="F139" s="24">
        <f t="shared" si="35"/>
        <v>-2.6011674215051517E-2</v>
      </c>
      <c r="G139" s="24">
        <f t="shared" si="35"/>
        <v>6.0796745826157628E-2</v>
      </c>
      <c r="H139" s="24">
        <f t="shared" si="35"/>
        <v>-2.4855792446734151E-2</v>
      </c>
      <c r="I139" s="24">
        <f t="shared" si="35"/>
        <v>-6.9245035548082812E-3</v>
      </c>
      <c r="J139" s="24">
        <f t="shared" si="35"/>
        <v>-2.5384413938828607E-2</v>
      </c>
      <c r="K139" s="25">
        <f t="shared" si="35"/>
        <v>-2.9303603978411696E-3</v>
      </c>
    </row>
    <row r="140" spans="1:11" x14ac:dyDescent="0.25">
      <c r="A140" s="21" t="s">
        <v>32</v>
      </c>
      <c r="B140" s="22" t="s">
        <v>33</v>
      </c>
      <c r="C140" s="23">
        <f t="shared" ref="C140:K140" si="36">C42 -($L42*C$97/$L$97)</f>
        <v>-4.8433460563574116E-2</v>
      </c>
      <c r="D140" s="24">
        <f t="shared" si="36"/>
        <v>-3.8481494588671644E-2</v>
      </c>
      <c r="E140" s="24">
        <f t="shared" si="36"/>
        <v>1.9740192866984779E-2</v>
      </c>
      <c r="F140" s="24">
        <f t="shared" si="36"/>
        <v>-3.7798060984217757E-2</v>
      </c>
      <c r="G140" s="24">
        <f t="shared" si="36"/>
        <v>6.900153898318212E-2</v>
      </c>
      <c r="H140" s="24">
        <f t="shared" si="36"/>
        <v>1.911659144171643E-2</v>
      </c>
      <c r="I140" s="24">
        <f t="shared" si="36"/>
        <v>1.9840459868073174E-2</v>
      </c>
      <c r="J140" s="24">
        <f t="shared" si="36"/>
        <v>-3.0865298206921382E-2</v>
      </c>
      <c r="K140" s="25">
        <f t="shared" si="36"/>
        <v>2.7879531183428924E-2</v>
      </c>
    </row>
    <row r="141" spans="1:11" x14ac:dyDescent="0.25">
      <c r="A141" s="21"/>
      <c r="B141" s="22" t="s">
        <v>34</v>
      </c>
      <c r="C141" s="23">
        <f t="shared" ref="C141:K141" si="37">C43 -($L43*C$97/$L$97)</f>
        <v>-4.7357174579821734E-2</v>
      </c>
      <c r="D141" s="24">
        <f t="shared" si="37"/>
        <v>-3.2023696682306202E-2</v>
      </c>
      <c r="E141" s="24">
        <f t="shared" si="37"/>
        <v>5.3201550657134E-3</v>
      </c>
      <c r="F141" s="24">
        <f t="shared" si="37"/>
        <v>-4.7562217279133068E-2</v>
      </c>
      <c r="G141" s="24">
        <f t="shared" si="37"/>
        <v>2.2148711105817287E-2</v>
      </c>
      <c r="H141" s="24">
        <f t="shared" si="37"/>
        <v>4.3635568909101086E-2</v>
      </c>
      <c r="I141" s="24">
        <f t="shared" si="37"/>
        <v>8.6970860650844584E-3</v>
      </c>
      <c r="J141" s="24">
        <f t="shared" si="37"/>
        <v>3.0476698414307807E-2</v>
      </c>
      <c r="K141" s="25">
        <f t="shared" si="37"/>
        <v>1.6664868981237452E-2</v>
      </c>
    </row>
    <row r="142" spans="1:11" x14ac:dyDescent="0.25">
      <c r="A142" s="21"/>
      <c r="B142" s="22" t="s">
        <v>35</v>
      </c>
      <c r="C142" s="23">
        <f t="shared" ref="C142:K142" si="38">C44 -($L44*C$97/$L$97)</f>
        <v>-0.12022225570726305</v>
      </c>
      <c r="D142" s="24">
        <f t="shared" si="38"/>
        <v>-7.6592054180384672E-2</v>
      </c>
      <c r="E142" s="24">
        <f t="shared" si="38"/>
        <v>-2.5838575366087968E-2</v>
      </c>
      <c r="F142" s="24">
        <f t="shared" si="38"/>
        <v>-1.5469989221537056E-2</v>
      </c>
      <c r="G142" s="24">
        <f t="shared" si="38"/>
        <v>-4.3732511365123738E-2</v>
      </c>
      <c r="H142" s="24">
        <f t="shared" si="38"/>
        <v>3.9087226934656633E-2</v>
      </c>
      <c r="I142" s="24">
        <f t="shared" si="38"/>
        <v>7.995033510809138E-2</v>
      </c>
      <c r="J142" s="24">
        <f t="shared" si="38"/>
        <v>6.7460305979161223E-2</v>
      </c>
      <c r="K142" s="25">
        <f t="shared" si="38"/>
        <v>9.5357517818487614E-2</v>
      </c>
    </row>
    <row r="143" spans="1:11" x14ac:dyDescent="0.25">
      <c r="A143" s="21"/>
      <c r="B143" s="22" t="s">
        <v>36</v>
      </c>
      <c r="C143" s="23">
        <f t="shared" ref="C143:K143" si="39">C45 -($L45*C$97/$L$97)</f>
        <v>-6.8970632496924381E-2</v>
      </c>
      <c r="D143" s="24">
        <f t="shared" si="39"/>
        <v>-5.2549303281087784E-2</v>
      </c>
      <c r="E143" s="24">
        <f t="shared" si="39"/>
        <v>1.2088854999310894E-3</v>
      </c>
      <c r="F143" s="24">
        <f t="shared" si="39"/>
        <v>4.2487672079433242E-2</v>
      </c>
      <c r="G143" s="24">
        <f t="shared" si="39"/>
        <v>-3.6971203015084442E-2</v>
      </c>
      <c r="H143" s="24">
        <f t="shared" si="39"/>
        <v>4.7015809603262959E-2</v>
      </c>
      <c r="I143" s="24">
        <f t="shared" si="39"/>
        <v>4.3405445664168291E-2</v>
      </c>
      <c r="J143" s="24">
        <f t="shared" si="39"/>
        <v>2.3127777003365463E-2</v>
      </c>
      <c r="K143" s="25">
        <f t="shared" si="39"/>
        <v>1.2455489429361866E-3</v>
      </c>
    </row>
    <row r="144" spans="1:11" x14ac:dyDescent="0.25">
      <c r="A144" s="21"/>
      <c r="B144" s="22" t="s">
        <v>37</v>
      </c>
      <c r="C144" s="23">
        <f t="shared" ref="C144:K144" si="40">C46 -($L46*C$97/$L$97)</f>
        <v>8.1925419244859576E-3</v>
      </c>
      <c r="D144" s="24">
        <f t="shared" si="40"/>
        <v>1.5335750809056886E-2</v>
      </c>
      <c r="E144" s="24">
        <f t="shared" si="40"/>
        <v>-2.0980554111011768E-2</v>
      </c>
      <c r="F144" s="24">
        <f t="shared" si="40"/>
        <v>-2.1642713981146006E-2</v>
      </c>
      <c r="G144" s="24">
        <f t="shared" si="40"/>
        <v>-4.3514783224255643E-2</v>
      </c>
      <c r="H144" s="24">
        <f t="shared" si="40"/>
        <v>1.6344960072151887E-2</v>
      </c>
      <c r="I144" s="24">
        <f t="shared" si="40"/>
        <v>3.0432942603158208E-2</v>
      </c>
      <c r="J144" s="24">
        <f t="shared" si="40"/>
        <v>2.5715545257459782E-3</v>
      </c>
      <c r="K144" s="25">
        <f t="shared" si="40"/>
        <v>1.326030138181522E-2</v>
      </c>
    </row>
    <row r="145" spans="1:11" x14ac:dyDescent="0.25">
      <c r="A145" s="21"/>
      <c r="B145" s="22" t="s">
        <v>38</v>
      </c>
      <c r="C145" s="23">
        <f t="shared" ref="C145:K145" si="41">C47 -($L47*C$97/$L$97)</f>
        <v>-4.8666067652712044E-2</v>
      </c>
      <c r="D145" s="24">
        <f t="shared" si="41"/>
        <v>-1.8050363155796098E-2</v>
      </c>
      <c r="E145" s="24">
        <f t="shared" si="41"/>
        <v>-2.6212440425692901E-2</v>
      </c>
      <c r="F145" s="24">
        <f t="shared" si="41"/>
        <v>4.3521330146718162E-2</v>
      </c>
      <c r="G145" s="24">
        <f t="shared" si="41"/>
        <v>-3.5289537730431586E-2</v>
      </c>
      <c r="H145" s="24">
        <f t="shared" si="41"/>
        <v>1.8940998931862796E-2</v>
      </c>
      <c r="I145" s="24">
        <f t="shared" si="41"/>
        <v>5.3358435403027732E-2</v>
      </c>
      <c r="J145" s="24">
        <f t="shared" si="41"/>
        <v>2.1720737196562021E-2</v>
      </c>
      <c r="K145" s="25">
        <f t="shared" si="41"/>
        <v>-9.3230927135378866E-3</v>
      </c>
    </row>
    <row r="146" spans="1:11" x14ac:dyDescent="0.25">
      <c r="A146" s="21"/>
      <c r="B146" s="22" t="s">
        <v>39</v>
      </c>
      <c r="C146" s="23">
        <f t="shared" ref="C146:K146" si="42">C48 -($L48*C$97/$L$97)</f>
        <v>-5.6322441130188333E-2</v>
      </c>
      <c r="D146" s="24">
        <f t="shared" si="42"/>
        <v>-1.2132501326553996E-2</v>
      </c>
      <c r="E146" s="24">
        <f t="shared" si="42"/>
        <v>-8.8246321934508931E-3</v>
      </c>
      <c r="F146" s="24">
        <f t="shared" si="42"/>
        <v>7.5539604954047712E-3</v>
      </c>
      <c r="G146" s="24">
        <f t="shared" si="42"/>
        <v>-1.6661090012437541E-3</v>
      </c>
      <c r="H146" s="24">
        <f t="shared" si="42"/>
        <v>5.3619737055285693E-2</v>
      </c>
      <c r="I146" s="24">
        <f t="shared" si="42"/>
        <v>9.610608819678651E-3</v>
      </c>
      <c r="J146" s="24">
        <f t="shared" si="42"/>
        <v>4.3734702196078862E-2</v>
      </c>
      <c r="K146" s="25">
        <f t="shared" si="42"/>
        <v>-3.5573324915010501E-2</v>
      </c>
    </row>
    <row r="147" spans="1:11" x14ac:dyDescent="0.25">
      <c r="A147" s="21"/>
      <c r="B147" s="22" t="s">
        <v>40</v>
      </c>
      <c r="C147" s="23">
        <f t="shared" ref="C147:K147" si="43">C49 -($L49*C$97/$L$97)</f>
        <v>-1.1529497392145538E-2</v>
      </c>
      <c r="D147" s="24">
        <f t="shared" si="43"/>
        <v>-1.4520356168822371E-2</v>
      </c>
      <c r="E147" s="24">
        <f t="shared" si="43"/>
        <v>1.9150498238455077E-3</v>
      </c>
      <c r="F147" s="24">
        <f t="shared" si="43"/>
        <v>-3.6701834284271762E-3</v>
      </c>
      <c r="G147" s="24">
        <f t="shared" si="43"/>
        <v>-1.2462059670764386E-2</v>
      </c>
      <c r="H147" s="24">
        <f t="shared" si="43"/>
        <v>-1.8430331130166677E-2</v>
      </c>
      <c r="I147" s="24">
        <f t="shared" si="43"/>
        <v>2.3921621467898363E-2</v>
      </c>
      <c r="J147" s="24">
        <f t="shared" si="43"/>
        <v>3.5034196623842079E-2</v>
      </c>
      <c r="K147" s="25">
        <f t="shared" si="43"/>
        <v>-2.5844012525946813E-4</v>
      </c>
    </row>
    <row r="148" spans="1:11" x14ac:dyDescent="0.25">
      <c r="A148" s="21"/>
      <c r="B148" s="22" t="s">
        <v>41</v>
      </c>
      <c r="C148" s="23">
        <f t="shared" ref="C148:K148" si="44">C50 -($L50*C$97/$L$97)</f>
        <v>-3.3852220321961522E-2</v>
      </c>
      <c r="D148" s="24">
        <f t="shared" si="44"/>
        <v>-4.2226730144506362E-2</v>
      </c>
      <c r="E148" s="24">
        <f t="shared" si="44"/>
        <v>-4.9819851085311784E-3</v>
      </c>
      <c r="F148" s="24">
        <f t="shared" si="44"/>
        <v>2.2445395872493043E-2</v>
      </c>
      <c r="G148" s="24">
        <f t="shared" si="44"/>
        <v>-2.4110913803340184E-2</v>
      </c>
      <c r="H148" s="24">
        <f t="shared" si="44"/>
        <v>9.0254589262661333E-3</v>
      </c>
      <c r="I148" s="24">
        <f t="shared" si="44"/>
        <v>3.4210114703549094E-3</v>
      </c>
      <c r="J148" s="24">
        <f t="shared" si="44"/>
        <v>6.2197939435811561E-2</v>
      </c>
      <c r="K148" s="25">
        <f t="shared" si="44"/>
        <v>8.0820436734137802E-3</v>
      </c>
    </row>
    <row r="149" spans="1:11" x14ac:dyDescent="0.25">
      <c r="A149" s="21"/>
      <c r="B149" s="22" t="s">
        <v>42</v>
      </c>
      <c r="C149" s="23">
        <f t="shared" ref="C149:K149" si="45">C51 -($L51*C$97/$L$97)</f>
        <v>0.16573438537742946</v>
      </c>
      <c r="D149" s="24">
        <f t="shared" si="45"/>
        <v>6.4160353645360102E-2</v>
      </c>
      <c r="E149" s="24">
        <f t="shared" si="45"/>
        <v>5.0272779590947947E-2</v>
      </c>
      <c r="F149" s="24">
        <f t="shared" si="45"/>
        <v>-8.475279516601486E-3</v>
      </c>
      <c r="G149" s="24">
        <f t="shared" si="45"/>
        <v>1.8889547699204312E-2</v>
      </c>
      <c r="H149" s="24">
        <f t="shared" si="45"/>
        <v>-6.3932575459007657E-2</v>
      </c>
      <c r="I149" s="24">
        <f t="shared" si="45"/>
        <v>-3.2959797041265365E-2</v>
      </c>
      <c r="J149" s="24">
        <f t="shared" si="45"/>
        <v>-0.12758176167256424</v>
      </c>
      <c r="K149" s="25">
        <f t="shared" si="45"/>
        <v>-6.6107652623502378E-2</v>
      </c>
    </row>
    <row r="150" spans="1:11" x14ac:dyDescent="0.25">
      <c r="A150" s="21"/>
      <c r="B150" s="22" t="s">
        <v>43</v>
      </c>
      <c r="C150" s="23">
        <f t="shared" ref="C150:K150" si="46">C52 -($L52*C$97/$L$97)</f>
        <v>3.573915172088131E-2</v>
      </c>
      <c r="D150" s="24">
        <f t="shared" si="46"/>
        <v>2.9179278349132504E-2</v>
      </c>
      <c r="E150" s="24">
        <f t="shared" si="46"/>
        <v>1.5488712183637426E-2</v>
      </c>
      <c r="F150" s="24">
        <f t="shared" si="46"/>
        <v>-3.518450788912985E-2</v>
      </c>
      <c r="G150" s="24">
        <f t="shared" si="46"/>
        <v>2.1904658227186957E-2</v>
      </c>
      <c r="H150" s="24">
        <f t="shared" si="46"/>
        <v>-1.0143389031087788E-2</v>
      </c>
      <c r="I150" s="24">
        <f t="shared" si="46"/>
        <v>-2.9942724449159512E-2</v>
      </c>
      <c r="J150" s="24">
        <f t="shared" si="46"/>
        <v>-1.3474460741669594E-2</v>
      </c>
      <c r="K150" s="25">
        <f t="shared" si="46"/>
        <v>-1.3566718369791134E-2</v>
      </c>
    </row>
    <row r="151" spans="1:11" x14ac:dyDescent="0.25">
      <c r="A151" s="21"/>
      <c r="B151" s="22" t="s">
        <v>44</v>
      </c>
      <c r="C151" s="23">
        <f t="shared" ref="C151:K151" si="47">C53 -($L53*C$97/$L$97)</f>
        <v>3.9388166477709402E-2</v>
      </c>
      <c r="D151" s="24">
        <f t="shared" si="47"/>
        <v>-7.2735221651595156E-3</v>
      </c>
      <c r="E151" s="24">
        <f t="shared" si="47"/>
        <v>-3.5511874879503226E-2</v>
      </c>
      <c r="F151" s="24">
        <f t="shared" si="47"/>
        <v>3.7721326352563644E-2</v>
      </c>
      <c r="G151" s="24">
        <f t="shared" si="47"/>
        <v>3.5459160820591196E-3</v>
      </c>
      <c r="H151" s="24">
        <f t="shared" si="47"/>
        <v>-2.3798080672789386E-2</v>
      </c>
      <c r="I151" s="24">
        <f t="shared" si="47"/>
        <v>-2.8478459825358529E-2</v>
      </c>
      <c r="J151" s="24">
        <f t="shared" si="47"/>
        <v>3.1015508853295126E-4</v>
      </c>
      <c r="K151" s="25">
        <f t="shared" si="47"/>
        <v>1.4096373541945775E-2</v>
      </c>
    </row>
    <row r="152" spans="1:11" x14ac:dyDescent="0.25">
      <c r="A152" s="21"/>
      <c r="B152" s="22" t="s">
        <v>45</v>
      </c>
      <c r="C152" s="23">
        <f t="shared" ref="C152:K152" si="48">C54 -($L54*C$97/$L$97)</f>
        <v>0.10745172247185852</v>
      </c>
      <c r="D152" s="24">
        <f t="shared" si="48"/>
        <v>2.4492379777698026E-2</v>
      </c>
      <c r="E152" s="24">
        <f t="shared" si="48"/>
        <v>5.54040137648526E-3</v>
      </c>
      <c r="F152" s="24">
        <f t="shared" si="48"/>
        <v>2.2172074132615072E-2</v>
      </c>
      <c r="G152" s="24">
        <f t="shared" si="48"/>
        <v>3.6144875107151808E-2</v>
      </c>
      <c r="H152" s="24">
        <f t="shared" si="48"/>
        <v>-5.3512805850559786E-2</v>
      </c>
      <c r="I152" s="24">
        <f t="shared" si="48"/>
        <v>-5.5191706764626647E-2</v>
      </c>
      <c r="J152" s="24">
        <f t="shared" si="48"/>
        <v>-6.0225552258688975E-2</v>
      </c>
      <c r="K152" s="25">
        <f t="shared" si="48"/>
        <v>-2.6871387991933032E-2</v>
      </c>
    </row>
    <row r="153" spans="1:11" x14ac:dyDescent="0.25">
      <c r="A153" s="21"/>
      <c r="B153" s="22" t="s">
        <v>46</v>
      </c>
      <c r="C153" s="23">
        <f t="shared" ref="C153:K153" si="49">C55 -($L55*C$97/$L$97)</f>
        <v>3.2450508509263204E-2</v>
      </c>
      <c r="D153" s="24">
        <f t="shared" si="49"/>
        <v>8.5802354851536866E-3</v>
      </c>
      <c r="E153" s="24">
        <f t="shared" si="49"/>
        <v>1.3152970109931494E-2</v>
      </c>
      <c r="F153" s="24">
        <f t="shared" si="49"/>
        <v>3.010491585324801E-2</v>
      </c>
      <c r="G153" s="24">
        <f t="shared" si="49"/>
        <v>1.6037744644428753E-4</v>
      </c>
      <c r="H153" s="24">
        <f t="shared" si="49"/>
        <v>-2.3583471949024548E-2</v>
      </c>
      <c r="I153" s="24">
        <f t="shared" si="49"/>
        <v>6.5792616061574882E-3</v>
      </c>
      <c r="J153" s="24">
        <f t="shared" si="49"/>
        <v>-5.0060288555137944E-3</v>
      </c>
      <c r="K153" s="25">
        <f t="shared" si="49"/>
        <v>-6.243876820565944E-2</v>
      </c>
    </row>
    <row r="154" spans="1:11" x14ac:dyDescent="0.25">
      <c r="A154" s="21"/>
      <c r="B154" s="22" t="s">
        <v>47</v>
      </c>
      <c r="C154" s="23">
        <f t="shared" ref="C154:K154" si="50">C56 -($L56*C$97/$L$97)</f>
        <v>-1.2748359098945172E-2</v>
      </c>
      <c r="D154" s="24">
        <f t="shared" si="50"/>
        <v>1.5292106251316773E-2</v>
      </c>
      <c r="E154" s="24">
        <f t="shared" si="50"/>
        <v>-1.7754920863130769E-2</v>
      </c>
      <c r="F154" s="24">
        <f t="shared" si="50"/>
        <v>-5.2592079660014335E-2</v>
      </c>
      <c r="G154" s="24">
        <f t="shared" si="50"/>
        <v>6.3348901754832931E-2</v>
      </c>
      <c r="H154" s="24">
        <f t="shared" si="50"/>
        <v>-1.1473239100175864E-2</v>
      </c>
      <c r="I154" s="24">
        <f t="shared" si="50"/>
        <v>-2.0880623415227811E-2</v>
      </c>
      <c r="J154" s="24">
        <f t="shared" si="50"/>
        <v>3.596532585451892E-2</v>
      </c>
      <c r="K154" s="25">
        <f t="shared" si="50"/>
        <v>8.4288827682582612E-4</v>
      </c>
    </row>
    <row r="155" spans="1:11" x14ac:dyDescent="0.25">
      <c r="A155" s="21"/>
      <c r="B155" s="22" t="s">
        <v>48</v>
      </c>
      <c r="C155" s="23">
        <f t="shared" ref="C155:K155" si="51">C57 -($L57*C$97/$L$97)</f>
        <v>0.1104300157183194</v>
      </c>
      <c r="D155" s="24">
        <f t="shared" si="51"/>
        <v>6.2817641302025329E-2</v>
      </c>
      <c r="E155" s="24">
        <f t="shared" si="51"/>
        <v>3.7419039300022994E-2</v>
      </c>
      <c r="F155" s="24">
        <f t="shared" si="51"/>
        <v>-3.7904801470722282E-3</v>
      </c>
      <c r="G155" s="24">
        <f t="shared" si="51"/>
        <v>1.9334551065794264E-2</v>
      </c>
      <c r="H155" s="24">
        <f t="shared" si="51"/>
        <v>-5.2181573156392935E-3</v>
      </c>
      <c r="I155" s="24">
        <f t="shared" si="51"/>
        <v>-6.2283160890199044E-2</v>
      </c>
      <c r="J155" s="24">
        <f t="shared" si="51"/>
        <v>-0.12924158179153622</v>
      </c>
      <c r="K155" s="25">
        <f t="shared" si="51"/>
        <v>-2.9467867241714685E-2</v>
      </c>
    </row>
    <row r="156" spans="1:11" x14ac:dyDescent="0.25">
      <c r="A156" s="21"/>
      <c r="B156" s="22" t="s">
        <v>49</v>
      </c>
      <c r="C156" s="23">
        <f t="shared" ref="C156:K156" si="52">C58 -($L58*C$97/$L$97)</f>
        <v>-7.1883593702037979E-2</v>
      </c>
      <c r="D156" s="24">
        <f t="shared" si="52"/>
        <v>-5.0187831645795461E-2</v>
      </c>
      <c r="E156" s="24">
        <f t="shared" si="52"/>
        <v>-1.0630217633781969E-2</v>
      </c>
      <c r="F156" s="24">
        <f t="shared" si="52"/>
        <v>2.3629576277637426E-2</v>
      </c>
      <c r="G156" s="24">
        <f t="shared" si="52"/>
        <v>5.9881418082999516E-2</v>
      </c>
      <c r="H156" s="24">
        <f t="shared" si="52"/>
        <v>-1.0099655283819065E-2</v>
      </c>
      <c r="I156" s="24">
        <f t="shared" si="52"/>
        <v>-6.4252608125703825E-2</v>
      </c>
      <c r="J156" s="24">
        <f t="shared" si="52"/>
        <v>9.7414709669268629E-2</v>
      </c>
      <c r="K156" s="25">
        <f t="shared" si="52"/>
        <v>2.6128202361233255E-2</v>
      </c>
    </row>
    <row r="157" spans="1:11" x14ac:dyDescent="0.25">
      <c r="A157" s="21"/>
      <c r="B157" s="22" t="s">
        <v>50</v>
      </c>
      <c r="C157" s="23">
        <f t="shared" ref="C157:K157" si="53">C59 -($L59*C$97/$L$97)</f>
        <v>-2.2829303377772461E-2</v>
      </c>
      <c r="D157" s="24">
        <f t="shared" si="53"/>
        <v>1.3049294882709672E-2</v>
      </c>
      <c r="E157" s="24">
        <f t="shared" si="53"/>
        <v>5.5838702819179103E-3</v>
      </c>
      <c r="F157" s="24">
        <f t="shared" si="53"/>
        <v>-8.546176632852287E-3</v>
      </c>
      <c r="G157" s="24">
        <f t="shared" si="53"/>
        <v>-2.3935285458359573E-2</v>
      </c>
      <c r="H157" s="24">
        <f t="shared" si="53"/>
        <v>9.9488279126182799E-3</v>
      </c>
      <c r="I157" s="24">
        <f t="shared" si="53"/>
        <v>1.2327842842179304E-2</v>
      </c>
      <c r="J157" s="24">
        <f t="shared" si="53"/>
        <v>5.8709071273698732E-3</v>
      </c>
      <c r="K157" s="25">
        <f t="shared" si="53"/>
        <v>8.530022422189476E-3</v>
      </c>
    </row>
    <row r="158" spans="1:11" x14ac:dyDescent="0.25">
      <c r="A158" s="21"/>
      <c r="B158" s="22" t="s">
        <v>51</v>
      </c>
      <c r="C158" s="23">
        <f t="shared" ref="C158:K158" si="54">C60 -($L60*C$97/$L$97)</f>
        <v>-2.2034412168719639E-2</v>
      </c>
      <c r="D158" s="24">
        <f t="shared" si="54"/>
        <v>-2.9109610767293348E-3</v>
      </c>
      <c r="E158" s="24">
        <f t="shared" si="54"/>
        <v>-2.3527979568049889E-2</v>
      </c>
      <c r="F158" s="24">
        <f t="shared" si="54"/>
        <v>2.0061922653461434E-2</v>
      </c>
      <c r="G158" s="24">
        <f t="shared" si="54"/>
        <v>-2.1435284982496167E-2</v>
      </c>
      <c r="H158" s="24">
        <f t="shared" si="54"/>
        <v>-3.2532191408495073E-3</v>
      </c>
      <c r="I158" s="24">
        <f t="shared" si="54"/>
        <v>-3.3127500632993412E-3</v>
      </c>
      <c r="J158" s="24">
        <f t="shared" si="54"/>
        <v>5.1988766488926301E-2</v>
      </c>
      <c r="K158" s="25">
        <f t="shared" si="54"/>
        <v>4.4239178577563931E-3</v>
      </c>
    </row>
    <row r="159" spans="1:11" ht="24" x14ac:dyDescent="0.25">
      <c r="A159" s="21" t="s">
        <v>70</v>
      </c>
      <c r="B159" s="22" t="s">
        <v>71</v>
      </c>
      <c r="C159" s="23">
        <f t="shared" ref="C159:K159" si="55">C61 -($L61*C$97/$L$97)</f>
        <v>1.0255200661130989E-2</v>
      </c>
      <c r="D159" s="24">
        <f t="shared" si="55"/>
        <v>1.1701613587659532E-2</v>
      </c>
      <c r="E159" s="24">
        <f t="shared" si="55"/>
        <v>3.7616516638406677E-3</v>
      </c>
      <c r="F159" s="24">
        <f t="shared" si="55"/>
        <v>-3.4485143939946714E-2</v>
      </c>
      <c r="G159" s="24">
        <f t="shared" si="55"/>
        <v>-1.1955495873678029E-2</v>
      </c>
      <c r="H159" s="24">
        <f t="shared" si="55"/>
        <v>3.508508115926777E-2</v>
      </c>
      <c r="I159" s="24">
        <f t="shared" si="55"/>
        <v>1.0012075313440061E-2</v>
      </c>
      <c r="J159" s="24">
        <f t="shared" si="55"/>
        <v>-4.8828496817978073E-3</v>
      </c>
      <c r="K159" s="25">
        <f t="shared" si="55"/>
        <v>-1.9492132889916136E-2</v>
      </c>
    </row>
    <row r="160" spans="1:11" ht="24" x14ac:dyDescent="0.25">
      <c r="A160" s="21"/>
      <c r="B160" s="22" t="s">
        <v>72</v>
      </c>
      <c r="C160" s="23">
        <f t="shared" ref="C160:K160" si="56">C62 -($L62*C$97/$L$97)</f>
        <v>-1.3038819379254329E-2</v>
      </c>
      <c r="D160" s="24">
        <f t="shared" si="56"/>
        <v>-2.138221166953308E-3</v>
      </c>
      <c r="E160" s="24">
        <f t="shared" si="56"/>
        <v>1.2941440528510817E-2</v>
      </c>
      <c r="F160" s="24">
        <f t="shared" si="56"/>
        <v>-4.3458185759005868E-2</v>
      </c>
      <c r="G160" s="24">
        <f t="shared" si="56"/>
        <v>-1.7014447170180969E-2</v>
      </c>
      <c r="H160" s="24">
        <f t="shared" si="56"/>
        <v>1.2770662406705657E-2</v>
      </c>
      <c r="I160" s="24">
        <f t="shared" si="56"/>
        <v>1.1248705226368033E-2</v>
      </c>
      <c r="J160" s="24">
        <f t="shared" si="56"/>
        <v>1.3378500802114474E-2</v>
      </c>
      <c r="K160" s="25">
        <f t="shared" si="56"/>
        <v>2.5310364511696021E-2</v>
      </c>
    </row>
    <row r="161" spans="1:11" ht="24" x14ac:dyDescent="0.25">
      <c r="A161" s="21"/>
      <c r="B161" s="22" t="s">
        <v>73</v>
      </c>
      <c r="C161" s="23">
        <f t="shared" ref="C161:K161" si="57">C63 -($L63*C$97/$L$97)</f>
        <v>1.0076319189876726E-3</v>
      </c>
      <c r="D161" s="24">
        <f t="shared" si="57"/>
        <v>-1.5402871713747358E-2</v>
      </c>
      <c r="E161" s="24">
        <f t="shared" si="57"/>
        <v>6.973444186892705E-3</v>
      </c>
      <c r="F161" s="24">
        <f t="shared" si="57"/>
        <v>-3.7120085688495862E-2</v>
      </c>
      <c r="G161" s="24">
        <f t="shared" si="57"/>
        <v>1.3902779457139552E-2</v>
      </c>
      <c r="H161" s="24">
        <f t="shared" si="57"/>
        <v>2.9591911964861703E-2</v>
      </c>
      <c r="I161" s="24">
        <f t="shared" si="57"/>
        <v>1.955916984750608E-2</v>
      </c>
      <c r="J161" s="24">
        <f t="shared" si="57"/>
        <v>-1.4293495606457221E-2</v>
      </c>
      <c r="K161" s="25">
        <f t="shared" si="57"/>
        <v>-4.2184843666872029E-3</v>
      </c>
    </row>
    <row r="162" spans="1:11" ht="24" x14ac:dyDescent="0.25">
      <c r="A162" s="21"/>
      <c r="B162" s="22" t="s">
        <v>74</v>
      </c>
      <c r="C162" s="23">
        <f t="shared" ref="C162:K162" si="58">C64 -($L64*C$97/$L$97)</f>
        <v>-5.1013618358447865E-2</v>
      </c>
      <c r="D162" s="24">
        <f t="shared" si="58"/>
        <v>-2.5303512013654286E-2</v>
      </c>
      <c r="E162" s="24">
        <f t="shared" si="58"/>
        <v>-2.1806086097339639E-2</v>
      </c>
      <c r="F162" s="24">
        <f t="shared" si="58"/>
        <v>1.8515791439627699E-2</v>
      </c>
      <c r="G162" s="24">
        <f t="shared" si="58"/>
        <v>-2.3090009921637469E-2</v>
      </c>
      <c r="H162" s="24">
        <f t="shared" si="58"/>
        <v>8.425369158048257E-3</v>
      </c>
      <c r="I162" s="24">
        <f t="shared" si="58"/>
        <v>2.311548291015339E-2</v>
      </c>
      <c r="J162" s="24">
        <f t="shared" si="58"/>
        <v>6.4263377659551035E-2</v>
      </c>
      <c r="K162" s="25">
        <f t="shared" si="58"/>
        <v>6.8932052236991559E-3</v>
      </c>
    </row>
    <row r="163" spans="1:11" ht="24" x14ac:dyDescent="0.25">
      <c r="A163" s="21"/>
      <c r="B163" s="22" t="s">
        <v>75</v>
      </c>
      <c r="C163" s="23">
        <f t="shared" ref="C163:K163" si="59">C65 -($L65*C$97/$L$97)</f>
        <v>-5.7726819437773774E-2</v>
      </c>
      <c r="D163" s="24">
        <f t="shared" si="59"/>
        <v>-2.6927107879876552E-2</v>
      </c>
      <c r="E163" s="24">
        <f t="shared" si="59"/>
        <v>4.1587803459454953E-3</v>
      </c>
      <c r="F163" s="24">
        <f t="shared" si="59"/>
        <v>1.1784596567247008E-2</v>
      </c>
      <c r="G163" s="24">
        <f t="shared" si="59"/>
        <v>-3.5151666540684426E-2</v>
      </c>
      <c r="H163" s="24">
        <f t="shared" si="59"/>
        <v>5.1520833561405355E-4</v>
      </c>
      <c r="I163" s="24">
        <f t="shared" si="59"/>
        <v>4.0506253877630016E-2</v>
      </c>
      <c r="J163" s="24">
        <f t="shared" si="59"/>
        <v>5.2278135772351658E-2</v>
      </c>
      <c r="K163" s="25">
        <f t="shared" si="59"/>
        <v>1.0562618959547049E-2</v>
      </c>
    </row>
    <row r="164" spans="1:11" ht="24" x14ac:dyDescent="0.25">
      <c r="A164" s="21"/>
      <c r="B164" s="22" t="s">
        <v>76</v>
      </c>
      <c r="C164" s="23">
        <f t="shared" ref="C164:K164" si="60">C66 -($L66*C$97/$L$97)</f>
        <v>-5.3403661035463193E-2</v>
      </c>
      <c r="D164" s="24">
        <f t="shared" si="60"/>
        <v>-1.9748350293990649E-2</v>
      </c>
      <c r="E164" s="24">
        <f t="shared" si="60"/>
        <v>-1.2202324861999986E-3</v>
      </c>
      <c r="F164" s="24">
        <f t="shared" si="60"/>
        <v>2.8869270190799157E-3</v>
      </c>
      <c r="G164" s="24">
        <f t="shared" si="60"/>
        <v>-3.9977541603800196E-2</v>
      </c>
      <c r="H164" s="24">
        <f t="shared" si="60"/>
        <v>2.7252403203498449E-2</v>
      </c>
      <c r="I164" s="24">
        <f t="shared" si="60"/>
        <v>1.3837280258572768E-2</v>
      </c>
      <c r="J164" s="24">
        <f t="shared" si="60"/>
        <v>2.6852233012063631E-2</v>
      </c>
      <c r="K164" s="25">
        <f t="shared" si="60"/>
        <v>4.3520941926239565E-2</v>
      </c>
    </row>
    <row r="165" spans="1:11" ht="24" x14ac:dyDescent="0.25">
      <c r="A165" s="21"/>
      <c r="B165" s="22" t="s">
        <v>77</v>
      </c>
      <c r="C165" s="23">
        <f t="shared" ref="C165:K165" si="61">C67 -($L67*C$97/$L$97)</f>
        <v>-5.2071159010802337E-2</v>
      </c>
      <c r="D165" s="24">
        <f t="shared" si="61"/>
        <v>-3.1215648727628165E-2</v>
      </c>
      <c r="E165" s="24">
        <f t="shared" si="61"/>
        <v>2.813518146553165E-2</v>
      </c>
      <c r="F165" s="24">
        <f t="shared" si="61"/>
        <v>2.4624757541557352E-2</v>
      </c>
      <c r="G165" s="24">
        <f t="shared" si="61"/>
        <v>-1.8603480099444125E-2</v>
      </c>
      <c r="H165" s="24">
        <f t="shared" si="61"/>
        <v>3.040245580211326E-2</v>
      </c>
      <c r="I165" s="24">
        <f t="shared" si="61"/>
        <v>3.8206005116978858E-2</v>
      </c>
      <c r="J165" s="24">
        <f t="shared" si="61"/>
        <v>-1.7149462940202281E-2</v>
      </c>
      <c r="K165" s="25">
        <f t="shared" si="61"/>
        <v>-2.3286491481036842E-3</v>
      </c>
    </row>
    <row r="166" spans="1:11" ht="24" x14ac:dyDescent="0.25">
      <c r="A166" s="21"/>
      <c r="B166" s="22" t="s">
        <v>78</v>
      </c>
      <c r="C166" s="23">
        <f t="shared" ref="C166:K166" si="62">C68 -($L68*C$97/$L$97)</f>
        <v>-5.8432967892461801E-2</v>
      </c>
      <c r="D166" s="24">
        <f t="shared" si="62"/>
        <v>-1.6552493794739553E-2</v>
      </c>
      <c r="E166" s="24">
        <f t="shared" si="62"/>
        <v>-2.3232971744944625E-2</v>
      </c>
      <c r="F166" s="24">
        <f t="shared" si="62"/>
        <v>3.6712120686622496E-3</v>
      </c>
      <c r="G166" s="24">
        <f t="shared" si="62"/>
        <v>-1.7212177722823463E-2</v>
      </c>
      <c r="H166" s="24">
        <f t="shared" si="62"/>
        <v>6.569502635925234E-3</v>
      </c>
      <c r="I166" s="24">
        <f t="shared" si="62"/>
        <v>3.7618874422513854E-2</v>
      </c>
      <c r="J166" s="24">
        <f t="shared" si="62"/>
        <v>1.136517431723913E-2</v>
      </c>
      <c r="K166" s="25">
        <f t="shared" si="62"/>
        <v>5.6205847710629336E-2</v>
      </c>
    </row>
    <row r="167" spans="1:11" ht="24" x14ac:dyDescent="0.25">
      <c r="A167" s="21"/>
      <c r="B167" s="22" t="s">
        <v>79</v>
      </c>
      <c r="C167" s="23">
        <f t="shared" ref="C167:K167" si="63">C69 -($L69*C$97/$L$97)</f>
        <v>-4.1658735719979356E-2</v>
      </c>
      <c r="D167" s="24">
        <f t="shared" si="63"/>
        <v>-7.3737922032206249E-3</v>
      </c>
      <c r="E167" s="24">
        <f t="shared" si="63"/>
        <v>-8.737307705474498E-3</v>
      </c>
      <c r="F167" s="24">
        <f t="shared" si="63"/>
        <v>3.9976936904753679E-4</v>
      </c>
      <c r="G167" s="24">
        <f t="shared" si="63"/>
        <v>-3.3158548885873107E-2</v>
      </c>
      <c r="H167" s="24">
        <f t="shared" si="63"/>
        <v>3.3550220056323771E-2</v>
      </c>
      <c r="I167" s="24">
        <f t="shared" si="63"/>
        <v>3.0503635822681258E-2</v>
      </c>
      <c r="J167" s="24">
        <f t="shared" si="63"/>
        <v>-1.0566742923122235E-3</v>
      </c>
      <c r="K167" s="25">
        <f t="shared" si="63"/>
        <v>2.7531433558807675E-2</v>
      </c>
    </row>
    <row r="168" spans="1:11" ht="24" x14ac:dyDescent="0.25">
      <c r="A168" s="21"/>
      <c r="B168" s="22" t="s">
        <v>80</v>
      </c>
      <c r="C168" s="23">
        <f t="shared" ref="C168:K168" si="64">C70 -($L70*C$97/$L$97)</f>
        <v>-3.8211370843664286E-2</v>
      </c>
      <c r="D168" s="24">
        <f t="shared" si="64"/>
        <v>-1.7010780302640013E-2</v>
      </c>
      <c r="E168" s="24">
        <f t="shared" si="64"/>
        <v>-2.3507140098384754E-2</v>
      </c>
      <c r="F168" s="24">
        <f t="shared" si="64"/>
        <v>1.6652438808048092E-2</v>
      </c>
      <c r="G168" s="24">
        <f t="shared" si="64"/>
        <v>-5.1867096891822645E-3</v>
      </c>
      <c r="H168" s="24">
        <f t="shared" si="64"/>
        <v>6.7292457483105195E-3</v>
      </c>
      <c r="I168" s="24">
        <f t="shared" si="64"/>
        <v>2.1243753806433757E-2</v>
      </c>
      <c r="J168" s="24">
        <f t="shared" si="64"/>
        <v>2.4736551914949223E-3</v>
      </c>
      <c r="K168" s="25">
        <f t="shared" si="64"/>
        <v>3.6816907379584374E-2</v>
      </c>
    </row>
    <row r="169" spans="1:11" ht="24" x14ac:dyDescent="0.25">
      <c r="A169" s="21"/>
      <c r="B169" s="22" t="s">
        <v>81</v>
      </c>
      <c r="C169" s="23">
        <f t="shared" ref="C169:K169" si="65">C71 -($L71*C$97/$L$97)</f>
        <v>-3.6556971512350975E-2</v>
      </c>
      <c r="D169" s="24">
        <f t="shared" si="65"/>
        <v>7.0556809513643848E-3</v>
      </c>
      <c r="E169" s="24">
        <f t="shared" si="65"/>
        <v>2.3205224710748373E-4</v>
      </c>
      <c r="F169" s="24">
        <f t="shared" si="65"/>
        <v>6.1258412609903334E-2</v>
      </c>
      <c r="G169" s="24">
        <f t="shared" si="65"/>
        <v>-2.3806753163649691E-2</v>
      </c>
      <c r="H169" s="24">
        <f t="shared" si="65"/>
        <v>-1.5444115953642146E-2</v>
      </c>
      <c r="I169" s="24">
        <f t="shared" si="65"/>
        <v>-2.0681654061115107E-2</v>
      </c>
      <c r="J169" s="24">
        <f t="shared" si="65"/>
        <v>-9.2332370902964422E-4</v>
      </c>
      <c r="K169" s="25">
        <f t="shared" si="65"/>
        <v>2.8866672591412623E-2</v>
      </c>
    </row>
    <row r="170" spans="1:11" ht="24" x14ac:dyDescent="0.25">
      <c r="A170" s="21"/>
      <c r="B170" s="22" t="s">
        <v>82</v>
      </c>
      <c r="C170" s="23">
        <f t="shared" ref="C170:K170" si="66">C72 -($L72*C$97/$L$97)</f>
        <v>-8.4933757832743872E-3</v>
      </c>
      <c r="D170" s="24">
        <f t="shared" si="66"/>
        <v>4.7380170881064776E-3</v>
      </c>
      <c r="E170" s="24">
        <f t="shared" si="66"/>
        <v>-1.3353383673832028E-2</v>
      </c>
      <c r="F170" s="24">
        <f t="shared" si="66"/>
        <v>-8.2105079726583347E-3</v>
      </c>
      <c r="G170" s="24">
        <f t="shared" si="66"/>
        <v>-3.852984733325307E-3</v>
      </c>
      <c r="H170" s="24">
        <f t="shared" si="66"/>
        <v>-1.7096120825935202E-2</v>
      </c>
      <c r="I170" s="24">
        <f t="shared" si="66"/>
        <v>-2.1599740277421772E-2</v>
      </c>
      <c r="J170" s="24">
        <f t="shared" si="66"/>
        <v>6.8273429483137485E-2</v>
      </c>
      <c r="K170" s="25">
        <f t="shared" si="66"/>
        <v>-4.053333047966956E-4</v>
      </c>
    </row>
    <row r="171" spans="1:11" ht="24" x14ac:dyDescent="0.25">
      <c r="A171" s="21"/>
      <c r="B171" s="22" t="s">
        <v>83</v>
      </c>
      <c r="C171" s="23">
        <f t="shared" ref="C171:K171" si="67">C73 -($L73*C$97/$L$97)</f>
        <v>8.0912828121640856E-2</v>
      </c>
      <c r="D171" s="24">
        <f t="shared" si="67"/>
        <v>1.8159217265991123E-3</v>
      </c>
      <c r="E171" s="24">
        <f t="shared" si="67"/>
        <v>1.3008848589175226E-3</v>
      </c>
      <c r="F171" s="24">
        <f t="shared" si="67"/>
        <v>-3.3099401364146908E-2</v>
      </c>
      <c r="G171" s="24">
        <f t="shared" si="67"/>
        <v>3.3974217540016283E-2</v>
      </c>
      <c r="H171" s="24">
        <f t="shared" si="67"/>
        <v>-3.9382545991748064E-2</v>
      </c>
      <c r="I171" s="24">
        <f t="shared" si="67"/>
        <v>-4.970283266433359E-2</v>
      </c>
      <c r="J171" s="24">
        <f t="shared" si="67"/>
        <v>7.4073416107422463E-3</v>
      </c>
      <c r="K171" s="25">
        <f t="shared" si="67"/>
        <v>-3.2264138376867924E-3</v>
      </c>
    </row>
    <row r="172" spans="1:11" ht="24" x14ac:dyDescent="0.25">
      <c r="A172" s="21"/>
      <c r="B172" s="22" t="s">
        <v>84</v>
      </c>
      <c r="C172" s="23">
        <f t="shared" ref="C172:K172" si="68">C74 -($L74*C$97/$L$97)</f>
        <v>-1.1877044188335392E-2</v>
      </c>
      <c r="D172" s="24">
        <f t="shared" si="68"/>
        <v>1.3800671086618199E-2</v>
      </c>
      <c r="E172" s="24">
        <f t="shared" si="68"/>
        <v>1.1560012245232773E-2</v>
      </c>
      <c r="F172" s="24">
        <f t="shared" si="68"/>
        <v>-3.5025680734762366E-3</v>
      </c>
      <c r="G172" s="24">
        <f t="shared" si="68"/>
        <v>-1.2246634266274842E-2</v>
      </c>
      <c r="H172" s="24">
        <f t="shared" si="68"/>
        <v>-4.2489406471655639E-3</v>
      </c>
      <c r="I172" s="24">
        <f t="shared" si="68"/>
        <v>4.7878230963387114E-3</v>
      </c>
      <c r="J172" s="24">
        <f t="shared" si="68"/>
        <v>-1.2724693718731556E-2</v>
      </c>
      <c r="K172" s="25">
        <f t="shared" si="68"/>
        <v>1.4451374465794045E-2</v>
      </c>
    </row>
    <row r="173" spans="1:11" ht="24" x14ac:dyDescent="0.25">
      <c r="A173" s="21"/>
      <c r="B173" s="22" t="s">
        <v>85</v>
      </c>
      <c r="C173" s="23">
        <f t="shared" ref="C173:K173" si="69">C75 -($L75*C$97/$L$97)</f>
        <v>8.7425735449796926E-2</v>
      </c>
      <c r="D173" s="24">
        <f t="shared" si="69"/>
        <v>5.4458196742117215E-2</v>
      </c>
      <c r="E173" s="24">
        <f t="shared" si="69"/>
        <v>2.0282006614877224E-2</v>
      </c>
      <c r="F173" s="24">
        <f t="shared" si="69"/>
        <v>5.4740490828658617E-4</v>
      </c>
      <c r="G173" s="24">
        <f t="shared" si="69"/>
        <v>7.853114493960367E-3</v>
      </c>
      <c r="H173" s="24">
        <f t="shared" si="69"/>
        <v>-4.5610531601864263E-2</v>
      </c>
      <c r="I173" s="24">
        <f t="shared" si="69"/>
        <v>-6.9432290266606661E-2</v>
      </c>
      <c r="J173" s="24">
        <f t="shared" si="69"/>
        <v>-7.0995725182025321E-2</v>
      </c>
      <c r="K173" s="25">
        <f t="shared" si="69"/>
        <v>1.5472088841459009E-2</v>
      </c>
    </row>
    <row r="174" spans="1:11" ht="24" x14ac:dyDescent="0.25">
      <c r="A174" s="21"/>
      <c r="B174" s="22" t="s">
        <v>86</v>
      </c>
      <c r="C174" s="23">
        <f t="shared" ref="C174:K174" si="70">C76 -($L76*C$97/$L$97)</f>
        <v>0.14492666565065396</v>
      </c>
      <c r="D174" s="24">
        <f t="shared" si="70"/>
        <v>3.7982253729412552E-2</v>
      </c>
      <c r="E174" s="24">
        <f t="shared" si="70"/>
        <v>3.6248510011281654E-2</v>
      </c>
      <c r="F174" s="24">
        <f t="shared" si="70"/>
        <v>-4.9689270968956978E-2</v>
      </c>
      <c r="G174" s="24">
        <f t="shared" si="70"/>
        <v>7.5324477080335628E-2</v>
      </c>
      <c r="H174" s="24">
        <f t="shared" si="70"/>
        <v>-3.4987659249787278E-2</v>
      </c>
      <c r="I174" s="24">
        <f t="shared" si="70"/>
        <v>-3.685451283865121E-2</v>
      </c>
      <c r="J174" s="24">
        <f t="shared" si="70"/>
        <v>-0.10884671660858124</v>
      </c>
      <c r="K174" s="25">
        <f t="shared" si="70"/>
        <v>-6.410374680570638E-2</v>
      </c>
    </row>
    <row r="175" spans="1:11" ht="24" x14ac:dyDescent="0.25">
      <c r="A175" s="21"/>
      <c r="B175" s="22" t="s">
        <v>87</v>
      </c>
      <c r="C175" s="23">
        <f t="shared" ref="C175:K175" si="71">C77 -($L77*C$97/$L$97)</f>
        <v>5.8877697257404105E-2</v>
      </c>
      <c r="D175" s="24">
        <f t="shared" si="71"/>
        <v>4.6102190833515078E-2</v>
      </c>
      <c r="E175" s="24">
        <f t="shared" si="71"/>
        <v>-1.9887537936422339E-2</v>
      </c>
      <c r="F175" s="24">
        <f t="shared" si="71"/>
        <v>2.8252460838675497E-2</v>
      </c>
      <c r="G175" s="24">
        <f t="shared" si="71"/>
        <v>7.7027291180844448E-2</v>
      </c>
      <c r="H175" s="24">
        <f t="shared" si="71"/>
        <v>-4.3218198746002051E-2</v>
      </c>
      <c r="I175" s="24">
        <f t="shared" si="71"/>
        <v>-4.211317384307478E-2</v>
      </c>
      <c r="J175" s="24">
        <f t="shared" si="71"/>
        <v>-1.3025637136103496E-2</v>
      </c>
      <c r="K175" s="25">
        <f t="shared" si="71"/>
        <v>-9.2015092448835878E-2</v>
      </c>
    </row>
    <row r="176" spans="1:11" ht="24" x14ac:dyDescent="0.25">
      <c r="A176" s="21"/>
      <c r="B176" s="22" t="s">
        <v>88</v>
      </c>
      <c r="C176" s="23">
        <f t="shared" ref="C176:K176" si="72">C78 -($L78*C$97/$L$97)</f>
        <v>5.7411815823407542E-2</v>
      </c>
      <c r="D176" s="24">
        <f t="shared" si="72"/>
        <v>-4.944868808991032E-3</v>
      </c>
      <c r="E176" s="24">
        <f t="shared" si="72"/>
        <v>1.0530302431557448E-2</v>
      </c>
      <c r="F176" s="24">
        <f t="shared" si="72"/>
        <v>3.3527481184015717E-2</v>
      </c>
      <c r="G176" s="24">
        <f t="shared" si="72"/>
        <v>-3.9205029549617687E-3</v>
      </c>
      <c r="H176" s="24">
        <f t="shared" si="72"/>
        <v>-3.2266902824704402E-3</v>
      </c>
      <c r="I176" s="24">
        <f t="shared" si="72"/>
        <v>-3.237680230497611E-2</v>
      </c>
      <c r="J176" s="24">
        <f t="shared" si="72"/>
        <v>-2.171870579757379E-2</v>
      </c>
      <c r="K176" s="25">
        <f t="shared" si="72"/>
        <v>-3.5282029290007066E-2</v>
      </c>
    </row>
    <row r="177" spans="1:11" x14ac:dyDescent="0.25">
      <c r="A177" s="21" t="s">
        <v>89</v>
      </c>
      <c r="B177" s="22" t="s">
        <v>90</v>
      </c>
      <c r="C177" s="23">
        <f t="shared" ref="C177:K177" si="73">C79 -($L79*C$97/$L$97)</f>
        <v>7.0173548665838748E-2</v>
      </c>
      <c r="D177" s="24">
        <f t="shared" si="73"/>
        <v>3.5283391283319365E-2</v>
      </c>
      <c r="E177" s="24">
        <f t="shared" si="73"/>
        <v>1.4743509800089816E-2</v>
      </c>
      <c r="F177" s="24">
        <f t="shared" si="73"/>
        <v>8.1889002001121758E-3</v>
      </c>
      <c r="G177" s="24">
        <f t="shared" si="73"/>
        <v>-1.5830695745472328E-2</v>
      </c>
      <c r="H177" s="24">
        <f t="shared" si="73"/>
        <v>-1.476782404474139E-2</v>
      </c>
      <c r="I177" s="24">
        <f t="shared" si="73"/>
        <v>-1.7183018628797148E-2</v>
      </c>
      <c r="J177" s="24">
        <f t="shared" si="73"/>
        <v>-4.5655447668140642E-2</v>
      </c>
      <c r="K177" s="25">
        <f t="shared" si="73"/>
        <v>-3.495236386220843E-2</v>
      </c>
    </row>
    <row r="178" spans="1:11" x14ac:dyDescent="0.25">
      <c r="A178" s="21"/>
      <c r="B178" s="22" t="s">
        <v>91</v>
      </c>
      <c r="C178" s="23">
        <f t="shared" ref="C178:K178" si="74">C80 -($L80*C$97/$L$97)</f>
        <v>2.6532669677106324E-2</v>
      </c>
      <c r="D178" s="24">
        <f t="shared" si="74"/>
        <v>6.0217171307124145E-2</v>
      </c>
      <c r="E178" s="24">
        <f t="shared" si="74"/>
        <v>-1.386223658406216E-2</v>
      </c>
      <c r="F178" s="24">
        <f t="shared" si="74"/>
        <v>2.0089188369540628E-2</v>
      </c>
      <c r="G178" s="24">
        <f t="shared" si="74"/>
        <v>7.3700626879564218E-2</v>
      </c>
      <c r="H178" s="24">
        <f t="shared" si="74"/>
        <v>-1.3322306063228873E-2</v>
      </c>
      <c r="I178" s="24">
        <f t="shared" si="74"/>
        <v>-5.0352552309125886E-2</v>
      </c>
      <c r="J178" s="24">
        <f t="shared" si="74"/>
        <v>-8.5985780220497146E-2</v>
      </c>
      <c r="K178" s="25">
        <f t="shared" si="74"/>
        <v>-1.7016781056420821E-2</v>
      </c>
    </row>
    <row r="179" spans="1:11" x14ac:dyDescent="0.25">
      <c r="A179" s="21"/>
      <c r="B179" s="22" t="s">
        <v>92</v>
      </c>
      <c r="C179" s="23">
        <f t="shared" ref="C179:K179" si="75">C81 -($L81*C$97/$L$97)</f>
        <v>2.0474889434659999E-3</v>
      </c>
      <c r="D179" s="24">
        <f t="shared" si="75"/>
        <v>2.3073980254188178E-2</v>
      </c>
      <c r="E179" s="24">
        <f t="shared" si="75"/>
        <v>-2.2197204435511084E-2</v>
      </c>
      <c r="F179" s="24">
        <f t="shared" si="75"/>
        <v>5.8221993445294051E-4</v>
      </c>
      <c r="G179" s="24">
        <f t="shared" si="75"/>
        <v>-2.6691037804517738E-2</v>
      </c>
      <c r="H179" s="24">
        <f t="shared" si="75"/>
        <v>5.1546962040780395E-2</v>
      </c>
      <c r="I179" s="24">
        <f t="shared" si="75"/>
        <v>-1.3590351703626213E-3</v>
      </c>
      <c r="J179" s="24">
        <f t="shared" si="75"/>
        <v>-1.5681139230321883E-2</v>
      </c>
      <c r="K179" s="25">
        <f t="shared" si="75"/>
        <v>-1.1322234532174083E-2</v>
      </c>
    </row>
    <row r="180" spans="1:11" ht="24" x14ac:dyDescent="0.25">
      <c r="A180" s="21"/>
      <c r="B180" s="22" t="s">
        <v>93</v>
      </c>
      <c r="C180" s="23">
        <f t="shared" ref="C180:K180" si="76">C82 -($L82*C$97/$L$97)</f>
        <v>-5.0235842533336489E-2</v>
      </c>
      <c r="D180" s="24">
        <f t="shared" si="76"/>
        <v>-8.3954015791693481E-3</v>
      </c>
      <c r="E180" s="24">
        <f t="shared" si="76"/>
        <v>2.181039866837936E-2</v>
      </c>
      <c r="F180" s="24">
        <f t="shared" si="76"/>
        <v>4.6980492372190791E-2</v>
      </c>
      <c r="G180" s="24">
        <f t="shared" si="76"/>
        <v>5.4154197635752355E-3</v>
      </c>
      <c r="H180" s="24">
        <f t="shared" si="76"/>
        <v>5.6885427735217375E-3</v>
      </c>
      <c r="I180" s="24">
        <f t="shared" si="76"/>
        <v>-1.2304922063893109E-2</v>
      </c>
      <c r="J180" s="24">
        <f t="shared" si="76"/>
        <v>-3.7757229987183616E-2</v>
      </c>
      <c r="K180" s="25">
        <f t="shared" si="76"/>
        <v>2.8798542585915965E-2</v>
      </c>
    </row>
    <row r="181" spans="1:11" x14ac:dyDescent="0.25">
      <c r="A181" s="21"/>
      <c r="B181" s="22" t="s">
        <v>94</v>
      </c>
      <c r="C181" s="23">
        <f t="shared" ref="C181:K181" si="77">C83 -($L83*C$97/$L$97)</f>
        <v>-7.6695822750609807E-2</v>
      </c>
      <c r="D181" s="24">
        <f t="shared" si="77"/>
        <v>-4.3994967960937686E-2</v>
      </c>
      <c r="E181" s="24">
        <f t="shared" si="77"/>
        <v>-1.1620256284045616E-2</v>
      </c>
      <c r="F181" s="24">
        <f t="shared" si="77"/>
        <v>-7.1449386850708507E-3</v>
      </c>
      <c r="G181" s="24">
        <f t="shared" si="77"/>
        <v>-5.2873415702707066E-2</v>
      </c>
      <c r="H181" s="24">
        <f t="shared" si="77"/>
        <v>-1.1719841081756444E-2</v>
      </c>
      <c r="I181" s="24">
        <f t="shared" si="77"/>
        <v>6.4023111490619844E-2</v>
      </c>
      <c r="J181" s="24">
        <f t="shared" si="77"/>
        <v>7.7536510711260997E-2</v>
      </c>
      <c r="K181" s="25">
        <f t="shared" si="77"/>
        <v>6.2489620263247059E-2</v>
      </c>
    </row>
    <row r="182" spans="1:11" ht="24" x14ac:dyDescent="0.25">
      <c r="A182" s="21"/>
      <c r="B182" s="22" t="s">
        <v>95</v>
      </c>
      <c r="C182" s="23">
        <f t="shared" ref="C182:K182" si="78">C84 -($L84*C$97/$L$97)</f>
        <v>-3.8363385569770689E-2</v>
      </c>
      <c r="D182" s="24">
        <f t="shared" si="78"/>
        <v>-2.9001500153885987E-2</v>
      </c>
      <c r="E182" s="24">
        <f t="shared" si="78"/>
        <v>1.2725940238972111E-2</v>
      </c>
      <c r="F182" s="24">
        <f t="shared" si="78"/>
        <v>3.8958870818993852E-2</v>
      </c>
      <c r="G182" s="24">
        <f t="shared" si="78"/>
        <v>-4.2162705777167589E-2</v>
      </c>
      <c r="H182" s="24">
        <f t="shared" si="78"/>
        <v>-5.9016511920054471E-3</v>
      </c>
      <c r="I182" s="24">
        <f t="shared" si="78"/>
        <v>6.3814511390200279E-3</v>
      </c>
      <c r="J182" s="24">
        <f t="shared" si="78"/>
        <v>4.7338562920993865E-2</v>
      </c>
      <c r="K182" s="25">
        <f t="shared" si="78"/>
        <v>1.0024417574850203E-2</v>
      </c>
    </row>
    <row r="183" spans="1:11" ht="24" x14ac:dyDescent="0.25">
      <c r="A183" s="21"/>
      <c r="B183" s="22" t="s">
        <v>96</v>
      </c>
      <c r="C183" s="23">
        <f t="shared" ref="C183:K183" si="79">C85 -($L85*C$97/$L$97)</f>
        <v>-4.8334263411415279E-2</v>
      </c>
      <c r="D183" s="24">
        <f t="shared" si="79"/>
        <v>-2.9928238667697782E-2</v>
      </c>
      <c r="E183" s="24">
        <f t="shared" si="79"/>
        <v>1.3904438615324352E-2</v>
      </c>
      <c r="F183" s="24">
        <f t="shared" si="79"/>
        <v>3.0806615396421516E-2</v>
      </c>
      <c r="G183" s="24">
        <f t="shared" si="79"/>
        <v>-5.0042748544268947E-2</v>
      </c>
      <c r="H183" s="24">
        <f t="shared" si="79"/>
        <v>-1.3322270901901509E-2</v>
      </c>
      <c r="I183" s="24">
        <f t="shared" si="79"/>
        <v>5.6738450148777486E-3</v>
      </c>
      <c r="J183" s="24">
        <f t="shared" si="79"/>
        <v>4.9508442927688329E-2</v>
      </c>
      <c r="K183" s="25">
        <f t="shared" si="79"/>
        <v>4.1734179570971891E-2</v>
      </c>
    </row>
    <row r="184" spans="1:11" ht="24" x14ac:dyDescent="0.25">
      <c r="A184" s="21"/>
      <c r="B184" s="22" t="s">
        <v>97</v>
      </c>
      <c r="C184" s="23">
        <f t="shared" ref="C184:K184" si="80">C86 -($L86*C$97/$L$97)</f>
        <v>-5.2686010246718956E-2</v>
      </c>
      <c r="D184" s="24">
        <f t="shared" si="80"/>
        <v>-6.8928261405776653E-2</v>
      </c>
      <c r="E184" s="24">
        <f t="shared" si="80"/>
        <v>1.5801804926302079E-2</v>
      </c>
      <c r="F184" s="24">
        <f t="shared" si="80"/>
        <v>-6.7965374961191372E-3</v>
      </c>
      <c r="G184" s="24">
        <f t="shared" si="80"/>
        <v>-3.7022393794280989E-2</v>
      </c>
      <c r="H184" s="24">
        <f t="shared" si="80"/>
        <v>2.5334546654485007E-2</v>
      </c>
      <c r="I184" s="24">
        <f t="shared" si="80"/>
        <v>4.6504299884502887E-2</v>
      </c>
      <c r="J184" s="24">
        <f t="shared" si="80"/>
        <v>6.7551409476164212E-2</v>
      </c>
      <c r="K184" s="25">
        <f t="shared" si="80"/>
        <v>1.0241142001441841E-2</v>
      </c>
    </row>
    <row r="185" spans="1:11" x14ac:dyDescent="0.25">
      <c r="A185" s="21"/>
      <c r="B185" s="22" t="s">
        <v>98</v>
      </c>
      <c r="C185" s="23">
        <f t="shared" ref="C185:K185" si="81">C87 -($L87*C$97/$L$97)</f>
        <v>-4.6091908189380193E-2</v>
      </c>
      <c r="D185" s="24">
        <f t="shared" si="81"/>
        <v>-1.0305244703607594E-2</v>
      </c>
      <c r="E185" s="24">
        <f t="shared" si="81"/>
        <v>2.3275506655924233E-2</v>
      </c>
      <c r="F185" s="24">
        <f t="shared" si="81"/>
        <v>8.4189786651561738E-4</v>
      </c>
      <c r="G185" s="24">
        <f t="shared" si="81"/>
        <v>-1.7952858415585166E-2</v>
      </c>
      <c r="H185" s="24">
        <f t="shared" si="81"/>
        <v>9.8147380709144999E-3</v>
      </c>
      <c r="I185" s="24">
        <f t="shared" si="81"/>
        <v>1.0225648219085726E-3</v>
      </c>
      <c r="J185" s="24">
        <f t="shared" si="81"/>
        <v>1.9367983548761999E-2</v>
      </c>
      <c r="K185" s="25">
        <f t="shared" si="81"/>
        <v>2.0027320344548336E-2</v>
      </c>
    </row>
    <row r="186" spans="1:11" x14ac:dyDescent="0.25">
      <c r="A186" s="21"/>
      <c r="B186" s="22" t="s">
        <v>99</v>
      </c>
      <c r="C186" s="23">
        <f t="shared" ref="C186:K186" si="82">C88 -($L88*C$97/$L$97)</f>
        <v>-4.8674794816421216E-2</v>
      </c>
      <c r="D186" s="24">
        <f t="shared" si="82"/>
        <v>-1.7380876147995328E-2</v>
      </c>
      <c r="E186" s="24">
        <f t="shared" si="82"/>
        <v>-2.9394887069405573E-2</v>
      </c>
      <c r="F186" s="24">
        <f t="shared" si="82"/>
        <v>2.3605958912769509E-2</v>
      </c>
      <c r="G186" s="24">
        <f t="shared" si="82"/>
        <v>2.9726230715574675E-2</v>
      </c>
      <c r="H186" s="24">
        <f t="shared" si="82"/>
        <v>-2.2013332674101993E-2</v>
      </c>
      <c r="I186" s="24">
        <f t="shared" si="82"/>
        <v>6.2768239932443071E-2</v>
      </c>
      <c r="J186" s="24">
        <f t="shared" si="82"/>
        <v>1.3952113744706035E-2</v>
      </c>
      <c r="K186" s="25">
        <f t="shared" si="82"/>
        <v>-1.2588652597568889E-2</v>
      </c>
    </row>
    <row r="187" spans="1:11" x14ac:dyDescent="0.25">
      <c r="A187" s="21"/>
      <c r="B187" s="22" t="s">
        <v>100</v>
      </c>
      <c r="C187" s="23">
        <f t="shared" ref="C187:K187" si="83">C89 -($L89*C$97/$L$97)</f>
        <v>-1.568467251205817E-2</v>
      </c>
      <c r="D187" s="24">
        <f t="shared" si="83"/>
        <v>-1.4992234750619324E-2</v>
      </c>
      <c r="E187" s="24">
        <f t="shared" si="83"/>
        <v>-5.587886595618291E-3</v>
      </c>
      <c r="F187" s="24">
        <f t="shared" si="83"/>
        <v>-1.349110769249387E-3</v>
      </c>
      <c r="G187" s="24">
        <f t="shared" si="83"/>
        <v>-1.1423313786055322E-2</v>
      </c>
      <c r="H187" s="24">
        <f t="shared" si="83"/>
        <v>-2.4066056982730288E-3</v>
      </c>
      <c r="I187" s="24">
        <f t="shared" si="83"/>
        <v>2.7823989750011921E-2</v>
      </c>
      <c r="J187" s="24">
        <f t="shared" si="83"/>
        <v>1.8303611167505424E-2</v>
      </c>
      <c r="K187" s="25">
        <f t="shared" si="83"/>
        <v>5.3162231943563037E-3</v>
      </c>
    </row>
    <row r="188" spans="1:11" x14ac:dyDescent="0.25">
      <c r="A188" s="21"/>
      <c r="B188" s="22" t="s">
        <v>101</v>
      </c>
      <c r="C188" s="23">
        <f t="shared" ref="C188:K188" si="84">C90 -($L90*C$97/$L$97)</f>
        <v>0.11030103941206976</v>
      </c>
      <c r="D188" s="24">
        <f t="shared" si="84"/>
        <v>3.4742698743533973E-4</v>
      </c>
      <c r="E188" s="24">
        <f t="shared" si="84"/>
        <v>2.6517356614458393E-2</v>
      </c>
      <c r="F188" s="24">
        <f t="shared" si="84"/>
        <v>-2.7511132029953256E-2</v>
      </c>
      <c r="G188" s="24">
        <f t="shared" si="84"/>
        <v>6.4006430368615114E-2</v>
      </c>
      <c r="H188" s="24">
        <f t="shared" si="84"/>
        <v>-1.0157872771697191E-2</v>
      </c>
      <c r="I188" s="24">
        <f t="shared" si="84"/>
        <v>-1.9151786093624223E-2</v>
      </c>
      <c r="J188" s="24">
        <f t="shared" si="84"/>
        <v>-6.7225208870871717E-2</v>
      </c>
      <c r="K188" s="25">
        <f t="shared" si="84"/>
        <v>-7.7126253616431661E-2</v>
      </c>
    </row>
    <row r="189" spans="1:11" ht="24" x14ac:dyDescent="0.25">
      <c r="A189" s="21"/>
      <c r="B189" s="22" t="s">
        <v>102</v>
      </c>
      <c r="C189" s="23">
        <f t="shared" ref="C189:K189" si="85">C91 -($L91*C$97/$L$97)</f>
        <v>3.6368157555742658E-2</v>
      </c>
      <c r="D189" s="24">
        <f t="shared" si="85"/>
        <v>5.6519974009328622E-3</v>
      </c>
      <c r="E189" s="24">
        <f t="shared" si="85"/>
        <v>-8.6867014788439556E-3</v>
      </c>
      <c r="F189" s="24">
        <f t="shared" si="85"/>
        <v>-2.1441907795283627E-3</v>
      </c>
      <c r="G189" s="24">
        <f t="shared" si="85"/>
        <v>-2.9687437370262137E-3</v>
      </c>
      <c r="H189" s="24">
        <f t="shared" si="85"/>
        <v>1.9831550271916243E-3</v>
      </c>
      <c r="I189" s="24">
        <f t="shared" si="85"/>
        <v>-2.1141641342548867E-2</v>
      </c>
      <c r="J189" s="24">
        <f t="shared" si="85"/>
        <v>-7.9800807491663406E-3</v>
      </c>
      <c r="K189" s="25">
        <f t="shared" si="85"/>
        <v>-1.0819518967531416E-3</v>
      </c>
    </row>
    <row r="190" spans="1:11" ht="24" x14ac:dyDescent="0.25">
      <c r="A190" s="21"/>
      <c r="B190" s="22" t="s">
        <v>103</v>
      </c>
      <c r="C190" s="23">
        <f t="shared" ref="C190:K190" si="86">C92 -($L92*C$97/$L$97)</f>
        <v>4.4780478459479633E-3</v>
      </c>
      <c r="D190" s="24">
        <f t="shared" si="86"/>
        <v>4.0635550293501632E-2</v>
      </c>
      <c r="E190" s="24">
        <f t="shared" si="86"/>
        <v>1.3547684007763294E-2</v>
      </c>
      <c r="F190" s="24">
        <f t="shared" si="86"/>
        <v>-1.8302873599747499E-2</v>
      </c>
      <c r="G190" s="24">
        <f t="shared" si="86"/>
        <v>2.0138474210793261E-2</v>
      </c>
      <c r="H190" s="24">
        <f t="shared" si="86"/>
        <v>-4.3992974517961247E-3</v>
      </c>
      <c r="I190" s="24">
        <f t="shared" si="86"/>
        <v>-3.3818820589134269E-2</v>
      </c>
      <c r="J190" s="24">
        <f t="shared" si="86"/>
        <v>-1.100402093152486E-3</v>
      </c>
      <c r="K190" s="25">
        <f t="shared" si="86"/>
        <v>-2.1178362624175384E-2</v>
      </c>
    </row>
    <row r="191" spans="1:11" x14ac:dyDescent="0.25">
      <c r="A191" s="21"/>
      <c r="B191" s="22" t="s">
        <v>104</v>
      </c>
      <c r="C191" s="23">
        <f t="shared" ref="C191:K191" si="87">C93 -($L93*C$97/$L$97)</f>
        <v>7.5310466306039825E-2</v>
      </c>
      <c r="D191" s="24">
        <f t="shared" si="87"/>
        <v>2.3558926706384542E-2</v>
      </c>
      <c r="E191" s="24">
        <f t="shared" si="87"/>
        <v>-2.0049692897589622E-2</v>
      </c>
      <c r="F191" s="24">
        <f t="shared" si="87"/>
        <v>-1.9810944761729066E-2</v>
      </c>
      <c r="G191" s="24">
        <f t="shared" si="87"/>
        <v>-3.0793952194911045E-2</v>
      </c>
      <c r="H191" s="24">
        <f t="shared" si="87"/>
        <v>3.1216151622886379E-2</v>
      </c>
      <c r="I191" s="24">
        <f t="shared" si="87"/>
        <v>-2.2962907453360937E-2</v>
      </c>
      <c r="J191" s="24">
        <f t="shared" si="87"/>
        <v>-5.0869352413040525E-2</v>
      </c>
      <c r="K191" s="25">
        <f t="shared" si="87"/>
        <v>1.4401305085320892E-2</v>
      </c>
    </row>
    <row r="192" spans="1:11" x14ac:dyDescent="0.25">
      <c r="A192" s="21"/>
      <c r="B192" s="22" t="s">
        <v>105</v>
      </c>
      <c r="C192" s="23">
        <f t="shared" ref="C192:K192" si="88">C94 -($L94*C$97/$L$97)</f>
        <v>-5.2933100730134797E-3</v>
      </c>
      <c r="D192" s="24">
        <f t="shared" si="88"/>
        <v>1.1501836820637018E-2</v>
      </c>
      <c r="E192" s="24">
        <f t="shared" si="88"/>
        <v>4.0085131100747184E-3</v>
      </c>
      <c r="F192" s="24">
        <f t="shared" si="88"/>
        <v>5.4713029054956897E-2</v>
      </c>
      <c r="G192" s="24">
        <f t="shared" si="88"/>
        <v>3.626206997933154E-2</v>
      </c>
      <c r="H192" s="24">
        <f t="shared" si="88"/>
        <v>-2.8770055626909458E-2</v>
      </c>
      <c r="I192" s="24">
        <f t="shared" si="88"/>
        <v>-2.8552376516455757E-2</v>
      </c>
      <c r="J192" s="24">
        <f t="shared" si="88"/>
        <v>-2.137030239818119E-2</v>
      </c>
      <c r="K192" s="25">
        <f t="shared" si="88"/>
        <v>-2.2499404350439955E-2</v>
      </c>
    </row>
    <row r="193" spans="1:11" x14ac:dyDescent="0.25">
      <c r="A193" s="21"/>
      <c r="B193" s="22" t="s">
        <v>106</v>
      </c>
      <c r="C193" s="23">
        <f t="shared" ref="C193:K193" si="89">C95 -($L95*C$97/$L$97)</f>
        <v>2.2941474277759139E-2</v>
      </c>
      <c r="D193" s="24">
        <f t="shared" si="89"/>
        <v>7.9742513798426867E-2</v>
      </c>
      <c r="E193" s="24">
        <f t="shared" si="89"/>
        <v>1.2260063889826256E-2</v>
      </c>
      <c r="F193" s="24">
        <f t="shared" si="89"/>
        <v>-7.1031437316309981E-2</v>
      </c>
      <c r="G193" s="24">
        <f t="shared" si="89"/>
        <v>3.8189498607823141E-2</v>
      </c>
      <c r="H193" s="24">
        <f t="shared" si="89"/>
        <v>-1.4228912473939065E-2</v>
      </c>
      <c r="I193" s="24">
        <f t="shared" si="89"/>
        <v>-1.3817259603697396E-2</v>
      </c>
      <c r="J193" s="24">
        <f t="shared" si="89"/>
        <v>-1.9665285114821629E-2</v>
      </c>
      <c r="K193" s="25">
        <f t="shared" si="89"/>
        <v>-3.439065606506711E-2</v>
      </c>
    </row>
    <row r="194" spans="1:11" ht="15.75" thickBot="1" x14ac:dyDescent="0.3">
      <c r="A194" s="26"/>
      <c r="B194" s="27" t="s">
        <v>107</v>
      </c>
      <c r="C194" s="28">
        <f t="shared" ref="C194:K194" si="90">C96 -($L96*C$97/$L$97)</f>
        <v>5.9522945643403546E-2</v>
      </c>
      <c r="D194" s="29">
        <f t="shared" si="90"/>
        <v>2.559299631305692E-2</v>
      </c>
      <c r="E194" s="29">
        <f t="shared" si="90"/>
        <v>-3.681907097379003E-2</v>
      </c>
      <c r="F194" s="29">
        <f t="shared" si="90"/>
        <v>-4.5145567097989947E-2</v>
      </c>
      <c r="G194" s="29">
        <f t="shared" si="90"/>
        <v>-5.8079126215762611E-3</v>
      </c>
      <c r="H194" s="29">
        <f t="shared" si="90"/>
        <v>5.6498032282661925E-3</v>
      </c>
      <c r="I194" s="29">
        <f t="shared" si="90"/>
        <v>-2.8363229489801245E-2</v>
      </c>
      <c r="J194" s="29">
        <f t="shared" si="90"/>
        <v>3.3117590334709818E-2</v>
      </c>
      <c r="K194" s="30">
        <f t="shared" si="90"/>
        <v>-7.7475553362784666E-3</v>
      </c>
    </row>
    <row r="195" spans="1:11" ht="15.75" thickTop="1" x14ac:dyDescent="0.25"/>
  </sheetData>
  <mergeCells count="14">
    <mergeCell ref="A159:A176"/>
    <mergeCell ref="A177:A194"/>
    <mergeCell ref="A79:A96"/>
    <mergeCell ref="A101:B103"/>
    <mergeCell ref="C101:K101"/>
    <mergeCell ref="A104:A120"/>
    <mergeCell ref="A121:A139"/>
    <mergeCell ref="A140:A158"/>
    <mergeCell ref="A3:B5"/>
    <mergeCell ref="C3:K3"/>
    <mergeCell ref="A6:A22"/>
    <mergeCell ref="A23:A41"/>
    <mergeCell ref="A42:A60"/>
    <mergeCell ref="A61:A78"/>
  </mergeCells>
  <conditionalFormatting sqref="C104:K19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Arkusz1</vt:lpstr>
      <vt:lpstr> 1 Wódki czyste (1)</vt:lpstr>
      <vt:lpstr> 1 Wódki czyste (2)</vt:lpstr>
      <vt:lpstr> 1 Wódki czyste (3)</vt:lpstr>
      <vt:lpstr> 1 Wódki czyste (4)</vt:lpstr>
      <vt:lpstr> 1 Wódki czyste (5)</vt:lpstr>
      <vt:lpstr> 1 Wódki czyste (6)</vt:lpstr>
      <vt:lpstr> 1 Wódki czyste (7)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2024-08-12T22:45:23Z</dcterms:created>
  <dcterms:modified xsi:type="dcterms:W3CDTF">2024-08-12T22:45:33Z</dcterms:modified>
</cp:coreProperties>
</file>