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76969DE5-CDF1-4B6C-B7FF-026F9F7F0C7C}" xr6:coauthVersionLast="47" xr6:coauthVersionMax="47" xr10:uidLastSave="{00000000-0000-0000-0000-000000000000}"/>
  <bookViews>
    <workbookView xWindow="-28920" yWindow="-315" windowWidth="29040" windowHeight="15720" xr2:uid="{FFEAFFC4-01D6-4D48-92AC-08AB99D89157}"/>
  </bookViews>
  <sheets>
    <sheet name="Arkusz1" sheetId="1" r:id="rId1"/>
    <sheet name=" 1 Ballantines SMAKO (1)" sheetId="2" r:id="rId2"/>
    <sheet name=" 1 Ballantines SMAKO (2)" sheetId="3" r:id="rId3"/>
    <sheet name=" 1 Ballantines SMAKO (3)" sheetId="4" r:id="rId4"/>
    <sheet name=" 1 Ballantines SMAKO (4)" sheetId="5" r:id="rId5"/>
    <sheet name=" 1 Ballantines SMAKO (5)" sheetId="6" r:id="rId6"/>
    <sheet name=" 1 Ballantines SMAKO (6)" sheetId="7" r:id="rId7"/>
    <sheet name=" 1 Ballantines SMAKO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4" i="8" l="1"/>
  <c r="D194" i="8"/>
  <c r="C194" i="8"/>
  <c r="E193" i="8"/>
  <c r="D193" i="8"/>
  <c r="C193" i="8"/>
  <c r="E192" i="8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F97" i="8"/>
  <c r="E97" i="8"/>
  <c r="D97" i="8"/>
  <c r="C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F25" i="5"/>
  <c r="E25" i="5"/>
  <c r="D25" i="5"/>
  <c r="C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F25" i="4"/>
  <c r="E25" i="4"/>
  <c r="D25" i="4"/>
  <c r="C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F23" i="3"/>
  <c r="E23" i="3"/>
  <c r="D23" i="3"/>
  <c r="C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F44" i="2"/>
  <c r="E44" i="2"/>
  <c r="D44" i="2"/>
  <c r="C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<sst xmlns="http://schemas.openxmlformats.org/spreadsheetml/2006/main" count="569" uniqueCount="102">
  <si>
    <t xml:space="preserve"> 1 Ballantines SMAKOWY i konkurencja</t>
  </si>
  <si>
    <t>baza Baza</t>
  </si>
  <si>
    <t>20 Soplica Smakowa (np. Wiśniowa, Pigwowa, Orzech Laskowy)</t>
  </si>
  <si>
    <t>23 Lubelska smakowa (np. Cytrynówka, Wiśniówka, Grejpfrutowa)</t>
  </si>
  <si>
    <t>49 Ballantines smakowy (Brasil, Passion, Wild)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</si>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</sst>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806002" xfId="16" xr:uid="{FA01E323-F0C3-4B2C-93AC-C7E984954FD0}"/>
    <cellStyle name="style1723500806012" xfId="17" xr:uid="{556A1129-B636-4F52-B6FD-42C3F542D3C7}"/>
    <cellStyle name="style1723500806020" xfId="21" xr:uid="{B0884B51-18E6-4F95-8344-3E5C60CE3220}"/>
    <cellStyle name="style1723500806031" xfId="22" xr:uid="{47B512D7-85AE-4ABF-A157-5480470D9707}"/>
    <cellStyle name="style1723500806040" xfId="26" xr:uid="{0AFB4006-E622-47F9-AEF0-F5BF003EBC67}"/>
    <cellStyle name="style1723500806050" xfId="27" xr:uid="{30E17138-31FF-4951-BDF0-7EAEC260A71B}"/>
    <cellStyle name="style1723500806110" xfId="1" xr:uid="{01C28CE9-35C9-4B71-A826-3D030BF08B96}"/>
    <cellStyle name="style1723500806119" xfId="2" xr:uid="{B3725E9A-D570-4524-ADD7-6C3273A8AE0D}"/>
    <cellStyle name="style1723500806128" xfId="6" xr:uid="{9ECA81E5-E969-48F9-A3AC-C845E424DBAA}"/>
    <cellStyle name="style1723500806135" xfId="7" xr:uid="{C7A52EFC-0D1B-4F0E-BA6A-27FF34A9210C}"/>
    <cellStyle name="style1723500806144" xfId="11" xr:uid="{6224A568-7FCE-4750-9374-820336181F19}"/>
    <cellStyle name="style1723500806151" xfId="12" xr:uid="{233C4633-5B7C-4B6F-A807-E3535DCFCA2F}"/>
    <cellStyle name="style1723500806160" xfId="3" xr:uid="{2EC828BC-7A67-49CE-BDC7-879D38FF66C6}"/>
    <cellStyle name="style1723500806170" xfId="4" xr:uid="{50E92BAD-1171-4EF7-8D5B-149B658BD39A}"/>
    <cellStyle name="style1723500806181" xfId="5" xr:uid="{2996FEFE-8661-46B1-B155-8ADBC41742BE}"/>
    <cellStyle name="style1723500806190" xfId="8" xr:uid="{D3AEC2EF-1773-4FDF-9F8D-BCCE7F076568}"/>
    <cellStyle name="style1723500806199" xfId="9" xr:uid="{D1AF4F0D-9B0B-4F18-BADF-BD25A3D2EDA4}"/>
    <cellStyle name="style1723500806208" xfId="10" xr:uid="{DF53FC39-F129-4899-AA53-51DCFBAE927C}"/>
    <cellStyle name="style1723500806390" xfId="13" xr:uid="{CC8AC418-12A7-4F1A-8E39-4D6083525277}"/>
    <cellStyle name="style1723500806399" xfId="14" xr:uid="{558E0A40-93DD-4C95-8F77-A3D7D94EB8A0}"/>
    <cellStyle name="style1723500806410" xfId="15" xr:uid="{50FABD0D-2632-4F20-8B4E-2A8FA7C8BBE4}"/>
    <cellStyle name="style1723500806422" xfId="18" xr:uid="{E5B4167E-BFC4-4AFE-8A8A-1F72214EFABB}"/>
    <cellStyle name="style1723500806432" xfId="19" xr:uid="{3D015859-0518-440E-ADCB-560BA3E45544}"/>
    <cellStyle name="style1723500806442" xfId="20" xr:uid="{2E36A44D-15ED-49A4-B4BC-E3D4595AC2A8}"/>
    <cellStyle name="style1723500806450" xfId="23" xr:uid="{C0167888-BCF9-48B6-9FE9-A352FD7280CA}"/>
    <cellStyle name="style1723500806461" xfId="24" xr:uid="{D4786D14-0C41-4CA3-9787-F27A592E7A73}"/>
    <cellStyle name="style1723500806469" xfId="25" xr:uid="{CDD4AE4B-3B5A-4C42-968D-B882EB55986B}"/>
    <cellStyle name="style1723500806482" xfId="28" xr:uid="{85C0D477-3760-433D-AD25-C1E86EC473AC}"/>
    <cellStyle name="style1723500806492" xfId="29" xr:uid="{FDACF2F4-C116-4E9E-9BAB-0EB259B336B5}"/>
    <cellStyle name="style1723500806501" xfId="30" xr:uid="{37117A51-365D-47D6-8768-C7F5907C88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E3CE5-1243-4010-A989-A60EC3F926D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AF42A-FFC4-49AD-A360-0709B015321A}">
  <dimension ref="A1:F89"/>
  <sheetViews>
    <sheetView workbookViewId="0">
      <selection activeCell="C51" sqref="C51:E8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120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0.10173697270471464</v>
      </c>
      <c r="D6" s="19">
        <v>9.0909090909090912E-2</v>
      </c>
      <c r="E6" s="20">
        <v>0.19841269841269843</v>
      </c>
      <c r="F6" s="31">
        <f>AVERAGE(C6:E6)</f>
        <v>0.13035292067550133</v>
      </c>
    </row>
    <row r="7" spans="1:6" ht="24" x14ac:dyDescent="0.25">
      <c r="A7" s="21"/>
      <c r="B7" s="22" t="s">
        <v>8</v>
      </c>
      <c r="C7" s="23">
        <v>0.22084367245657568</v>
      </c>
      <c r="D7" s="24">
        <v>0.25974025974025972</v>
      </c>
      <c r="E7" s="25">
        <v>0.32539682539682535</v>
      </c>
      <c r="F7" s="31">
        <f>AVERAGE(C7:E7)</f>
        <v>0.26866025253122022</v>
      </c>
    </row>
    <row r="8" spans="1:6" ht="24" x14ac:dyDescent="0.25">
      <c r="A8" s="21"/>
      <c r="B8" s="22" t="s">
        <v>9</v>
      </c>
      <c r="C8" s="23">
        <v>0.16625310173697269</v>
      </c>
      <c r="D8" s="24">
        <v>0.17532467532467533</v>
      </c>
      <c r="E8" s="25">
        <v>0.16666666666666663</v>
      </c>
      <c r="F8" s="31">
        <f>AVERAGE(C8:E8)</f>
        <v>0.16941481457610488</v>
      </c>
    </row>
    <row r="9" spans="1:6" ht="24" x14ac:dyDescent="0.25">
      <c r="A9" s="21"/>
      <c r="B9" s="22" t="s">
        <v>10</v>
      </c>
      <c r="C9" s="23">
        <v>0.11910669975186104</v>
      </c>
      <c r="D9" s="24">
        <v>0.12662337662337661</v>
      </c>
      <c r="E9" s="25">
        <v>0.15873015873015872</v>
      </c>
      <c r="F9" s="31">
        <f>AVERAGE(C9:E9)</f>
        <v>0.13482007836846546</v>
      </c>
    </row>
    <row r="10" spans="1:6" ht="24" x14ac:dyDescent="0.25">
      <c r="A10" s="21"/>
      <c r="B10" s="22" t="s">
        <v>11</v>
      </c>
      <c r="C10" s="23">
        <v>5.7071960297766754E-2</v>
      </c>
      <c r="D10" s="24">
        <v>4.2207792207792208E-2</v>
      </c>
      <c r="E10" s="25">
        <v>0.11904761904761903</v>
      </c>
      <c r="F10" s="31">
        <f>AVERAGE(C10:E10)</f>
        <v>7.2775790517725994E-2</v>
      </c>
    </row>
    <row r="11" spans="1:6" ht="24" x14ac:dyDescent="0.25">
      <c r="A11" s="21"/>
      <c r="B11" s="22" t="s">
        <v>12</v>
      </c>
      <c r="C11" s="23">
        <v>0.14143920595533499</v>
      </c>
      <c r="D11" s="24">
        <v>0.19155844155844157</v>
      </c>
      <c r="E11" s="25">
        <v>0.11904761904761903</v>
      </c>
      <c r="F11" s="31">
        <f>AVERAGE(C11:E11)</f>
        <v>0.1506817555204652</v>
      </c>
    </row>
    <row r="12" spans="1:6" ht="24" x14ac:dyDescent="0.25">
      <c r="A12" s="21"/>
      <c r="B12" s="22" t="s">
        <v>13</v>
      </c>
      <c r="C12" s="23">
        <v>0.22084367245657568</v>
      </c>
      <c r="D12" s="24">
        <v>0.17532467532467533</v>
      </c>
      <c r="E12" s="25">
        <v>0.16666666666666663</v>
      </c>
      <c r="F12" s="31">
        <f>AVERAGE(C12:E12)</f>
        <v>0.18761167148263921</v>
      </c>
    </row>
    <row r="13" spans="1:6" ht="24" x14ac:dyDescent="0.25">
      <c r="A13" s="21"/>
      <c r="B13" s="22" t="s">
        <v>14</v>
      </c>
      <c r="C13" s="23">
        <v>6.2034739454094295E-2</v>
      </c>
      <c r="D13" s="24">
        <v>9.0909090909090912E-2</v>
      </c>
      <c r="E13" s="25">
        <v>5.5555555555555552E-2</v>
      </c>
      <c r="F13" s="31">
        <f>AVERAGE(C13:E13)</f>
        <v>6.949979530624692E-2</v>
      </c>
    </row>
    <row r="14" spans="1:6" ht="24" x14ac:dyDescent="0.25">
      <c r="A14" s="21"/>
      <c r="B14" s="22" t="s">
        <v>15</v>
      </c>
      <c r="C14" s="23">
        <v>0.23821339950372208</v>
      </c>
      <c r="D14" s="24">
        <v>0.13311688311688311</v>
      </c>
      <c r="E14" s="25">
        <v>0.25396825396825395</v>
      </c>
      <c r="F14" s="31">
        <f>AVERAGE(C14:E14)</f>
        <v>0.20843284552961971</v>
      </c>
    </row>
    <row r="15" spans="1:6" ht="24" x14ac:dyDescent="0.25">
      <c r="A15" s="21"/>
      <c r="B15" s="22" t="s">
        <v>16</v>
      </c>
      <c r="C15" s="23">
        <v>0.4987593052109181</v>
      </c>
      <c r="D15" s="24">
        <v>0.48701298701298706</v>
      </c>
      <c r="E15" s="25">
        <v>0.50793650793650791</v>
      </c>
      <c r="F15" s="31">
        <f>AVERAGE(C15:E15)</f>
        <v>0.49790293338680436</v>
      </c>
    </row>
    <row r="16" spans="1:6" ht="24" x14ac:dyDescent="0.25">
      <c r="A16" s="21"/>
      <c r="B16" s="22" t="s">
        <v>17</v>
      </c>
      <c r="C16" s="23">
        <v>4.2183622828784122E-2</v>
      </c>
      <c r="D16" s="24">
        <v>3.5714285714285712E-2</v>
      </c>
      <c r="E16" s="25">
        <v>0.1111111111111111</v>
      </c>
      <c r="F16" s="31">
        <f>AVERAGE(C16:E16)</f>
        <v>6.3003006551393639E-2</v>
      </c>
    </row>
    <row r="17" spans="1:6" ht="24" x14ac:dyDescent="0.25">
      <c r="A17" s="21"/>
      <c r="B17" s="22" t="s">
        <v>18</v>
      </c>
      <c r="C17" s="23">
        <v>0.20595533498759305</v>
      </c>
      <c r="D17" s="24">
        <v>0.22727272727272727</v>
      </c>
      <c r="E17" s="25">
        <v>0.19841269841269843</v>
      </c>
      <c r="F17" s="31">
        <f>AVERAGE(C17:E17)</f>
        <v>0.2105469202243396</v>
      </c>
    </row>
    <row r="18" spans="1:6" ht="24" x14ac:dyDescent="0.25">
      <c r="A18" s="21"/>
      <c r="B18" s="22" t="s">
        <v>19</v>
      </c>
      <c r="C18" s="23">
        <v>0.11414392059553351</v>
      </c>
      <c r="D18" s="24">
        <v>0.15909090909090909</v>
      </c>
      <c r="E18" s="25">
        <v>0.19047619047619047</v>
      </c>
      <c r="F18" s="31">
        <f>AVERAGE(C18:E18)</f>
        <v>0.15457034005421103</v>
      </c>
    </row>
    <row r="19" spans="1:6" ht="24" x14ac:dyDescent="0.25">
      <c r="A19" s="21"/>
      <c r="B19" s="22" t="s">
        <v>20</v>
      </c>
      <c r="C19" s="23">
        <v>8.9330024813895778E-2</v>
      </c>
      <c r="D19" s="24">
        <v>0.12012987012987013</v>
      </c>
      <c r="E19" s="25">
        <v>0.12698412698412698</v>
      </c>
      <c r="F19" s="31">
        <f>AVERAGE(C19:E19)</f>
        <v>0.11214800730929764</v>
      </c>
    </row>
    <row r="20" spans="1:6" ht="24" x14ac:dyDescent="0.25">
      <c r="A20" s="21"/>
      <c r="B20" s="22" t="s">
        <v>21</v>
      </c>
      <c r="C20" s="23">
        <v>0.12158808933002481</v>
      </c>
      <c r="D20" s="24">
        <v>0.12662337662337661</v>
      </c>
      <c r="E20" s="25">
        <v>0.20634920634920634</v>
      </c>
      <c r="F20" s="31">
        <f>AVERAGE(C20:E20)</f>
        <v>0.15152022410086927</v>
      </c>
    </row>
    <row r="21" spans="1:6" ht="24" x14ac:dyDescent="0.25">
      <c r="A21" s="21"/>
      <c r="B21" s="22" t="s">
        <v>22</v>
      </c>
      <c r="C21" s="23">
        <v>6.2034739454094295E-2</v>
      </c>
      <c r="D21" s="24">
        <v>6.1688311688311688E-2</v>
      </c>
      <c r="E21" s="25">
        <v>8.7301587301587297E-2</v>
      </c>
      <c r="F21" s="31">
        <f>AVERAGE(C21:E21)</f>
        <v>7.0341546147997758E-2</v>
      </c>
    </row>
    <row r="22" spans="1:6" ht="24" x14ac:dyDescent="0.25">
      <c r="A22" s="21"/>
      <c r="B22" s="22" t="s">
        <v>23</v>
      </c>
      <c r="C22" s="23">
        <v>0.42431761786600497</v>
      </c>
      <c r="D22" s="24">
        <v>0.43831168831168832</v>
      </c>
      <c r="E22" s="25">
        <v>0.29365079365079366</v>
      </c>
      <c r="F22" s="31">
        <f>AVERAGE(C22:E22)</f>
        <v>0.38542669994282902</v>
      </c>
    </row>
    <row r="23" spans="1:6" ht="24" x14ac:dyDescent="0.25">
      <c r="A23" s="21"/>
      <c r="B23" s="22" t="s">
        <v>24</v>
      </c>
      <c r="C23" s="23">
        <v>9.6774193548387094E-2</v>
      </c>
      <c r="D23" s="24">
        <v>0.12987012987012986</v>
      </c>
      <c r="E23" s="25">
        <v>6.3492063492063489E-2</v>
      </c>
      <c r="F23" s="31">
        <f>AVERAGE(C23:E23)</f>
        <v>9.6712128970193476E-2</v>
      </c>
    </row>
    <row r="24" spans="1:6" ht="24" x14ac:dyDescent="0.25">
      <c r="A24" s="21"/>
      <c r="B24" s="22" t="s">
        <v>25</v>
      </c>
      <c r="C24" s="23">
        <v>0.10669975186104218</v>
      </c>
      <c r="D24" s="24">
        <v>0.13636363636363635</v>
      </c>
      <c r="E24" s="25">
        <v>4.7619047619047616E-2</v>
      </c>
      <c r="F24" s="31">
        <f>AVERAGE(C24:E24)</f>
        <v>9.6894145281242058E-2</v>
      </c>
    </row>
    <row r="25" spans="1:6" x14ac:dyDescent="0.25">
      <c r="A25" s="21" t="s">
        <v>26</v>
      </c>
      <c r="B25" s="22" t="s">
        <v>27</v>
      </c>
      <c r="C25" s="23">
        <v>0.14888337468982629</v>
      </c>
      <c r="D25" s="24">
        <v>0.17857142857142858</v>
      </c>
      <c r="E25" s="25">
        <v>0.29365079365079366</v>
      </c>
      <c r="F25" s="31">
        <f>AVERAGE(C25:E25)</f>
        <v>0.20703519897068282</v>
      </c>
    </row>
    <row r="26" spans="1:6" x14ac:dyDescent="0.25">
      <c r="A26" s="21"/>
      <c r="B26" s="22" t="s">
        <v>28</v>
      </c>
      <c r="C26" s="23">
        <v>0.10173697270471464</v>
      </c>
      <c r="D26" s="24">
        <v>7.4675324675324672E-2</v>
      </c>
      <c r="E26" s="25">
        <v>0.17460317460317459</v>
      </c>
      <c r="F26" s="31">
        <f>AVERAGE(C26:E26)</f>
        <v>0.11700515732773797</v>
      </c>
    </row>
    <row r="27" spans="1:6" x14ac:dyDescent="0.25">
      <c r="A27" s="21"/>
      <c r="B27" s="22" t="s">
        <v>29</v>
      </c>
      <c r="C27" s="23">
        <v>7.9404466501240695E-2</v>
      </c>
      <c r="D27" s="24">
        <v>5.8441558441558433E-2</v>
      </c>
      <c r="E27" s="25">
        <v>0.15873015873015872</v>
      </c>
      <c r="F27" s="31">
        <f>AVERAGE(C27:E27)</f>
        <v>9.8858727890985945E-2</v>
      </c>
    </row>
    <row r="28" spans="1:6" x14ac:dyDescent="0.25">
      <c r="A28" s="21"/>
      <c r="B28" s="22" t="s">
        <v>30</v>
      </c>
      <c r="C28" s="23">
        <v>6.699751861042183E-2</v>
      </c>
      <c r="D28" s="24">
        <v>3.896103896103896E-2</v>
      </c>
      <c r="E28" s="25">
        <v>0.12698412698412698</v>
      </c>
      <c r="F28" s="31">
        <f>AVERAGE(C28:E28)</f>
        <v>7.7647561518529251E-2</v>
      </c>
    </row>
    <row r="29" spans="1:6" x14ac:dyDescent="0.25">
      <c r="A29" s="21"/>
      <c r="B29" s="22" t="s">
        <v>31</v>
      </c>
      <c r="C29" s="23">
        <v>0.18362282878411912</v>
      </c>
      <c r="D29" s="24">
        <v>0.17857142857142858</v>
      </c>
      <c r="E29" s="25">
        <v>0.16666666666666663</v>
      </c>
      <c r="F29" s="31">
        <f>AVERAGE(C29:E29)</f>
        <v>0.17628697467407142</v>
      </c>
    </row>
    <row r="30" spans="1:6" x14ac:dyDescent="0.25">
      <c r="A30" s="21"/>
      <c r="B30" s="22" t="s">
        <v>32</v>
      </c>
      <c r="C30" s="23">
        <v>5.7071960297766754E-2</v>
      </c>
      <c r="D30" s="24">
        <v>4.5454545454545456E-2</v>
      </c>
      <c r="E30" s="25">
        <v>0.1111111111111111</v>
      </c>
      <c r="F30" s="31">
        <f>AVERAGE(C30:E30)</f>
        <v>7.1212538954474436E-2</v>
      </c>
    </row>
    <row r="31" spans="1:6" x14ac:dyDescent="0.25">
      <c r="A31" s="21"/>
      <c r="B31" s="22" t="s">
        <v>33</v>
      </c>
      <c r="C31" s="23">
        <v>0.11414392059553351</v>
      </c>
      <c r="D31" s="24">
        <v>0.10714285714285714</v>
      </c>
      <c r="E31" s="25">
        <v>0.23809523809523805</v>
      </c>
      <c r="F31" s="31">
        <f>AVERAGE(C31:E31)</f>
        <v>0.15312733861120956</v>
      </c>
    </row>
    <row r="32" spans="1:6" x14ac:dyDescent="0.25">
      <c r="A32" s="21"/>
      <c r="B32" s="22" t="s">
        <v>34</v>
      </c>
      <c r="C32" s="23">
        <v>0.12655086848635236</v>
      </c>
      <c r="D32" s="24">
        <v>0.1461038961038961</v>
      </c>
      <c r="E32" s="25">
        <v>0.17460317460317459</v>
      </c>
      <c r="F32" s="31">
        <f>AVERAGE(C32:E32)</f>
        <v>0.14908597973114102</v>
      </c>
    </row>
    <row r="33" spans="1:6" x14ac:dyDescent="0.25">
      <c r="A33" s="21"/>
      <c r="B33" s="22" t="s">
        <v>35</v>
      </c>
      <c r="C33" s="23">
        <v>4.9627791563275438E-2</v>
      </c>
      <c r="D33" s="24">
        <v>3.896103896103896E-2</v>
      </c>
      <c r="E33" s="25">
        <v>6.3492063492063489E-2</v>
      </c>
      <c r="F33" s="31">
        <f>AVERAGE(C33:E33)</f>
        <v>5.0693631338792629E-2</v>
      </c>
    </row>
    <row r="34" spans="1:6" x14ac:dyDescent="0.25">
      <c r="A34" s="21"/>
      <c r="B34" s="22" t="s">
        <v>36</v>
      </c>
      <c r="C34" s="23">
        <v>0.36228287841191059</v>
      </c>
      <c r="D34" s="24">
        <v>0.40259740259740262</v>
      </c>
      <c r="E34" s="25">
        <v>0.12698412698412698</v>
      </c>
      <c r="F34" s="31">
        <f>AVERAGE(C34:E34)</f>
        <v>0.2972881359978134</v>
      </c>
    </row>
    <row r="35" spans="1:6" x14ac:dyDescent="0.25">
      <c r="A35" s="21"/>
      <c r="B35" s="22" t="s">
        <v>37</v>
      </c>
      <c r="C35" s="23">
        <v>0.14640198511166252</v>
      </c>
      <c r="D35" s="24">
        <v>0.2564935064935065</v>
      </c>
      <c r="E35" s="25">
        <v>0.16666666666666663</v>
      </c>
      <c r="F35" s="31">
        <f>AVERAGE(C35:E35)</f>
        <v>0.18985405275727854</v>
      </c>
    </row>
    <row r="36" spans="1:6" x14ac:dyDescent="0.25">
      <c r="A36" s="21"/>
      <c r="B36" s="22" t="s">
        <v>38</v>
      </c>
      <c r="C36" s="23">
        <v>5.2109181141439205E-2</v>
      </c>
      <c r="D36" s="24">
        <v>6.1688311688311688E-2</v>
      </c>
      <c r="E36" s="25">
        <v>4.7619047619047616E-2</v>
      </c>
      <c r="F36" s="31">
        <f>AVERAGE(C36:E36)</f>
        <v>5.3805513482932832E-2</v>
      </c>
    </row>
    <row r="37" spans="1:6" x14ac:dyDescent="0.25">
      <c r="A37" s="21"/>
      <c r="B37" s="22" t="s">
        <v>39</v>
      </c>
      <c r="C37" s="23">
        <v>0.28039702233250619</v>
      </c>
      <c r="D37" s="24">
        <v>0.27272727272727271</v>
      </c>
      <c r="E37" s="25">
        <v>0.23015873015873015</v>
      </c>
      <c r="F37" s="31">
        <f>AVERAGE(C37:E37)</f>
        <v>0.26109434173950302</v>
      </c>
    </row>
    <row r="38" spans="1:6" x14ac:dyDescent="0.25">
      <c r="A38" s="21"/>
      <c r="B38" s="22" t="s">
        <v>40</v>
      </c>
      <c r="C38" s="23">
        <v>0.28535980148883372</v>
      </c>
      <c r="D38" s="24">
        <v>0.32142857142857145</v>
      </c>
      <c r="E38" s="25">
        <v>0.19047619047619047</v>
      </c>
      <c r="F38" s="31">
        <f>AVERAGE(C38:E38)</f>
        <v>0.2657548544645319</v>
      </c>
    </row>
    <row r="39" spans="1:6" x14ac:dyDescent="0.25">
      <c r="A39" s="21"/>
      <c r="B39" s="22" t="s">
        <v>41</v>
      </c>
      <c r="C39" s="23">
        <v>0.22828784119106701</v>
      </c>
      <c r="D39" s="24">
        <v>0.19805194805194806</v>
      </c>
      <c r="E39" s="25">
        <v>0.30952380952380953</v>
      </c>
      <c r="F39" s="31">
        <f>AVERAGE(C39:E39)</f>
        <v>0.24528786625560819</v>
      </c>
    </row>
    <row r="40" spans="1:6" x14ac:dyDescent="0.25">
      <c r="A40" s="21"/>
      <c r="B40" s="22" t="s">
        <v>42</v>
      </c>
      <c r="C40" s="23">
        <v>0.31265508684863524</v>
      </c>
      <c r="D40" s="24">
        <v>0.34415584415584421</v>
      </c>
      <c r="E40" s="25">
        <v>0.29365079365079366</v>
      </c>
      <c r="F40" s="31">
        <f>AVERAGE(C40:E40)</f>
        <v>0.31682057488509102</v>
      </c>
    </row>
    <row r="41" spans="1:6" x14ac:dyDescent="0.25">
      <c r="A41" s="21"/>
      <c r="B41" s="22" t="s">
        <v>43</v>
      </c>
      <c r="C41" s="23">
        <v>0.16377171215880892</v>
      </c>
      <c r="D41" s="24">
        <v>0.1461038961038961</v>
      </c>
      <c r="E41" s="25">
        <v>0.23015873015873015</v>
      </c>
      <c r="F41" s="31">
        <f>AVERAGE(C41:E41)</f>
        <v>0.18001144614047837</v>
      </c>
    </row>
    <row r="42" spans="1:6" x14ac:dyDescent="0.25">
      <c r="A42" s="21"/>
      <c r="B42" s="22" t="s">
        <v>44</v>
      </c>
      <c r="C42" s="23">
        <v>0.12406947890818859</v>
      </c>
      <c r="D42" s="24">
        <v>0.16233766233766234</v>
      </c>
      <c r="E42" s="25">
        <v>0.27777777777777779</v>
      </c>
      <c r="F42" s="31">
        <f>AVERAGE(C42:E42)</f>
        <v>0.18806163967454292</v>
      </c>
    </row>
    <row r="43" spans="1:6" ht="15.75" thickBot="1" x14ac:dyDescent="0.3">
      <c r="A43" s="26"/>
      <c r="B43" s="27" t="s">
        <v>45</v>
      </c>
      <c r="C43" s="28">
        <v>4.7146401985111656E-2</v>
      </c>
      <c r="D43" s="29">
        <v>5.1948051948051945E-2</v>
      </c>
      <c r="E43" s="30">
        <v>5.5555555555555552E-2</v>
      </c>
      <c r="F43" s="31">
        <f>AVERAGE(C43:E43)</f>
        <v>5.1550003162906387E-2</v>
      </c>
    </row>
    <row r="44" spans="1:6" ht="15.75" thickTop="1" x14ac:dyDescent="0.25">
      <c r="C44" s="32">
        <f>AVERAGE(C6:C43)</f>
        <v>0.15841713464803447</v>
      </c>
      <c r="D44" s="32">
        <f>AVERAGE(D6:D43)</f>
        <v>0.16558441558441558</v>
      </c>
      <c r="E44" s="32">
        <f>AVERAGE(E6:E43)</f>
        <v>0.17982456140350878</v>
      </c>
      <c r="F44" s="32">
        <f>AVERAGE(F6:F43)</f>
        <v>0.16794203721198631</v>
      </c>
    </row>
    <row r="47" spans="1:6" ht="15.75" thickBot="1" x14ac:dyDescent="0.3"/>
    <row r="48" spans="1:6" ht="15.75" thickTop="1" x14ac:dyDescent="0.25">
      <c r="A48" s="1"/>
      <c r="B48" s="2"/>
      <c r="C48" s="3" t="s">
        <v>1</v>
      </c>
      <c r="D48" s="4"/>
      <c r="E48" s="5"/>
    </row>
    <row r="49" spans="1:5" ht="120.75" x14ac:dyDescent="0.25">
      <c r="A49" s="6"/>
      <c r="B49" s="7"/>
      <c r="C49" s="8" t="s">
        <v>2</v>
      </c>
      <c r="D49" s="9" t="s">
        <v>3</v>
      </c>
      <c r="E49" s="10" t="s">
        <v>4</v>
      </c>
    </row>
    <row r="50" spans="1:5" ht="25.5" thickBot="1" x14ac:dyDescent="0.3">
      <c r="A50" s="11"/>
      <c r="B50" s="12"/>
      <c r="C50" s="13" t="s">
        <v>5</v>
      </c>
      <c r="D50" s="14" t="s">
        <v>5</v>
      </c>
      <c r="E50" s="15" t="s">
        <v>5</v>
      </c>
    </row>
    <row r="51" spans="1:5" ht="24.75" thickTop="1" x14ac:dyDescent="0.25">
      <c r="A51" s="16" t="s">
        <v>6</v>
      </c>
      <c r="B51" s="17" t="s">
        <v>7</v>
      </c>
      <c r="C51" s="18">
        <f>C6 -($F6*C$44/$F$44)</f>
        <v>-2.1222927801610864E-2</v>
      </c>
      <c r="D51" s="19">
        <f t="shared" ref="D51:E51" si="0">D6 -($F6*D$44/$F$44)</f>
        <v>-3.7613895640902284E-2</v>
      </c>
      <c r="E51" s="20">
        <f t="shared" si="0"/>
        <v>5.8836823442513175E-2</v>
      </c>
    </row>
    <row r="52" spans="1:5" ht="24" x14ac:dyDescent="0.25">
      <c r="A52" s="21"/>
      <c r="B52" s="22" t="s">
        <v>8</v>
      </c>
      <c r="C52" s="23">
        <f t="shared" ref="C52:E52" si="1">C7 -($F7*C$44/$F$44)</f>
        <v>-3.2579401994349527E-2</v>
      </c>
      <c r="D52" s="24">
        <f t="shared" si="1"/>
        <v>-5.1484580855865048E-3</v>
      </c>
      <c r="E52" s="25">
        <f t="shared" si="1"/>
        <v>3.7727860079936282E-2</v>
      </c>
    </row>
    <row r="53" spans="1:5" ht="24" x14ac:dyDescent="0.25">
      <c r="A53" s="21"/>
      <c r="B53" s="22" t="s">
        <v>9</v>
      </c>
      <c r="C53" s="23">
        <f t="shared" ref="C53:E53" si="2">C8 -($F8*C$44/$F$44)</f>
        <v>6.4467189062235586E-3</v>
      </c>
      <c r="D53" s="24">
        <f t="shared" si="2"/>
        <v>8.2881576747375618E-3</v>
      </c>
      <c r="E53" s="25">
        <f t="shared" si="2"/>
        <v>-1.4734876580961009E-2</v>
      </c>
    </row>
    <row r="54" spans="1:5" ht="24" x14ac:dyDescent="0.25">
      <c r="A54" s="21"/>
      <c r="B54" s="22" t="s">
        <v>10</v>
      </c>
      <c r="C54" s="23">
        <f t="shared" ref="C54:E54" si="3">C9 -($F9*C$44/$F$44)</f>
        <v>-8.0670017389495446E-3</v>
      </c>
      <c r="D54" s="24">
        <f t="shared" si="3"/>
        <v>-6.3040562950931467E-3</v>
      </c>
      <c r="E54" s="25">
        <f t="shared" si="3"/>
        <v>1.4371058034042788E-2</v>
      </c>
    </row>
    <row r="55" spans="1:5" ht="24" x14ac:dyDescent="0.25">
      <c r="A55" s="21"/>
      <c r="B55" s="22" t="s">
        <v>11</v>
      </c>
      <c r="C55" s="23">
        <f t="shared" ref="C55:E55" si="4">C10 -($F10*C$44/$F$44)</f>
        <v>-1.1576320960196389E-2</v>
      </c>
      <c r="D55" s="24">
        <f t="shared" si="4"/>
        <v>-2.9546349528386778E-2</v>
      </c>
      <c r="E55" s="25">
        <f t="shared" si="4"/>
        <v>4.1122670488583229E-2</v>
      </c>
    </row>
    <row r="56" spans="1:5" ht="24" x14ac:dyDescent="0.25">
      <c r="A56" s="21"/>
      <c r="B56" s="22" t="s">
        <v>12</v>
      </c>
      <c r="C56" s="23">
        <f t="shared" ref="C56:E56" si="5">C11 -($F11*C$44/$F$44)</f>
        <v>-6.9657106371420752E-4</v>
      </c>
      <c r="D56" s="24">
        <f t="shared" si="5"/>
        <v>4.2992002557847769E-2</v>
      </c>
      <c r="E56" s="25">
        <f t="shared" si="5"/>
        <v>-4.229543149413352E-2</v>
      </c>
    </row>
    <row r="57" spans="1:5" ht="24" x14ac:dyDescent="0.25">
      <c r="A57" s="21"/>
      <c r="B57" s="22" t="s">
        <v>13</v>
      </c>
      <c r="C57" s="23">
        <f t="shared" ref="C57:E57" si="6">C12 -($F12*C$44/$F$44)</f>
        <v>4.3872475035095115E-2</v>
      </c>
      <c r="D57" s="24">
        <f t="shared" si="6"/>
        <v>-9.6532461950892268E-3</v>
      </c>
      <c r="E57" s="25">
        <f t="shared" si="6"/>
        <v>-3.4219228840005805E-2</v>
      </c>
    </row>
    <row r="58" spans="1:5" ht="24" x14ac:dyDescent="0.25">
      <c r="A58" s="21"/>
      <c r="B58" s="22" t="s">
        <v>14</v>
      </c>
      <c r="C58" s="23">
        <f t="shared" ref="C58:E58" si="7">C13 -($F13*C$44/$F$44)</f>
        <v>-3.5233460247851567E-3</v>
      </c>
      <c r="D58" s="24">
        <f t="shared" si="7"/>
        <v>2.2384954962739206E-2</v>
      </c>
      <c r="E58" s="25">
        <f t="shared" si="7"/>
        <v>-1.8861608937954022E-2</v>
      </c>
    </row>
    <row r="59" spans="1:5" ht="24" x14ac:dyDescent="0.25">
      <c r="A59" s="21"/>
      <c r="B59" s="22" t="s">
        <v>15</v>
      </c>
      <c r="C59" s="23">
        <f t="shared" ref="C59:E59" si="8">C14 -($F14*C$44/$F$44)</f>
        <v>4.1601909590331332E-2</v>
      </c>
      <c r="D59" s="24">
        <f t="shared" si="8"/>
        <v>-7.2389918447362672E-2</v>
      </c>
      <c r="E59" s="25">
        <f t="shared" si="8"/>
        <v>3.0788008857031424E-2</v>
      </c>
    </row>
    <row r="60" spans="1:5" ht="24" x14ac:dyDescent="0.25">
      <c r="A60" s="21"/>
      <c r="B60" s="22" t="s">
        <v>16</v>
      </c>
      <c r="C60" s="23">
        <f t="shared" ref="C60:E60" si="9">C15 -($F15*C$44/$F$44)</f>
        <v>2.9095143995424677E-2</v>
      </c>
      <c r="D60" s="24">
        <f t="shared" si="9"/>
        <v>-3.9002328769998651E-3</v>
      </c>
      <c r="E60" s="25">
        <f t="shared" si="9"/>
        <v>-2.5194911118424645E-2</v>
      </c>
    </row>
    <row r="61" spans="1:5" ht="24" x14ac:dyDescent="0.25">
      <c r="A61" s="21"/>
      <c r="B61" s="22" t="s">
        <v>17</v>
      </c>
      <c r="C61" s="23">
        <f t="shared" ref="C61:E61" si="10">C16 -($F16*C$44/$F$44)</f>
        <v>-1.7246141974442769E-2</v>
      </c>
      <c r="D61" s="24">
        <f t="shared" si="10"/>
        <v>-2.6404265382634351E-2</v>
      </c>
      <c r="E61" s="25">
        <f t="shared" si="10"/>
        <v>4.3650407357077176E-2</v>
      </c>
    </row>
    <row r="62" spans="1:5" ht="24" x14ac:dyDescent="0.25">
      <c r="A62" s="21"/>
      <c r="B62" s="22" t="s">
        <v>18</v>
      </c>
      <c r="C62" s="23">
        <f t="shared" ref="C62:E62" si="11">C17 -($F17*C$44/$F$44)</f>
        <v>7.3496710059986203E-3</v>
      </c>
      <c r="D62" s="24">
        <f t="shared" si="11"/>
        <v>1.9681529040212364E-2</v>
      </c>
      <c r="E62" s="25">
        <f t="shared" si="11"/>
        <v>-2.7031200046210929E-2</v>
      </c>
    </row>
    <row r="63" spans="1:5" ht="24" x14ac:dyDescent="0.25">
      <c r="A63" s="21"/>
      <c r="B63" s="22" t="s">
        <v>19</v>
      </c>
      <c r="C63" s="23">
        <f t="shared" ref="C63:E63" si="12">C18 -($F18*C$44/$F$44)</f>
        <v>-3.165989826639927E-2</v>
      </c>
      <c r="D63" s="24">
        <f t="shared" si="12"/>
        <v>6.6904746942838267E-3</v>
      </c>
      <c r="E63" s="25">
        <f t="shared" si="12"/>
        <v>2.4969423572115484E-2</v>
      </c>
    </row>
    <row r="64" spans="1:5" ht="24" x14ac:dyDescent="0.25">
      <c r="A64" s="21"/>
      <c r="B64" s="22" t="s">
        <v>20</v>
      </c>
      <c r="C64" s="23">
        <f t="shared" ref="C64:E64" si="13">C19 -($F19*C$44/$F$44)</f>
        <v>-1.645746156749342E-2</v>
      </c>
      <c r="D64" s="24">
        <f t="shared" si="13"/>
        <v>9.556230810330843E-3</v>
      </c>
      <c r="E64" s="25">
        <f t="shared" si="13"/>
        <v>6.9012307571625908E-3</v>
      </c>
    </row>
    <row r="65" spans="1:5" ht="24" x14ac:dyDescent="0.25">
      <c r="A65" s="21"/>
      <c r="B65" s="22" t="s">
        <v>21</v>
      </c>
      <c r="C65" s="23">
        <f t="shared" ref="C65:E65" si="14">C20 -($F20*C$44/$F$44)</f>
        <v>-2.133860217479043E-2</v>
      </c>
      <c r="D65" s="24">
        <f t="shared" si="14"/>
        <v>-2.2769760279522933E-2</v>
      </c>
      <c r="E65" s="25">
        <f t="shared" si="14"/>
        <v>4.4108362454313377E-2</v>
      </c>
    </row>
    <row r="66" spans="1:5" ht="24" x14ac:dyDescent="0.25">
      <c r="A66" s="21"/>
      <c r="B66" s="22" t="s">
        <v>22</v>
      </c>
      <c r="C66" s="23">
        <f t="shared" ref="C66:E66" si="15">C21 -($F21*C$44/$F$44)</f>
        <v>-4.3173566170790906E-3</v>
      </c>
      <c r="D66" s="24">
        <f t="shared" si="15"/>
        <v>-7.6657583443049473E-3</v>
      </c>
      <c r="E66" s="25">
        <f t="shared" si="15"/>
        <v>1.1983114961384086E-2</v>
      </c>
    </row>
    <row r="67" spans="1:5" ht="24" x14ac:dyDescent="0.25">
      <c r="A67" s="21"/>
      <c r="B67" s="22" t="s">
        <v>23</v>
      </c>
      <c r="C67" s="23">
        <f t="shared" ref="C67:E67" si="16">C22 -($F22*C$44/$F$44)</f>
        <v>6.0750553684691733E-2</v>
      </c>
      <c r="D67" s="24">
        <f t="shared" si="16"/>
        <v>5.8295726137160941E-2</v>
      </c>
      <c r="E67" s="25">
        <f t="shared" si="16"/>
        <v>-0.11904627982185267</v>
      </c>
    </row>
    <row r="68" spans="1:5" ht="24" x14ac:dyDescent="0.25">
      <c r="A68" s="21"/>
      <c r="B68" s="22" t="s">
        <v>24</v>
      </c>
      <c r="C68" s="23">
        <f t="shared" ref="C68:E68" si="17">C23 -($F23*C$44/$F$44)</f>
        <v>5.5471332392976608E-3</v>
      </c>
      <c r="D68" s="24">
        <f t="shared" si="17"/>
        <v>3.4515675313643357E-2</v>
      </c>
      <c r="E68" s="25">
        <f t="shared" si="17"/>
        <v>-4.0062808552940962E-2</v>
      </c>
    </row>
    <row r="69" spans="1:5" ht="24" x14ac:dyDescent="0.25">
      <c r="A69" s="21"/>
      <c r="B69" s="22" t="s">
        <v>25</v>
      </c>
      <c r="C69" s="23">
        <f t="shared" ref="C69:E69" si="18">C24 -($F24*C$44/$F$44)</f>
        <v>1.5300998371768654E-2</v>
      </c>
      <c r="D69" s="24">
        <f t="shared" si="18"/>
        <v>4.082972069668489E-2</v>
      </c>
      <c r="E69" s="25">
        <f t="shared" si="18"/>
        <v>-5.6130719068453516E-2</v>
      </c>
    </row>
    <row r="70" spans="1:5" x14ac:dyDescent="0.25">
      <c r="A70" s="21" t="s">
        <v>26</v>
      </c>
      <c r="B70" s="22" t="s">
        <v>27</v>
      </c>
      <c r="C70" s="23">
        <f t="shared" ref="C70:E70" si="19">C25 -($F25*C$44/$F$44)</f>
        <v>-4.6409736771134524E-2</v>
      </c>
      <c r="D70" s="24">
        <f t="shared" si="19"/>
        <v>-2.5557347023279803E-2</v>
      </c>
      <c r="E70" s="25">
        <f t="shared" si="19"/>
        <v>7.1967083794414466E-2</v>
      </c>
    </row>
    <row r="71" spans="1:5" x14ac:dyDescent="0.25">
      <c r="A71" s="21"/>
      <c r="B71" s="22" t="s">
        <v>28</v>
      </c>
      <c r="C71" s="23">
        <f t="shared" ref="C71:E71" si="20">C26 -($F26*C$44/$F$44)</f>
        <v>-8.6321884095213047E-3</v>
      </c>
      <c r="D71" s="24">
        <f t="shared" si="20"/>
        <v>-4.0687278506752966E-2</v>
      </c>
      <c r="E71" s="25">
        <f t="shared" si="20"/>
        <v>4.9319466916274313E-2</v>
      </c>
    </row>
    <row r="72" spans="1:5" x14ac:dyDescent="0.25">
      <c r="A72" s="21"/>
      <c r="B72" s="22" t="s">
        <v>29</v>
      </c>
      <c r="C72" s="23">
        <f t="shared" ref="C72:E72" si="21">C27 -($F27*C$44/$F$44)</f>
        <v>-1.3847447477101676E-2</v>
      </c>
      <c r="D72" s="24">
        <f t="shared" si="21"/>
        <v>-3.902936042424747E-2</v>
      </c>
      <c r="E72" s="25">
        <f t="shared" si="21"/>
        <v>5.2876807901349202E-2</v>
      </c>
    </row>
    <row r="73" spans="1:5" x14ac:dyDescent="0.25">
      <c r="A73" s="21"/>
      <c r="B73" s="22" t="s">
        <v>30</v>
      </c>
      <c r="C73" s="23">
        <f t="shared" ref="C73:E73" si="22">C28 -($F28*C$44/$F$44)</f>
        <v>-6.2462291276487586E-3</v>
      </c>
      <c r="D73" s="24">
        <f t="shared" si="22"/>
        <v>-3.7596482366223941E-2</v>
      </c>
      <c r="E73" s="25">
        <f t="shared" si="22"/>
        <v>4.3842711493872755E-2</v>
      </c>
    </row>
    <row r="74" spans="1:5" x14ac:dyDescent="0.25">
      <c r="A74" s="21"/>
      <c r="B74" s="22" t="s">
        <v>31</v>
      </c>
      <c r="C74" s="23">
        <f t="shared" ref="C74:E74" si="23">C29 -($F29*C$44/$F$44)</f>
        <v>1.7334043276616501E-2</v>
      </c>
      <c r="D74" s="24">
        <f t="shared" si="23"/>
        <v>4.7592243065429363E-3</v>
      </c>
      <c r="E74" s="25">
        <f t="shared" si="23"/>
        <v>-2.2093267583159298E-2</v>
      </c>
    </row>
    <row r="75" spans="1:5" x14ac:dyDescent="0.25">
      <c r="A75" s="21"/>
      <c r="B75" s="22" t="s">
        <v>32</v>
      </c>
      <c r="C75" s="23">
        <f t="shared" ref="C75:E75" si="24">C30 -($F30*C$44/$F$44)</f>
        <v>-1.0101729860221946E-2</v>
      </c>
      <c r="D75" s="24">
        <f t="shared" si="24"/>
        <v>-2.4758290121427218E-2</v>
      </c>
      <c r="E75" s="25">
        <f t="shared" si="24"/>
        <v>3.4860019981649212E-2</v>
      </c>
    </row>
    <row r="76" spans="1:5" x14ac:dyDescent="0.25">
      <c r="A76" s="21"/>
      <c r="B76" s="22" t="s">
        <v>33</v>
      </c>
      <c r="C76" s="23">
        <f t="shared" ref="C76:E76" si="25">C31 -($F31*C$44/$F$44)</f>
        <v>-3.0298737251038196E-2</v>
      </c>
      <c r="D76" s="24">
        <f t="shared" si="25"/>
        <v>-4.3834833105885332E-2</v>
      </c>
      <c r="E76" s="25">
        <f t="shared" si="25"/>
        <v>7.4133570356923639E-2</v>
      </c>
    </row>
    <row r="77" spans="1:5" x14ac:dyDescent="0.25">
      <c r="A77" s="21"/>
      <c r="B77" s="22" t="s">
        <v>34</v>
      </c>
      <c r="C77" s="23">
        <f t="shared" ref="C77:E77" si="26">C32 -($F32*C$44/$F$44)</f>
        <v>-1.4079637831673097E-2</v>
      </c>
      <c r="D77" s="24">
        <f t="shared" si="26"/>
        <v>-8.8916909544106693E-4</v>
      </c>
      <c r="E77" s="25">
        <f t="shared" si="26"/>
        <v>1.4968806927114248E-2</v>
      </c>
    </row>
    <row r="78" spans="1:5" x14ac:dyDescent="0.25">
      <c r="A78" s="21"/>
      <c r="B78" s="22" t="s">
        <v>35</v>
      </c>
      <c r="C78" s="23">
        <f t="shared" ref="C78:E78" si="27">C33 -($F33*C$44/$F$44)</f>
        <v>1.8092706323993846E-3</v>
      </c>
      <c r="D78" s="24">
        <f t="shared" si="27"/>
        <v>-1.1020939693241007E-2</v>
      </c>
      <c r="E78" s="25">
        <f t="shared" si="27"/>
        <v>9.2116690608416568E-3</v>
      </c>
    </row>
    <row r="79" spans="1:5" x14ac:dyDescent="0.25">
      <c r="A79" s="21"/>
      <c r="B79" s="22" t="s">
        <v>36</v>
      </c>
      <c r="C79" s="23">
        <f t="shared" ref="C79:E79" si="28">C34 -($F34*C$44/$F$44)</f>
        <v>8.185556282455686E-2</v>
      </c>
      <c r="D79" s="24">
        <f t="shared" si="28"/>
        <v>0.1094826882793794</v>
      </c>
      <c r="E79" s="25">
        <f t="shared" si="28"/>
        <v>-0.1913382511039361</v>
      </c>
    </row>
    <row r="80" spans="1:5" x14ac:dyDescent="0.25">
      <c r="A80" s="21"/>
      <c r="B80" s="22" t="s">
        <v>37</v>
      </c>
      <c r="C80" s="23">
        <f t="shared" ref="C80:E80" si="29">C35 -($F35*C$44/$F$44)</f>
        <v>-3.2684415996839994E-2</v>
      </c>
      <c r="D80" s="24">
        <f t="shared" si="29"/>
        <v>6.9304682932522177E-2</v>
      </c>
      <c r="E80" s="25">
        <f t="shared" si="29"/>
        <v>-3.6620266935682044E-2</v>
      </c>
    </row>
    <row r="81" spans="1:5" x14ac:dyDescent="0.25">
      <c r="A81" s="21"/>
      <c r="B81" s="22" t="s">
        <v>38</v>
      </c>
      <c r="C81" s="23">
        <f t="shared" ref="C81:E81" si="30">C36 -($F36*C$44/$F$44)</f>
        <v>1.3552697578749426E-3</v>
      </c>
      <c r="D81" s="24">
        <f t="shared" si="30"/>
        <v>8.6381364421646151E-3</v>
      </c>
      <c r="E81" s="25">
        <f t="shared" si="30"/>
        <v>-9.993406200039516E-3</v>
      </c>
    </row>
    <row r="82" spans="1:5" x14ac:dyDescent="0.25">
      <c r="A82" s="21"/>
      <c r="B82" s="22" t="s">
        <v>39</v>
      </c>
      <c r="C82" s="23">
        <f t="shared" ref="C82:E82" si="31">C37 -($F37*C$44/$F$44)</f>
        <v>3.4110754892642592E-2</v>
      </c>
      <c r="D82" s="24">
        <f t="shared" si="31"/>
        <v>1.5298253125933303E-2</v>
      </c>
      <c r="E82" s="25">
        <f t="shared" si="31"/>
        <v>-4.9409008018575812E-2</v>
      </c>
    </row>
    <row r="83" spans="1:5" x14ac:dyDescent="0.25">
      <c r="A83" s="21"/>
      <c r="B83" s="22" t="s">
        <v>40</v>
      </c>
      <c r="C83" s="23">
        <f t="shared" ref="C83:E83" si="32">C38 -($F38*C$44/$F$44)</f>
        <v>3.4677344243568164E-2</v>
      </c>
      <c r="D83" s="24">
        <f t="shared" si="32"/>
        <v>5.9404464803704149E-2</v>
      </c>
      <c r="E83" s="25">
        <f t="shared" si="32"/>
        <v>-9.4081809047272258E-2</v>
      </c>
    </row>
    <row r="84" spans="1:5" x14ac:dyDescent="0.25">
      <c r="A84" s="21"/>
      <c r="B84" s="22" t="s">
        <v>41</v>
      </c>
      <c r="C84" s="23">
        <f t="shared" ref="C84:E84" si="33">C39 -($F39*C$44/$F$44)</f>
        <v>-3.0884216030728495E-3</v>
      </c>
      <c r="D84" s="24">
        <f t="shared" si="33"/>
        <v>-4.379249219749029E-2</v>
      </c>
      <c r="E84" s="25">
        <f t="shared" si="33"/>
        <v>4.6880913800563251E-2</v>
      </c>
    </row>
    <row r="85" spans="1:5" x14ac:dyDescent="0.25">
      <c r="A85" s="21"/>
      <c r="B85" s="22" t="s">
        <v>42</v>
      </c>
      <c r="C85" s="23">
        <f t="shared" ref="C85:E85" si="34">C40 -($F40*C$44/$F$44)</f>
        <v>1.3803122777920618E-2</v>
      </c>
      <c r="D85" s="24">
        <f t="shared" si="34"/>
        <v>3.1782893295139947E-2</v>
      </c>
      <c r="E85" s="25">
        <f t="shared" si="34"/>
        <v>-4.5586016073060287E-2</v>
      </c>
    </row>
    <row r="86" spans="1:5" x14ac:dyDescent="0.25">
      <c r="A86" s="21"/>
      <c r="B86" s="22" t="s">
        <v>43</v>
      </c>
      <c r="C86" s="23">
        <f t="shared" ref="C86:E86" si="35">C41 -($F41*C$44/$F$44)</f>
        <v>-6.0303098651817988E-3</v>
      </c>
      <c r="D86" s="24">
        <f t="shared" si="35"/>
        <v>-3.138049435906079E-2</v>
      </c>
      <c r="E86" s="25">
        <f t="shared" si="35"/>
        <v>3.7410804224242727E-2</v>
      </c>
    </row>
    <row r="87" spans="1:5" x14ac:dyDescent="0.25">
      <c r="A87" s="21"/>
      <c r="B87" s="22" t="s">
        <v>44</v>
      </c>
      <c r="C87" s="23">
        <f t="shared" ref="C87:E87" si="36">C42 -($F42*C$44/$F$44)</f>
        <v>-5.3326166571845468E-2</v>
      </c>
      <c r="D87" s="24">
        <f t="shared" si="36"/>
        <v>-2.3083910583054951E-2</v>
      </c>
      <c r="E87" s="25">
        <f t="shared" si="36"/>
        <v>7.6410077154900446E-2</v>
      </c>
    </row>
    <row r="88" spans="1:5" ht="15.75" thickBot="1" x14ac:dyDescent="0.3">
      <c r="A88" s="26"/>
      <c r="B88" s="27" t="s">
        <v>45</v>
      </c>
      <c r="C88" s="28">
        <f t="shared" ref="C88:E88" si="37">C43 -($F43*C$44/$F$44)</f>
        <v>-1.4799212853190205E-3</v>
      </c>
      <c r="D88" s="29">
        <f t="shared" si="37"/>
        <v>1.1217234789614797E-3</v>
      </c>
      <c r="E88" s="30">
        <f t="shared" si="37"/>
        <v>3.5819780635755472E-4</v>
      </c>
    </row>
    <row r="89" spans="1:5" ht="15.75" thickTop="1" x14ac:dyDescent="0.25"/>
  </sheetData>
  <mergeCells count="8">
    <mergeCell ref="A51:A69"/>
    <mergeCell ref="A70:A88"/>
    <mergeCell ref="A3:B5"/>
    <mergeCell ref="C3:E3"/>
    <mergeCell ref="A6:A24"/>
    <mergeCell ref="A25:A43"/>
    <mergeCell ref="A48:B50"/>
    <mergeCell ref="C48:E48"/>
  </mergeCells>
  <conditionalFormatting sqref="C51:E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7FB2-FB37-4F33-968F-B2C5857FFC52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120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9.1811414392059559E-2</v>
      </c>
      <c r="D6" s="19">
        <v>7.792207792207792E-2</v>
      </c>
      <c r="E6" s="20">
        <v>0.14285714285714285</v>
      </c>
      <c r="F6" s="31">
        <f>AVERAGE(C6:E6)</f>
        <v>0.10419687839042678</v>
      </c>
    </row>
    <row r="7" spans="1:6" ht="24" x14ac:dyDescent="0.25">
      <c r="A7" s="21"/>
      <c r="B7" s="22" t="s">
        <v>48</v>
      </c>
      <c r="C7" s="23">
        <v>0.19106699751861045</v>
      </c>
      <c r="D7" s="24">
        <v>0.12987012987012986</v>
      </c>
      <c r="E7" s="25">
        <v>0.10317460317460317</v>
      </c>
      <c r="F7" s="31">
        <f>AVERAGE(C7:E7)</f>
        <v>0.14137057685444784</v>
      </c>
    </row>
    <row r="8" spans="1:6" x14ac:dyDescent="0.25">
      <c r="A8" s="21"/>
      <c r="B8" s="22" t="s">
        <v>49</v>
      </c>
      <c r="C8" s="23">
        <v>0.31761786600496278</v>
      </c>
      <c r="D8" s="24">
        <v>0.36038961038961032</v>
      </c>
      <c r="E8" s="25">
        <v>0.31746031746031744</v>
      </c>
      <c r="F8" s="31">
        <f>AVERAGE(C8:E8)</f>
        <v>0.33182259795163022</v>
      </c>
    </row>
    <row r="9" spans="1:6" x14ac:dyDescent="0.25">
      <c r="A9" s="21"/>
      <c r="B9" s="22" t="s">
        <v>50</v>
      </c>
      <c r="C9" s="23">
        <v>0.15880893300248139</v>
      </c>
      <c r="D9" s="24">
        <v>0.16233766233766234</v>
      </c>
      <c r="E9" s="25">
        <v>9.5238095238095233E-2</v>
      </c>
      <c r="F9" s="31">
        <f>AVERAGE(C9:E9)</f>
        <v>0.13879489685941299</v>
      </c>
    </row>
    <row r="10" spans="1:6" x14ac:dyDescent="0.25">
      <c r="A10" s="21"/>
      <c r="B10" s="22" t="s">
        <v>51</v>
      </c>
      <c r="C10" s="23">
        <v>0.39950372208436724</v>
      </c>
      <c r="D10" s="24">
        <v>0.34740259740259738</v>
      </c>
      <c r="E10" s="25">
        <v>0.34126984126984128</v>
      </c>
      <c r="F10" s="31">
        <f>AVERAGE(C10:E10)</f>
        <v>0.3627253869189353</v>
      </c>
    </row>
    <row r="11" spans="1:6" x14ac:dyDescent="0.25">
      <c r="A11" s="21"/>
      <c r="B11" s="22" t="s">
        <v>52</v>
      </c>
      <c r="C11" s="23">
        <v>0.14640198511166252</v>
      </c>
      <c r="D11" s="24">
        <v>0.17857142857142858</v>
      </c>
      <c r="E11" s="25">
        <v>0.14285714285714285</v>
      </c>
      <c r="F11" s="31">
        <f>AVERAGE(C11:E11)</f>
        <v>0.15594351884674465</v>
      </c>
    </row>
    <row r="12" spans="1:6" x14ac:dyDescent="0.25">
      <c r="A12" s="21"/>
      <c r="B12" s="22" t="s">
        <v>53</v>
      </c>
      <c r="C12" s="23">
        <v>0.19354838709677419</v>
      </c>
      <c r="D12" s="24">
        <v>0.19805194805194806</v>
      </c>
      <c r="E12" s="25">
        <v>0.12698412698412698</v>
      </c>
      <c r="F12" s="31">
        <f>AVERAGE(C12:E12)</f>
        <v>0.17286148737761642</v>
      </c>
    </row>
    <row r="13" spans="1:6" x14ac:dyDescent="0.25">
      <c r="A13" s="21"/>
      <c r="B13" s="22" t="s">
        <v>54</v>
      </c>
      <c r="C13" s="23">
        <v>8.6848635235732011E-2</v>
      </c>
      <c r="D13" s="24">
        <v>0.13311688311688311</v>
      </c>
      <c r="E13" s="25">
        <v>0.15873015873015872</v>
      </c>
      <c r="F13" s="31">
        <f>AVERAGE(C13:E13)</f>
        <v>0.12623189236092461</v>
      </c>
    </row>
    <row r="14" spans="1:6" ht="24" x14ac:dyDescent="0.25">
      <c r="A14" s="21"/>
      <c r="B14" s="22" t="s">
        <v>55</v>
      </c>
      <c r="C14" s="23">
        <v>0.12406947890818859</v>
      </c>
      <c r="D14" s="24">
        <v>0.14935064935064934</v>
      </c>
      <c r="E14" s="25">
        <v>8.7301587301587297E-2</v>
      </c>
      <c r="F14" s="31">
        <f>AVERAGE(C14:E14)</f>
        <v>0.12024057185347507</v>
      </c>
    </row>
    <row r="15" spans="1:6" x14ac:dyDescent="0.25">
      <c r="A15" s="21"/>
      <c r="B15" s="22" t="s">
        <v>56</v>
      </c>
      <c r="C15" s="23">
        <v>8.9330024813895778E-2</v>
      </c>
      <c r="D15" s="24">
        <v>6.1688311688311688E-2</v>
      </c>
      <c r="E15" s="25">
        <v>0.12698412698412698</v>
      </c>
      <c r="F15" s="31">
        <f>AVERAGE(C15:E15)</f>
        <v>9.266748782877815E-2</v>
      </c>
    </row>
    <row r="16" spans="1:6" x14ac:dyDescent="0.25">
      <c r="A16" s="21"/>
      <c r="B16" s="22" t="s">
        <v>57</v>
      </c>
      <c r="C16" s="23">
        <v>0.19602977667493796</v>
      </c>
      <c r="D16" s="24">
        <v>0.19155844155844157</v>
      </c>
      <c r="E16" s="25">
        <v>0.23809523809523805</v>
      </c>
      <c r="F16" s="31">
        <f>AVERAGE(C16:E16)</f>
        <v>0.20856115210953918</v>
      </c>
    </row>
    <row r="17" spans="1:6" x14ac:dyDescent="0.25">
      <c r="A17" s="21"/>
      <c r="B17" s="22" t="s">
        <v>58</v>
      </c>
      <c r="C17" s="23">
        <v>0.25806451612903225</v>
      </c>
      <c r="D17" s="24">
        <v>0.24025974025974026</v>
      </c>
      <c r="E17" s="25">
        <v>0.26984126984126983</v>
      </c>
      <c r="F17" s="31">
        <f>AVERAGE(C17:E17)</f>
        <v>0.25605517541001416</v>
      </c>
    </row>
    <row r="18" spans="1:6" x14ac:dyDescent="0.25">
      <c r="A18" s="21"/>
      <c r="B18" s="22" t="s">
        <v>59</v>
      </c>
      <c r="C18" s="23">
        <v>0.22580645161290319</v>
      </c>
      <c r="D18" s="24">
        <v>0.27597402597402598</v>
      </c>
      <c r="E18" s="25">
        <v>0.31746031746031744</v>
      </c>
      <c r="F18" s="31">
        <f>AVERAGE(C18:E18)</f>
        <v>0.27308026501574889</v>
      </c>
    </row>
    <row r="19" spans="1:6" ht="24" x14ac:dyDescent="0.25">
      <c r="A19" s="21"/>
      <c r="B19" s="22" t="s">
        <v>60</v>
      </c>
      <c r="C19" s="23">
        <v>0.19602977667493796</v>
      </c>
      <c r="D19" s="24">
        <v>0.26623376623376621</v>
      </c>
      <c r="E19" s="25">
        <v>0.17460317460317459</v>
      </c>
      <c r="F19" s="31">
        <f>AVERAGE(C19:E19)</f>
        <v>0.2122889058372929</v>
      </c>
    </row>
    <row r="20" spans="1:6" x14ac:dyDescent="0.25">
      <c r="A20" s="21"/>
      <c r="B20" s="22" t="s">
        <v>61</v>
      </c>
      <c r="C20" s="23">
        <v>0.18362282878411912</v>
      </c>
      <c r="D20" s="24">
        <v>0.23051948051948051</v>
      </c>
      <c r="E20" s="25">
        <v>0.30158730158730157</v>
      </c>
      <c r="F20" s="31">
        <f>AVERAGE(C20:E20)</f>
        <v>0.23857653696363376</v>
      </c>
    </row>
    <row r="21" spans="1:6" x14ac:dyDescent="0.25">
      <c r="A21" s="21"/>
      <c r="B21" s="22" t="s">
        <v>62</v>
      </c>
      <c r="C21" s="23">
        <v>0.21588089330024815</v>
      </c>
      <c r="D21" s="24">
        <v>0.16883116883116883</v>
      </c>
      <c r="E21" s="25">
        <v>0.23809523809523805</v>
      </c>
      <c r="F21" s="31">
        <f>AVERAGE(C21:E21)</f>
        <v>0.20760243340888498</v>
      </c>
    </row>
    <row r="22" spans="1:6" ht="15.75" thickBot="1" x14ac:dyDescent="0.3">
      <c r="A22" s="26"/>
      <c r="B22" s="27" t="s">
        <v>63</v>
      </c>
      <c r="C22" s="28">
        <v>0.15632754342431762</v>
      </c>
      <c r="D22" s="29">
        <v>0.15259740259740259</v>
      </c>
      <c r="E22" s="30">
        <v>0.25396825396825395</v>
      </c>
      <c r="F22" s="31">
        <f>AVERAGE(C22:E22)</f>
        <v>0.18763106666332474</v>
      </c>
    </row>
    <row r="23" spans="1:6" ht="15.75" thickTop="1" x14ac:dyDescent="0.25">
      <c r="C23" s="32">
        <f>AVERAGE(C6:C22)</f>
        <v>0.1900452488687783</v>
      </c>
      <c r="D23" s="32">
        <f>AVERAGE(D6:D22)</f>
        <v>0.19556913674560736</v>
      </c>
      <c r="E23" s="32">
        <f>AVERAGE(E6:E22)</f>
        <v>0.20214752567693742</v>
      </c>
      <c r="F23" s="32">
        <f>AVERAGE(F6:F22)</f>
        <v>0.19592063709710769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120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24.75" thickTop="1" x14ac:dyDescent="0.25">
      <c r="A30" s="16" t="s">
        <v>46</v>
      </c>
      <c r="B30" s="17" t="s">
        <v>47</v>
      </c>
      <c r="C30" s="18">
        <f>C6 -($F6*C$23/$F$23)</f>
        <v>-9.2607441026252013E-3</v>
      </c>
      <c r="D30" s="19">
        <f t="shared" ref="D30:E30" si="0">D6 -($F6*D$23/$F$23)</f>
        <v>-2.6087861308073876E-2</v>
      </c>
      <c r="E30" s="20">
        <f t="shared" si="0"/>
        <v>3.5348605410699063E-2</v>
      </c>
    </row>
    <row r="31" spans="1:6" ht="24" x14ac:dyDescent="0.25">
      <c r="A31" s="21"/>
      <c r="B31" s="22" t="s">
        <v>48</v>
      </c>
      <c r="C31" s="23">
        <f t="shared" ref="C31:E31" si="1">C7 -($F7*C$23/$F$23)</f>
        <v>5.3935928229009222E-2</v>
      </c>
      <c r="D31" s="24">
        <f t="shared" si="1"/>
        <v>-1.1246814655470894E-2</v>
      </c>
      <c r="E31" s="25">
        <f t="shared" si="1"/>
        <v>-4.2689113573538384E-2</v>
      </c>
    </row>
    <row r="32" spans="1:6" x14ac:dyDescent="0.25">
      <c r="A32" s="21"/>
      <c r="B32" s="22" t="s">
        <v>49</v>
      </c>
      <c r="C32" s="23">
        <f t="shared" ref="C32:E32" si="2">C8 -($F8*C$23/$F$23)</f>
        <v>-4.2538323641370668E-3</v>
      </c>
      <c r="D32" s="24">
        <f t="shared" si="2"/>
        <v>2.9162333898464843E-2</v>
      </c>
      <c r="E32" s="25">
        <f t="shared" si="2"/>
        <v>-2.4908501534327887E-2</v>
      </c>
    </row>
    <row r="33" spans="1:5" x14ac:dyDescent="0.25">
      <c r="A33" s="21"/>
      <c r="B33" s="22" t="s">
        <v>50</v>
      </c>
      <c r="C33" s="23">
        <f t="shared" ref="C33:E33" si="3">C9 -($F9*C$23/$F$23)</f>
        <v>2.4176302636494507E-2</v>
      </c>
      <c r="D33" s="24">
        <f t="shared" si="3"/>
        <v>2.3791776790969582E-2</v>
      </c>
      <c r="E33" s="25">
        <f t="shared" si="3"/>
        <v>-4.7968079427464089E-2</v>
      </c>
    </row>
    <row r="34" spans="1:5" x14ac:dyDescent="0.25">
      <c r="A34" s="21"/>
      <c r="B34" s="22" t="s">
        <v>51</v>
      </c>
      <c r="C34" s="23">
        <f t="shared" ref="C34:E34" si="4">C10 -($F10*C$23/$F$23)</f>
        <v>4.7655966536972572E-2</v>
      </c>
      <c r="D34" s="24">
        <f t="shared" si="4"/>
        <v>-1.4672025498370267E-2</v>
      </c>
      <c r="E34" s="25">
        <f t="shared" si="4"/>
        <v>-3.298394103860236E-2</v>
      </c>
    </row>
    <row r="35" spans="1:5" x14ac:dyDescent="0.25">
      <c r="A35" s="21"/>
      <c r="B35" s="22" t="s">
        <v>52</v>
      </c>
      <c r="C35" s="23">
        <f t="shared" ref="C35:E35" si="5">C11 -($F11*C$23/$F$23)</f>
        <v>-4.8650038478181279E-3</v>
      </c>
      <c r="D35" s="24">
        <f t="shared" si="5"/>
        <v>2.2907687304529495E-2</v>
      </c>
      <c r="E35" s="25">
        <f t="shared" si="5"/>
        <v>-1.8042683456711339E-2</v>
      </c>
    </row>
    <row r="36" spans="1:5" x14ac:dyDescent="0.25">
      <c r="A36" s="21"/>
      <c r="B36" s="22" t="s">
        <v>53</v>
      </c>
      <c r="C36" s="23">
        <f t="shared" ref="C36:E36" si="6">C12 -($F12*C$23/$F$23)</f>
        <v>2.5870776022941744E-2</v>
      </c>
      <c r="D36" s="24">
        <f t="shared" si="6"/>
        <v>2.5500590706952903E-2</v>
      </c>
      <c r="E36" s="25">
        <f t="shared" si="6"/>
        <v>-5.1371366729894674E-2</v>
      </c>
    </row>
    <row r="37" spans="1:5" x14ac:dyDescent="0.25">
      <c r="A37" s="21"/>
      <c r="B37" s="22" t="s">
        <v>54</v>
      </c>
      <c r="C37" s="23">
        <f t="shared" ref="C37:E37" si="7">C13 -($F13*C$23/$F$23)</f>
        <v>-3.5597737715874225E-2</v>
      </c>
      <c r="D37" s="24">
        <f t="shared" si="7"/>
        <v>7.1114628376791333E-3</v>
      </c>
      <c r="E37" s="25">
        <f t="shared" si="7"/>
        <v>2.8486274878195106E-2</v>
      </c>
    </row>
    <row r="38" spans="1:5" ht="24" x14ac:dyDescent="0.25">
      <c r="A38" s="21"/>
      <c r="B38" s="22" t="s">
        <v>55</v>
      </c>
      <c r="C38" s="23">
        <f t="shared" ref="C38:E38" si="8">C14 -($F14*C$23/$F$23)</f>
        <v>7.4347550700267079E-3</v>
      </c>
      <c r="D38" s="24">
        <f t="shared" si="8"/>
        <v>2.9325800577179109E-2</v>
      </c>
      <c r="E38" s="25">
        <f t="shared" si="8"/>
        <v>-3.6760555647205803E-2</v>
      </c>
    </row>
    <row r="39" spans="1:5" x14ac:dyDescent="0.25">
      <c r="A39" s="21"/>
      <c r="B39" s="22" t="s">
        <v>56</v>
      </c>
      <c r="C39" s="23">
        <f t="shared" ref="C39:E39" si="9">C15 -($F15*C$23/$F$23)</f>
        <v>-5.5849355456868977E-4</v>
      </c>
      <c r="D39" s="24">
        <f t="shared" si="9"/>
        <v>-3.0812921808982617E-2</v>
      </c>
      <c r="E39" s="25">
        <f t="shared" si="9"/>
        <v>3.1371415363551314E-2</v>
      </c>
    </row>
    <row r="40" spans="1:5" x14ac:dyDescent="0.25">
      <c r="A40" s="21"/>
      <c r="B40" s="22" t="s">
        <v>57</v>
      </c>
      <c r="C40" s="23">
        <f t="shared" ref="C40:E40" si="10">C16 -($F16*C$23/$F$23)</f>
        <v>-6.2769156893328071E-3</v>
      </c>
      <c r="D40" s="24">
        <f t="shared" si="10"/>
        <v>-1.6628531907326244E-2</v>
      </c>
      <c r="E40" s="25">
        <f t="shared" si="10"/>
        <v>2.2905447596659106E-2</v>
      </c>
    </row>
    <row r="41" spans="1:5" x14ac:dyDescent="0.25">
      <c r="A41" s="21"/>
      <c r="B41" s="22" t="s">
        <v>58</v>
      </c>
      <c r="C41" s="23">
        <f t="shared" ref="C41:E41" si="11">C17 -($F17*C$23/$F$23)</f>
        <v>9.688080364301882E-3</v>
      </c>
      <c r="D41" s="24">
        <f t="shared" si="11"/>
        <v>-1.533604768862798E-2</v>
      </c>
      <c r="E41" s="25">
        <f t="shared" si="11"/>
        <v>5.647967324325931E-3</v>
      </c>
    </row>
    <row r="42" spans="1:5" x14ac:dyDescent="0.25">
      <c r="A42" s="21"/>
      <c r="B42" s="22" t="s">
        <v>59</v>
      </c>
      <c r="C42" s="23">
        <f t="shared" ref="C42:E42" si="12">C18 -($F18*C$23/$F$23)</f>
        <v>-3.9084514928548864E-2</v>
      </c>
      <c r="D42" s="24">
        <f t="shared" si="12"/>
        <v>3.3836930581470082E-3</v>
      </c>
      <c r="E42" s="25">
        <f t="shared" si="12"/>
        <v>3.57008218704018E-2</v>
      </c>
    </row>
    <row r="43" spans="1:5" ht="24" x14ac:dyDescent="0.25">
      <c r="A43" s="21"/>
      <c r="B43" s="22" t="s">
        <v>60</v>
      </c>
      <c r="C43" s="23">
        <f t="shared" ref="C43:E43" si="13">C19 -($F19*C$23/$F$23)</f>
        <v>-9.8928792519734077E-3</v>
      </c>
      <c r="D43" s="24">
        <f t="shared" si="13"/>
        <v>5.432572698677765E-2</v>
      </c>
      <c r="E43" s="25">
        <f t="shared" si="13"/>
        <v>-4.4432847734804215E-2</v>
      </c>
    </row>
    <row r="44" spans="1:5" x14ac:dyDescent="0.25">
      <c r="A44" s="21"/>
      <c r="B44" s="22" t="s">
        <v>61</v>
      </c>
      <c r="C44" s="23">
        <f t="shared" ref="C44:E44" si="14">C20 -($F20*C$23/$F$23)</f>
        <v>-4.7799128664050117E-2</v>
      </c>
      <c r="D44" s="24">
        <f t="shared" si="14"/>
        <v>-7.6290273307072498E-3</v>
      </c>
      <c r="E44" s="25">
        <f t="shared" si="14"/>
        <v>5.5428155994757311E-2</v>
      </c>
    </row>
    <row r="45" spans="1:5" x14ac:dyDescent="0.25">
      <c r="A45" s="21"/>
      <c r="B45" s="22" t="s">
        <v>62</v>
      </c>
      <c r="C45" s="23">
        <f t="shared" ref="C45:E45" si="15">C21 -($F21*C$23/$F$23)</f>
        <v>1.4504168992230032E-2</v>
      </c>
      <c r="D45" s="24">
        <f t="shared" si="15"/>
        <v>-3.8398805966940092E-2</v>
      </c>
      <c r="E45" s="25">
        <f t="shared" si="15"/>
        <v>2.3894636974710171E-2</v>
      </c>
    </row>
    <row r="46" spans="1:5" ht="15.75" thickBot="1" x14ac:dyDescent="0.3">
      <c r="A46" s="26"/>
      <c r="B46" s="27" t="s">
        <v>63</v>
      </c>
      <c r="C46" s="28">
        <f t="shared" ref="C46:E46" si="16">C22 -($F22*C$23/$F$23)</f>
        <v>-2.5676727733048355E-2</v>
      </c>
      <c r="D46" s="29">
        <f t="shared" si="16"/>
        <v>-3.469703599620097E-2</v>
      </c>
      <c r="E46" s="30">
        <f t="shared" si="16"/>
        <v>6.0373763729249269E-2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1845F-80B7-4DAA-8A6E-568B209FE4C6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120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0.10173697270471464</v>
      </c>
      <c r="D6" s="19">
        <v>9.0909090909090912E-2</v>
      </c>
      <c r="E6" s="20">
        <v>0.19841269841269843</v>
      </c>
      <c r="F6" s="31">
        <f>AVERAGE(C6:E6)</f>
        <v>0.13035292067550133</v>
      </c>
    </row>
    <row r="7" spans="1:6" ht="24" x14ac:dyDescent="0.25">
      <c r="A7" s="21"/>
      <c r="B7" s="22" t="s">
        <v>8</v>
      </c>
      <c r="C7" s="23">
        <v>0.22084367245657568</v>
      </c>
      <c r="D7" s="24">
        <v>0.25974025974025972</v>
      </c>
      <c r="E7" s="25">
        <v>0.32539682539682535</v>
      </c>
      <c r="F7" s="31">
        <f>AVERAGE(C7:E7)</f>
        <v>0.26866025253122022</v>
      </c>
    </row>
    <row r="8" spans="1:6" ht="24" x14ac:dyDescent="0.25">
      <c r="A8" s="21"/>
      <c r="B8" s="22" t="s">
        <v>9</v>
      </c>
      <c r="C8" s="23">
        <v>0.16625310173697269</v>
      </c>
      <c r="D8" s="24">
        <v>0.17532467532467533</v>
      </c>
      <c r="E8" s="25">
        <v>0.16666666666666663</v>
      </c>
      <c r="F8" s="31">
        <f>AVERAGE(C8:E8)</f>
        <v>0.16941481457610488</v>
      </c>
    </row>
    <row r="9" spans="1:6" ht="24" x14ac:dyDescent="0.25">
      <c r="A9" s="21"/>
      <c r="B9" s="22" t="s">
        <v>10</v>
      </c>
      <c r="C9" s="23">
        <v>0.11910669975186104</v>
      </c>
      <c r="D9" s="24">
        <v>0.12662337662337661</v>
      </c>
      <c r="E9" s="25">
        <v>0.15873015873015872</v>
      </c>
      <c r="F9" s="31">
        <f>AVERAGE(C9:E9)</f>
        <v>0.13482007836846546</v>
      </c>
    </row>
    <row r="10" spans="1:6" ht="24" x14ac:dyDescent="0.25">
      <c r="A10" s="21"/>
      <c r="B10" s="22" t="s">
        <v>11</v>
      </c>
      <c r="C10" s="23">
        <v>5.7071960297766754E-2</v>
      </c>
      <c r="D10" s="24">
        <v>4.2207792207792208E-2</v>
      </c>
      <c r="E10" s="25">
        <v>0.11904761904761903</v>
      </c>
      <c r="F10" s="31">
        <f>AVERAGE(C10:E10)</f>
        <v>7.2775790517725994E-2</v>
      </c>
    </row>
    <row r="11" spans="1:6" ht="24" x14ac:dyDescent="0.25">
      <c r="A11" s="21"/>
      <c r="B11" s="22" t="s">
        <v>12</v>
      </c>
      <c r="C11" s="23">
        <v>0.14143920595533499</v>
      </c>
      <c r="D11" s="24">
        <v>0.19155844155844157</v>
      </c>
      <c r="E11" s="25">
        <v>0.11904761904761903</v>
      </c>
      <c r="F11" s="31">
        <f>AVERAGE(C11:E11)</f>
        <v>0.1506817555204652</v>
      </c>
    </row>
    <row r="12" spans="1:6" ht="24" x14ac:dyDescent="0.25">
      <c r="A12" s="21"/>
      <c r="B12" s="22" t="s">
        <v>13</v>
      </c>
      <c r="C12" s="23">
        <v>0.22084367245657568</v>
      </c>
      <c r="D12" s="24">
        <v>0.17532467532467533</v>
      </c>
      <c r="E12" s="25">
        <v>0.16666666666666663</v>
      </c>
      <c r="F12" s="31">
        <f>AVERAGE(C12:E12)</f>
        <v>0.18761167148263921</v>
      </c>
    </row>
    <row r="13" spans="1:6" ht="24" x14ac:dyDescent="0.25">
      <c r="A13" s="21"/>
      <c r="B13" s="22" t="s">
        <v>14</v>
      </c>
      <c r="C13" s="23">
        <v>6.2034739454094295E-2</v>
      </c>
      <c r="D13" s="24">
        <v>9.0909090909090912E-2</v>
      </c>
      <c r="E13" s="25">
        <v>5.5555555555555552E-2</v>
      </c>
      <c r="F13" s="31">
        <f>AVERAGE(C13:E13)</f>
        <v>6.949979530624692E-2</v>
      </c>
    </row>
    <row r="14" spans="1:6" ht="24" x14ac:dyDescent="0.25">
      <c r="A14" s="21"/>
      <c r="B14" s="22" t="s">
        <v>15</v>
      </c>
      <c r="C14" s="23">
        <v>0.23821339950372208</v>
      </c>
      <c r="D14" s="24">
        <v>0.13311688311688311</v>
      </c>
      <c r="E14" s="25">
        <v>0.25396825396825395</v>
      </c>
      <c r="F14" s="31">
        <f>AVERAGE(C14:E14)</f>
        <v>0.20843284552961971</v>
      </c>
    </row>
    <row r="15" spans="1:6" ht="24" x14ac:dyDescent="0.25">
      <c r="A15" s="21"/>
      <c r="B15" s="22" t="s">
        <v>16</v>
      </c>
      <c r="C15" s="23">
        <v>0.4987593052109181</v>
      </c>
      <c r="D15" s="24">
        <v>0.48701298701298706</v>
      </c>
      <c r="E15" s="25">
        <v>0.50793650793650791</v>
      </c>
      <c r="F15" s="31">
        <f>AVERAGE(C15:E15)</f>
        <v>0.49790293338680436</v>
      </c>
    </row>
    <row r="16" spans="1:6" ht="24" x14ac:dyDescent="0.25">
      <c r="A16" s="21"/>
      <c r="B16" s="22" t="s">
        <v>17</v>
      </c>
      <c r="C16" s="23">
        <v>4.2183622828784122E-2</v>
      </c>
      <c r="D16" s="24">
        <v>3.5714285714285712E-2</v>
      </c>
      <c r="E16" s="25">
        <v>0.1111111111111111</v>
      </c>
      <c r="F16" s="31">
        <f>AVERAGE(C16:E16)</f>
        <v>6.3003006551393639E-2</v>
      </c>
    </row>
    <row r="17" spans="1:6" ht="24" x14ac:dyDescent="0.25">
      <c r="A17" s="21"/>
      <c r="B17" s="22" t="s">
        <v>18</v>
      </c>
      <c r="C17" s="23">
        <v>0.20595533498759305</v>
      </c>
      <c r="D17" s="24">
        <v>0.22727272727272727</v>
      </c>
      <c r="E17" s="25">
        <v>0.19841269841269843</v>
      </c>
      <c r="F17" s="31">
        <f>AVERAGE(C17:E17)</f>
        <v>0.2105469202243396</v>
      </c>
    </row>
    <row r="18" spans="1:6" ht="24" x14ac:dyDescent="0.25">
      <c r="A18" s="21"/>
      <c r="B18" s="22" t="s">
        <v>19</v>
      </c>
      <c r="C18" s="23">
        <v>0.11414392059553351</v>
      </c>
      <c r="D18" s="24">
        <v>0.15909090909090909</v>
      </c>
      <c r="E18" s="25">
        <v>0.19047619047619047</v>
      </c>
      <c r="F18" s="31">
        <f>AVERAGE(C18:E18)</f>
        <v>0.15457034005421103</v>
      </c>
    </row>
    <row r="19" spans="1:6" ht="24" x14ac:dyDescent="0.25">
      <c r="A19" s="21"/>
      <c r="B19" s="22" t="s">
        <v>20</v>
      </c>
      <c r="C19" s="23">
        <v>8.9330024813895778E-2</v>
      </c>
      <c r="D19" s="24">
        <v>0.12012987012987013</v>
      </c>
      <c r="E19" s="25">
        <v>0.12698412698412698</v>
      </c>
      <c r="F19" s="31">
        <f>AVERAGE(C19:E19)</f>
        <v>0.11214800730929764</v>
      </c>
    </row>
    <row r="20" spans="1:6" ht="24" x14ac:dyDescent="0.25">
      <c r="A20" s="21"/>
      <c r="B20" s="22" t="s">
        <v>21</v>
      </c>
      <c r="C20" s="23">
        <v>0.12158808933002481</v>
      </c>
      <c r="D20" s="24">
        <v>0.12662337662337661</v>
      </c>
      <c r="E20" s="25">
        <v>0.20634920634920634</v>
      </c>
      <c r="F20" s="31">
        <f>AVERAGE(C20:E20)</f>
        <v>0.15152022410086927</v>
      </c>
    </row>
    <row r="21" spans="1:6" ht="24" x14ac:dyDescent="0.25">
      <c r="A21" s="21"/>
      <c r="B21" s="22" t="s">
        <v>22</v>
      </c>
      <c r="C21" s="23">
        <v>6.2034739454094295E-2</v>
      </c>
      <c r="D21" s="24">
        <v>6.1688311688311688E-2</v>
      </c>
      <c r="E21" s="25">
        <v>8.7301587301587297E-2</v>
      </c>
      <c r="F21" s="31">
        <f>AVERAGE(C21:E21)</f>
        <v>7.0341546147997758E-2</v>
      </c>
    </row>
    <row r="22" spans="1:6" ht="24" x14ac:dyDescent="0.25">
      <c r="A22" s="21"/>
      <c r="B22" s="22" t="s">
        <v>23</v>
      </c>
      <c r="C22" s="23">
        <v>0.42431761786600497</v>
      </c>
      <c r="D22" s="24">
        <v>0.43831168831168832</v>
      </c>
      <c r="E22" s="25">
        <v>0.29365079365079366</v>
      </c>
      <c r="F22" s="31">
        <f>AVERAGE(C22:E22)</f>
        <v>0.38542669994282902</v>
      </c>
    </row>
    <row r="23" spans="1:6" ht="24" x14ac:dyDescent="0.25">
      <c r="A23" s="21"/>
      <c r="B23" s="22" t="s">
        <v>24</v>
      </c>
      <c r="C23" s="23">
        <v>9.6774193548387094E-2</v>
      </c>
      <c r="D23" s="24">
        <v>0.12987012987012986</v>
      </c>
      <c r="E23" s="25">
        <v>6.3492063492063489E-2</v>
      </c>
      <c r="F23" s="31">
        <f>AVERAGE(C23:E23)</f>
        <v>9.6712128970193476E-2</v>
      </c>
    </row>
    <row r="24" spans="1:6" ht="24.75" thickBot="1" x14ac:dyDescent="0.3">
      <c r="A24" s="26"/>
      <c r="B24" s="27" t="s">
        <v>25</v>
      </c>
      <c r="C24" s="28">
        <v>0.10669975186104218</v>
      </c>
      <c r="D24" s="29">
        <v>0.13636363636363635</v>
      </c>
      <c r="E24" s="30">
        <v>4.7619047619047616E-2</v>
      </c>
      <c r="F24" s="31">
        <f>AVERAGE(C24:E24)</f>
        <v>9.6894145281242058E-2</v>
      </c>
    </row>
    <row r="25" spans="1:6" ht="15.75" thickTop="1" x14ac:dyDescent="0.25">
      <c r="C25" s="32">
        <f>AVERAGE(C6:C24)</f>
        <v>0.16259631709546818</v>
      </c>
      <c r="D25" s="32">
        <f>AVERAGE(D6:D24)</f>
        <v>0.16883116883116883</v>
      </c>
      <c r="E25" s="32">
        <f>AVERAGE(E6:E24)</f>
        <v>0.1787802840434419</v>
      </c>
      <c r="F25" s="32">
        <f>AVERAGE(F6:F24)</f>
        <v>0.17006925665669295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120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24.75" thickTop="1" x14ac:dyDescent="0.25">
      <c r="A32" s="16" t="s">
        <v>6</v>
      </c>
      <c r="B32" s="17" t="s">
        <v>7</v>
      </c>
      <c r="C32" s="18">
        <f>C6 -($F6*C$25/$F$25)</f>
        <v>-2.2888166730444498E-2</v>
      </c>
      <c r="D32" s="19">
        <f t="shared" ref="D32:E32" si="0">D6 -($F6*D$25/$F$25)</f>
        <v>-3.8494873045586769E-2</v>
      </c>
      <c r="E32" s="20">
        <f t="shared" si="0"/>
        <v>6.1383039776031212E-2</v>
      </c>
    </row>
    <row r="33" spans="1:5" ht="24" x14ac:dyDescent="0.25">
      <c r="A33" s="21"/>
      <c r="B33" s="22" t="s">
        <v>8</v>
      </c>
      <c r="C33" s="23">
        <f t="shared" ref="C33:E33" si="1">C7 -($F7*C$25/$F$25)</f>
        <v>-3.60114962568093E-2</v>
      </c>
      <c r="D33" s="24">
        <f t="shared" si="1"/>
        <v>-6.9641720012419417E-3</v>
      </c>
      <c r="E33" s="25">
        <f t="shared" si="1"/>
        <v>4.2975668258051269E-2</v>
      </c>
    </row>
    <row r="34" spans="1:5" ht="24" x14ac:dyDescent="0.25">
      <c r="A34" s="21"/>
      <c r="B34" s="22" t="s">
        <v>9</v>
      </c>
      <c r="C34" s="23">
        <f t="shared" ref="C34:E34" si="2">C8 -($F8*C$25/$F$25)</f>
        <v>4.2824701660242048E-3</v>
      </c>
      <c r="D34" s="24">
        <f t="shared" si="2"/>
        <v>7.1431842987139671E-3</v>
      </c>
      <c r="E34" s="25">
        <f t="shared" si="2"/>
        <v>-1.1425654464738227E-2</v>
      </c>
    </row>
    <row r="35" spans="1:5" ht="24" x14ac:dyDescent="0.25">
      <c r="A35" s="21"/>
      <c r="B35" s="22" t="s">
        <v>10</v>
      </c>
      <c r="C35" s="23">
        <f t="shared" ref="C35:E35" si="3">C9 -($F9*C$25/$F$25)</f>
        <v>-9.7893079345004602E-3</v>
      </c>
      <c r="D35" s="24">
        <f t="shared" si="3"/>
        <v>-7.2152245460607445E-3</v>
      </c>
      <c r="E35" s="25">
        <f t="shared" si="3"/>
        <v>1.7004532480561135E-2</v>
      </c>
    </row>
    <row r="36" spans="1:5" ht="24" x14ac:dyDescent="0.25">
      <c r="A36" s="21"/>
      <c r="B36" s="22" t="s">
        <v>11</v>
      </c>
      <c r="C36" s="23">
        <f t="shared" ref="C36:E36" si="4">C10 -($F10*C$25/$F$25)</f>
        <v>-1.250602072310731E-2</v>
      </c>
      <c r="D36" s="24">
        <f t="shared" si="4"/>
        <v>-3.0038197556968918E-2</v>
      </c>
      <c r="E36" s="25">
        <f t="shared" si="4"/>
        <v>4.2544218280076221E-2</v>
      </c>
    </row>
    <row r="37" spans="1:5" ht="24" x14ac:dyDescent="0.25">
      <c r="A37" s="21"/>
      <c r="B37" s="22" t="s">
        <v>12</v>
      </c>
      <c r="C37" s="23">
        <f t="shared" ref="C37:E37" si="5">C11 -($F11*C$25/$F$25)</f>
        <v>-2.6215077959129973E-3</v>
      </c>
      <c r="D37" s="24">
        <f t="shared" si="5"/>
        <v>4.1973634720565589E-2</v>
      </c>
      <c r="E37" s="25">
        <f t="shared" si="5"/>
        <v>-3.9352126924652661E-2</v>
      </c>
    </row>
    <row r="38" spans="1:5" ht="24" x14ac:dyDescent="0.25">
      <c r="A38" s="21"/>
      <c r="B38" s="22" t="s">
        <v>13</v>
      </c>
      <c r="C38" s="23">
        <f t="shared" ref="C38:E38" si="6">C12 -($F12*C$25/$F$25)</f>
        <v>4.1475764188591197E-2</v>
      </c>
      <c r="D38" s="24">
        <f t="shared" si="6"/>
        <v>-1.0921201240321754E-2</v>
      </c>
      <c r="E38" s="25">
        <f t="shared" si="6"/>
        <v>-3.0554562948269526E-2</v>
      </c>
    </row>
    <row r="39" spans="1:5" ht="24" x14ac:dyDescent="0.25">
      <c r="A39" s="21"/>
      <c r="B39" s="22" t="s">
        <v>14</v>
      </c>
      <c r="C39" s="23">
        <f t="shared" ref="C39:E39" si="7">C13 -($F13*C$25/$F$25)</f>
        <v>-4.4111954422756811E-3</v>
      </c>
      <c r="D39" s="24">
        <f t="shared" si="7"/>
        <v>2.1915247425863829E-2</v>
      </c>
      <c r="E39" s="25">
        <f t="shared" si="7"/>
        <v>-1.7504051983588176E-2</v>
      </c>
    </row>
    <row r="40" spans="1:5" ht="24" x14ac:dyDescent="0.25">
      <c r="A40" s="21"/>
      <c r="B40" s="22" t="s">
        <v>15</v>
      </c>
      <c r="C40" s="23">
        <f t="shared" ref="C40:E40" si="8">C14 -($F14*C$25/$F$25)</f>
        <v>3.8939211381309013E-2</v>
      </c>
      <c r="D40" s="24">
        <f t="shared" si="8"/>
        <v>-7.3798591351307785E-2</v>
      </c>
      <c r="E40" s="25">
        <f t="shared" si="8"/>
        <v>3.4859379969998744E-2</v>
      </c>
    </row>
    <row r="41" spans="1:5" ht="24" x14ac:dyDescent="0.25">
      <c r="A41" s="21"/>
      <c r="B41" s="22" t="s">
        <v>16</v>
      </c>
      <c r="C41" s="23">
        <f t="shared" ref="C41:E41" si="9">C15 -($F15*C$25/$F$25)</f>
        <v>2.2734509011877346E-2</v>
      </c>
      <c r="D41" s="24">
        <f t="shared" si="9"/>
        <v>-7.2652609236813492E-3</v>
      </c>
      <c r="E41" s="25">
        <f t="shared" si="9"/>
        <v>-1.5469248088196164E-2</v>
      </c>
    </row>
    <row r="42" spans="1:5" ht="24" x14ac:dyDescent="0.25">
      <c r="A42" s="21"/>
      <c r="B42" s="22" t="s">
        <v>17</v>
      </c>
      <c r="C42" s="23">
        <f t="shared" ref="C42:E42" si="10">C16 -($F16*C$25/$F$25)</f>
        <v>-1.8050995894088456E-2</v>
      </c>
      <c r="D42" s="24">
        <f t="shared" si="10"/>
        <v>-2.683006501114546E-2</v>
      </c>
      <c r="E42" s="25">
        <f t="shared" si="10"/>
        <v>4.488106090523393E-2</v>
      </c>
    </row>
    <row r="43" spans="1:5" ht="24" x14ac:dyDescent="0.25">
      <c r="A43" s="21"/>
      <c r="B43" s="22" t="s">
        <v>18</v>
      </c>
      <c r="C43" s="23">
        <f t="shared" ref="C43:E43" si="11">C17 -($F17*C$25/$F$25)</f>
        <v>4.6599658111575737E-3</v>
      </c>
      <c r="D43" s="24">
        <f t="shared" si="11"/>
        <v>1.8258568370191741E-2</v>
      </c>
      <c r="E43" s="25">
        <f t="shared" si="11"/>
        <v>-2.2918534181349454E-2</v>
      </c>
    </row>
    <row r="44" spans="1:5" ht="24" x14ac:dyDescent="0.25">
      <c r="A44" s="21"/>
      <c r="B44" s="22" t="s">
        <v>19</v>
      </c>
      <c r="C44" s="23">
        <f t="shared" ref="C44:E44" si="12">C18 -($F18*C$25/$F$25)</f>
        <v>-3.3634511080346749E-2</v>
      </c>
      <c r="D44" s="24">
        <f t="shared" si="12"/>
        <v>5.6458262405591209E-3</v>
      </c>
      <c r="E44" s="25">
        <f t="shared" si="12"/>
        <v>2.7988684839787559E-2</v>
      </c>
    </row>
    <row r="45" spans="1:5" ht="24" x14ac:dyDescent="0.25">
      <c r="A45" s="21"/>
      <c r="B45" s="22" t="s">
        <v>20</v>
      </c>
      <c r="C45" s="23">
        <f t="shared" ref="C45:E45" si="13">C19 -($F19*C$25/$F$25)</f>
        <v>-1.7890135469963625E-2</v>
      </c>
      <c r="D45" s="24">
        <f t="shared" si="13"/>
        <v>8.798289523646266E-3</v>
      </c>
      <c r="E45" s="25">
        <f t="shared" si="13"/>
        <v>9.0918459463172896E-3</v>
      </c>
    </row>
    <row r="46" spans="1:5" ht="24" x14ac:dyDescent="0.25">
      <c r="A46" s="21"/>
      <c r="B46" s="22" t="s">
        <v>21</v>
      </c>
      <c r="C46" s="23">
        <f t="shared" ref="C46:E46" si="14">C20 -($F20*C$25/$F$25)</f>
        <v>-2.3274250216819933E-2</v>
      </c>
      <c r="D46" s="24">
        <f t="shared" si="14"/>
        <v>-2.3793794824309961E-2</v>
      </c>
      <c r="E46" s="25">
        <f t="shared" si="14"/>
        <v>4.7068045041129797E-2</v>
      </c>
    </row>
    <row r="47" spans="1:5" ht="24" x14ac:dyDescent="0.25">
      <c r="A47" s="21"/>
      <c r="B47" s="22" t="s">
        <v>22</v>
      </c>
      <c r="C47" s="23">
        <f t="shared" ref="C47:E47" si="15">C21 -($F21*C$25/$F$25)</f>
        <v>-5.2159592747946654E-3</v>
      </c>
      <c r="D47" s="24">
        <f t="shared" si="15"/>
        <v>-8.1411547715259727E-3</v>
      </c>
      <c r="E47" s="25">
        <f t="shared" si="15"/>
        <v>1.3357114046320631E-2</v>
      </c>
    </row>
    <row r="48" spans="1:5" ht="24" x14ac:dyDescent="0.25">
      <c r="A48" s="21"/>
      <c r="B48" s="22" t="s">
        <v>23</v>
      </c>
      <c r="C48" s="23">
        <f t="shared" ref="C48:E48" si="16">C22 -($F22*C$25/$F$25)</f>
        <v>5.5826785643050103E-2</v>
      </c>
      <c r="D48" s="24">
        <f t="shared" si="16"/>
        <v>5.5690857661240767E-2</v>
      </c>
      <c r="E48" s="25">
        <f t="shared" si="16"/>
        <v>-0.11151764330429104</v>
      </c>
    </row>
    <row r="49" spans="1:5" ht="24" x14ac:dyDescent="0.25">
      <c r="A49" s="21"/>
      <c r="B49" s="22" t="s">
        <v>24</v>
      </c>
      <c r="C49" s="23">
        <f t="shared" ref="C49:E49" si="17">C23 -($F23*C$25/$F$25)</f>
        <v>4.3116503577713128E-3</v>
      </c>
      <c r="D49" s="24">
        <f t="shared" si="17"/>
        <v>3.3862055893839366E-2</v>
      </c>
      <c r="E49" s="25">
        <f t="shared" si="17"/>
        <v>-3.817370625161072E-2</v>
      </c>
    </row>
    <row r="50" spans="1:5" ht="24.75" thickBot="1" x14ac:dyDescent="0.3">
      <c r="A50" s="26"/>
      <c r="B50" s="27" t="s">
        <v>25</v>
      </c>
      <c r="C50" s="28">
        <f t="shared" ref="C50:E50" si="18">C24 -($F24*C$25/$F$25)</f>
        <v>1.4063190259282612E-2</v>
      </c>
      <c r="D50" s="29">
        <f t="shared" si="18"/>
        <v>4.0174871137529322E-2</v>
      </c>
      <c r="E50" s="30">
        <f t="shared" si="18"/>
        <v>-5.423806139681199E-2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164C4-6DAE-4909-B5B2-F9E94E7EB0BF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120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26</v>
      </c>
      <c r="B6" s="17" t="s">
        <v>27</v>
      </c>
      <c r="C6" s="18">
        <v>0.14888337468982629</v>
      </c>
      <c r="D6" s="19">
        <v>0.17857142857142858</v>
      </c>
      <c r="E6" s="20">
        <v>0.29365079365079366</v>
      </c>
      <c r="F6" s="31">
        <f>AVERAGE(C6:E6)</f>
        <v>0.20703519897068282</v>
      </c>
    </row>
    <row r="7" spans="1:6" x14ac:dyDescent="0.25">
      <c r="A7" s="21"/>
      <c r="B7" s="22" t="s">
        <v>28</v>
      </c>
      <c r="C7" s="23">
        <v>0.10173697270471464</v>
      </c>
      <c r="D7" s="24">
        <v>7.4675324675324672E-2</v>
      </c>
      <c r="E7" s="25">
        <v>0.17460317460317459</v>
      </c>
      <c r="F7" s="31">
        <f>AVERAGE(C7:E7)</f>
        <v>0.11700515732773797</v>
      </c>
    </row>
    <row r="8" spans="1:6" x14ac:dyDescent="0.25">
      <c r="A8" s="21"/>
      <c r="B8" s="22" t="s">
        <v>29</v>
      </c>
      <c r="C8" s="23">
        <v>7.9404466501240695E-2</v>
      </c>
      <c r="D8" s="24">
        <v>5.8441558441558433E-2</v>
      </c>
      <c r="E8" s="25">
        <v>0.15873015873015872</v>
      </c>
      <c r="F8" s="31">
        <f>AVERAGE(C8:E8)</f>
        <v>9.8858727890985945E-2</v>
      </c>
    </row>
    <row r="9" spans="1:6" x14ac:dyDescent="0.25">
      <c r="A9" s="21"/>
      <c r="B9" s="22" t="s">
        <v>30</v>
      </c>
      <c r="C9" s="23">
        <v>6.699751861042183E-2</v>
      </c>
      <c r="D9" s="24">
        <v>3.896103896103896E-2</v>
      </c>
      <c r="E9" s="25">
        <v>0.12698412698412698</v>
      </c>
      <c r="F9" s="31">
        <f>AVERAGE(C9:E9)</f>
        <v>7.7647561518529251E-2</v>
      </c>
    </row>
    <row r="10" spans="1:6" x14ac:dyDescent="0.25">
      <c r="A10" s="21"/>
      <c r="B10" s="22" t="s">
        <v>31</v>
      </c>
      <c r="C10" s="23">
        <v>0.18362282878411912</v>
      </c>
      <c r="D10" s="24">
        <v>0.17857142857142858</v>
      </c>
      <c r="E10" s="25">
        <v>0.16666666666666663</v>
      </c>
      <c r="F10" s="31">
        <f>AVERAGE(C10:E10)</f>
        <v>0.17628697467407142</v>
      </c>
    </row>
    <row r="11" spans="1:6" x14ac:dyDescent="0.25">
      <c r="A11" s="21"/>
      <c r="B11" s="22" t="s">
        <v>32</v>
      </c>
      <c r="C11" s="23">
        <v>5.7071960297766754E-2</v>
      </c>
      <c r="D11" s="24">
        <v>4.5454545454545456E-2</v>
      </c>
      <c r="E11" s="25">
        <v>0.1111111111111111</v>
      </c>
      <c r="F11" s="31">
        <f>AVERAGE(C11:E11)</f>
        <v>7.1212538954474436E-2</v>
      </c>
    </row>
    <row r="12" spans="1:6" x14ac:dyDescent="0.25">
      <c r="A12" s="21"/>
      <c r="B12" s="22" t="s">
        <v>33</v>
      </c>
      <c r="C12" s="23">
        <v>0.11414392059553351</v>
      </c>
      <c r="D12" s="24">
        <v>0.10714285714285714</v>
      </c>
      <c r="E12" s="25">
        <v>0.23809523809523805</v>
      </c>
      <c r="F12" s="31">
        <f>AVERAGE(C12:E12)</f>
        <v>0.15312733861120956</v>
      </c>
    </row>
    <row r="13" spans="1:6" x14ac:dyDescent="0.25">
      <c r="A13" s="21"/>
      <c r="B13" s="22" t="s">
        <v>34</v>
      </c>
      <c r="C13" s="23">
        <v>0.12655086848635236</v>
      </c>
      <c r="D13" s="24">
        <v>0.1461038961038961</v>
      </c>
      <c r="E13" s="25">
        <v>0.17460317460317459</v>
      </c>
      <c r="F13" s="31">
        <f>AVERAGE(C13:E13)</f>
        <v>0.14908597973114102</v>
      </c>
    </row>
    <row r="14" spans="1:6" x14ac:dyDescent="0.25">
      <c r="A14" s="21"/>
      <c r="B14" s="22" t="s">
        <v>35</v>
      </c>
      <c r="C14" s="23">
        <v>4.9627791563275438E-2</v>
      </c>
      <c r="D14" s="24">
        <v>3.896103896103896E-2</v>
      </c>
      <c r="E14" s="25">
        <v>6.3492063492063489E-2</v>
      </c>
      <c r="F14" s="31">
        <f>AVERAGE(C14:E14)</f>
        <v>5.0693631338792629E-2</v>
      </c>
    </row>
    <row r="15" spans="1:6" x14ac:dyDescent="0.25">
      <c r="A15" s="21"/>
      <c r="B15" s="22" t="s">
        <v>36</v>
      </c>
      <c r="C15" s="23">
        <v>0.36228287841191059</v>
      </c>
      <c r="D15" s="24">
        <v>0.40259740259740262</v>
      </c>
      <c r="E15" s="25">
        <v>0.12698412698412698</v>
      </c>
      <c r="F15" s="31">
        <f>AVERAGE(C15:E15)</f>
        <v>0.2972881359978134</v>
      </c>
    </row>
    <row r="16" spans="1:6" x14ac:dyDescent="0.25">
      <c r="A16" s="21"/>
      <c r="B16" s="22" t="s">
        <v>37</v>
      </c>
      <c r="C16" s="23">
        <v>0.14640198511166252</v>
      </c>
      <c r="D16" s="24">
        <v>0.2564935064935065</v>
      </c>
      <c r="E16" s="25">
        <v>0.16666666666666663</v>
      </c>
      <c r="F16" s="31">
        <f>AVERAGE(C16:E16)</f>
        <v>0.18985405275727854</v>
      </c>
    </row>
    <row r="17" spans="1:6" x14ac:dyDescent="0.25">
      <c r="A17" s="21"/>
      <c r="B17" s="22" t="s">
        <v>38</v>
      </c>
      <c r="C17" s="23">
        <v>5.2109181141439205E-2</v>
      </c>
      <c r="D17" s="24">
        <v>6.1688311688311688E-2</v>
      </c>
      <c r="E17" s="25">
        <v>4.7619047619047616E-2</v>
      </c>
      <c r="F17" s="31">
        <f>AVERAGE(C17:E17)</f>
        <v>5.3805513482932832E-2</v>
      </c>
    </row>
    <row r="18" spans="1:6" x14ac:dyDescent="0.25">
      <c r="A18" s="21"/>
      <c r="B18" s="22" t="s">
        <v>39</v>
      </c>
      <c r="C18" s="23">
        <v>0.28039702233250619</v>
      </c>
      <c r="D18" s="24">
        <v>0.27272727272727271</v>
      </c>
      <c r="E18" s="25">
        <v>0.23015873015873015</v>
      </c>
      <c r="F18" s="31">
        <f>AVERAGE(C18:E18)</f>
        <v>0.26109434173950302</v>
      </c>
    </row>
    <row r="19" spans="1:6" x14ac:dyDescent="0.25">
      <c r="A19" s="21"/>
      <c r="B19" s="22" t="s">
        <v>40</v>
      </c>
      <c r="C19" s="23">
        <v>0.28535980148883372</v>
      </c>
      <c r="D19" s="24">
        <v>0.32142857142857145</v>
      </c>
      <c r="E19" s="25">
        <v>0.19047619047619047</v>
      </c>
      <c r="F19" s="31">
        <f>AVERAGE(C19:E19)</f>
        <v>0.2657548544645319</v>
      </c>
    </row>
    <row r="20" spans="1:6" x14ac:dyDescent="0.25">
      <c r="A20" s="21"/>
      <c r="B20" s="22" t="s">
        <v>41</v>
      </c>
      <c r="C20" s="23">
        <v>0.22828784119106701</v>
      </c>
      <c r="D20" s="24">
        <v>0.19805194805194806</v>
      </c>
      <c r="E20" s="25">
        <v>0.30952380952380953</v>
      </c>
      <c r="F20" s="31">
        <f>AVERAGE(C20:E20)</f>
        <v>0.24528786625560819</v>
      </c>
    </row>
    <row r="21" spans="1:6" x14ac:dyDescent="0.25">
      <c r="A21" s="21"/>
      <c r="B21" s="22" t="s">
        <v>42</v>
      </c>
      <c r="C21" s="23">
        <v>0.31265508684863524</v>
      </c>
      <c r="D21" s="24">
        <v>0.34415584415584421</v>
      </c>
      <c r="E21" s="25">
        <v>0.29365079365079366</v>
      </c>
      <c r="F21" s="31">
        <f>AVERAGE(C21:E21)</f>
        <v>0.31682057488509102</v>
      </c>
    </row>
    <row r="22" spans="1:6" x14ac:dyDescent="0.25">
      <c r="A22" s="21"/>
      <c r="B22" s="22" t="s">
        <v>43</v>
      </c>
      <c r="C22" s="23">
        <v>0.16377171215880892</v>
      </c>
      <c r="D22" s="24">
        <v>0.1461038961038961</v>
      </c>
      <c r="E22" s="25">
        <v>0.23015873015873015</v>
      </c>
      <c r="F22" s="31">
        <f>AVERAGE(C22:E22)</f>
        <v>0.18001144614047837</v>
      </c>
    </row>
    <row r="23" spans="1:6" x14ac:dyDescent="0.25">
      <c r="A23" s="21"/>
      <c r="B23" s="22" t="s">
        <v>44</v>
      </c>
      <c r="C23" s="23">
        <v>0.12406947890818859</v>
      </c>
      <c r="D23" s="24">
        <v>0.16233766233766234</v>
      </c>
      <c r="E23" s="25">
        <v>0.27777777777777779</v>
      </c>
      <c r="F23" s="31">
        <f>AVERAGE(C23:E23)</f>
        <v>0.18806163967454292</v>
      </c>
    </row>
    <row r="24" spans="1:6" ht="15.75" thickBot="1" x14ac:dyDescent="0.3">
      <c r="A24" s="26"/>
      <c r="B24" s="27" t="s">
        <v>45</v>
      </c>
      <c r="C24" s="28">
        <v>4.7146401985111656E-2</v>
      </c>
      <c r="D24" s="29">
        <v>5.1948051948051945E-2</v>
      </c>
      <c r="E24" s="30">
        <v>5.5555555555555552E-2</v>
      </c>
      <c r="F24" s="31">
        <f>AVERAGE(C24:E24)</f>
        <v>5.1550003162906387E-2</v>
      </c>
    </row>
    <row r="25" spans="1:6" ht="15.75" thickTop="1" x14ac:dyDescent="0.25">
      <c r="C25" s="32">
        <f>AVERAGE(C6:C24)</f>
        <v>0.15423795220060071</v>
      </c>
      <c r="D25" s="32">
        <f>AVERAGE(D6:D24)</f>
        <v>0.16233766233766236</v>
      </c>
      <c r="E25" s="32">
        <f>AVERAGE(E6:E24)</f>
        <v>0.18086883876357557</v>
      </c>
      <c r="F25" s="32">
        <f>AVERAGE(F6:F24)</f>
        <v>0.16581481776727958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120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15.75" thickTop="1" x14ac:dyDescent="0.25">
      <c r="A32" s="16" t="s">
        <v>26</v>
      </c>
      <c r="B32" s="17" t="s">
        <v>27</v>
      </c>
      <c r="C32" s="18">
        <f>C6 -($F6*C$25/$F$25)</f>
        <v>-4.3697032493682647E-2</v>
      </c>
      <c r="D32" s="19">
        <f t="shared" ref="D32:E32" si="0">D6 -($F6*D$25/$F$25)</f>
        <v>-2.4122218926857147E-2</v>
      </c>
      <c r="E32" s="20">
        <f t="shared" si="0"/>
        <v>6.7819251420539989E-2</v>
      </c>
    </row>
    <row r="33" spans="1:5" x14ac:dyDescent="0.25">
      <c r="A33" s="21"/>
      <c r="B33" s="22" t="s">
        <v>28</v>
      </c>
      <c r="C33" s="23">
        <f t="shared" ref="C33:E33" si="1">C7 -($F7*C$25/$F$25)</f>
        <v>-7.0991138775339663E-3</v>
      </c>
      <c r="D33" s="24">
        <f t="shared" si="1"/>
        <v>-3.9876221307096962E-2</v>
      </c>
      <c r="E33" s="25">
        <f t="shared" si="1"/>
        <v>4.6975335184630984E-2</v>
      </c>
    </row>
    <row r="34" spans="1:5" x14ac:dyDescent="0.25">
      <c r="A34" s="21"/>
      <c r="B34" s="22" t="s">
        <v>29</v>
      </c>
      <c r="C34" s="23">
        <f t="shared" ref="C34:E34" si="2">C8 -($F8*C$25/$F$25)</f>
        <v>-1.255213877912853E-2</v>
      </c>
      <c r="D34" s="24">
        <f t="shared" si="2"/>
        <v>-3.8344090776002551E-2</v>
      </c>
      <c r="E34" s="25">
        <f t="shared" si="2"/>
        <v>5.0896229555131164E-2</v>
      </c>
    </row>
    <row r="35" spans="1:5" x14ac:dyDescent="0.25">
      <c r="A35" s="21"/>
      <c r="B35" s="22" t="s">
        <v>30</v>
      </c>
      <c r="C35" s="23">
        <f t="shared" ref="C35:E35" si="3">C9 -($F9*C$25/$F$25)</f>
        <v>-5.2288423580934551E-3</v>
      </c>
      <c r="D35" s="24">
        <f t="shared" si="3"/>
        <v>-3.7058244435147658E-2</v>
      </c>
      <c r="E35" s="25">
        <f t="shared" si="3"/>
        <v>4.2287086793241183E-2</v>
      </c>
    </row>
    <row r="36" spans="1:5" x14ac:dyDescent="0.25">
      <c r="A36" s="21"/>
      <c r="B36" s="22" t="s">
        <v>31</v>
      </c>
      <c r="C36" s="23">
        <f t="shared" ref="C36:E36" si="4">C10 -($F10*C$25/$F$25)</f>
        <v>1.9643865145723499E-2</v>
      </c>
      <c r="D36" s="24">
        <f t="shared" si="4"/>
        <v>5.9812116383875791E-3</v>
      </c>
      <c r="E36" s="25">
        <f t="shared" si="4"/>
        <v>-2.5625076784110912E-2</v>
      </c>
    </row>
    <row r="37" spans="1:5" x14ac:dyDescent="0.25">
      <c r="A37" s="21"/>
      <c r="B37" s="22" t="s">
        <v>32</v>
      </c>
      <c r="C37" s="23">
        <f t="shared" ref="C37:E37" si="5">C11 -($F11*C$25/$F$25)</f>
        <v>-9.1686587689754559E-3</v>
      </c>
      <c r="D37" s="24">
        <f t="shared" si="5"/>
        <v>-2.4264658526513591E-2</v>
      </c>
      <c r="E37" s="25">
        <f t="shared" si="5"/>
        <v>3.3433317295489082E-2</v>
      </c>
    </row>
    <row r="38" spans="1:5" x14ac:dyDescent="0.25">
      <c r="A38" s="21"/>
      <c r="B38" s="22" t="s">
        <v>33</v>
      </c>
      <c r="C38" s="23">
        <f t="shared" ref="C38:E38" si="6">C12 -($F12*C$25/$F$25)</f>
        <v>-2.829236737523623E-2</v>
      </c>
      <c r="D38" s="24">
        <f t="shared" si="6"/>
        <v>-4.2773383907565729E-2</v>
      </c>
      <c r="E38" s="25">
        <f t="shared" si="6"/>
        <v>7.106575128280207E-2</v>
      </c>
    </row>
    <row r="39" spans="1:5" x14ac:dyDescent="0.25">
      <c r="A39" s="21"/>
      <c r="B39" s="22" t="s">
        <v>34</v>
      </c>
      <c r="C39" s="23">
        <f t="shared" ref="C39:E39" si="7">C13 -($F13*C$25/$F$25)</f>
        <v>-1.2126220359980094E-2</v>
      </c>
      <c r="D39" s="24">
        <f t="shared" si="7"/>
        <v>1.4426618203150499E-4</v>
      </c>
      <c r="E39" s="25">
        <f t="shared" si="7"/>
        <v>1.1981954177948673E-2</v>
      </c>
    </row>
    <row r="40" spans="1:5" x14ac:dyDescent="0.25">
      <c r="A40" s="21"/>
      <c r="B40" s="22" t="s">
        <v>35</v>
      </c>
      <c r="C40" s="23">
        <f t="shared" ref="C40:E40" si="8">C14 -($F14*C$25/$F$25)</f>
        <v>2.4734902011297327E-3</v>
      </c>
      <c r="D40" s="24">
        <f t="shared" si="8"/>
        <v>-1.066954121121625E-2</v>
      </c>
      <c r="E40" s="25">
        <f t="shared" si="8"/>
        <v>8.1960510100865316E-3</v>
      </c>
    </row>
    <row r="41" spans="1:5" x14ac:dyDescent="0.25">
      <c r="A41" s="21"/>
      <c r="B41" s="22" t="s">
        <v>36</v>
      </c>
      <c r="C41" s="23">
        <f t="shared" ref="C41:E41" si="9">C15 -($F15*C$25/$F$25)</f>
        <v>8.5750817361787302E-2</v>
      </c>
      <c r="D41" s="24">
        <f t="shared" si="9"/>
        <v>0.1115434323404122</v>
      </c>
      <c r="E41" s="25">
        <f t="shared" si="9"/>
        <v>-0.19729424970219933</v>
      </c>
    </row>
    <row r="42" spans="1:5" x14ac:dyDescent="0.25">
      <c r="A42" s="21"/>
      <c r="B42" s="22" t="s">
        <v>37</v>
      </c>
      <c r="C42" s="23">
        <f t="shared" ref="C42:E42" si="10">C16 -($F16*C$25/$F$25)</f>
        <v>-3.0196829810690218E-2</v>
      </c>
      <c r="D42" s="24">
        <f t="shared" si="10"/>
        <v>7.0620714634794468E-2</v>
      </c>
      <c r="E42" s="25">
        <f t="shared" si="10"/>
        <v>-4.0423884824104112E-2</v>
      </c>
    </row>
    <row r="43" spans="1:5" x14ac:dyDescent="0.25">
      <c r="A43" s="21"/>
      <c r="B43" s="22" t="s">
        <v>38</v>
      </c>
      <c r="C43" s="23">
        <f t="shared" ref="C43:E43" si="11">C17 -($F17*C$25/$F$25)</f>
        <v>2.0602631469281429E-3</v>
      </c>
      <c r="D43" s="24">
        <f t="shared" si="11"/>
        <v>9.0111058914452632E-3</v>
      </c>
      <c r="E43" s="25">
        <f t="shared" si="11"/>
        <v>-1.1071369038373358E-2</v>
      </c>
    </row>
    <row r="44" spans="1:5" x14ac:dyDescent="0.25">
      <c r="A44" s="21"/>
      <c r="B44" s="22" t="s">
        <v>39</v>
      </c>
      <c r="C44" s="23">
        <f t="shared" ref="C44:E44" si="12">C18 -($F18*C$25/$F$25)</f>
        <v>3.7531775768206488E-2</v>
      </c>
      <c r="D44" s="24">
        <f t="shared" si="12"/>
        <v>1.7108108780963249E-2</v>
      </c>
      <c r="E44" s="25">
        <f t="shared" si="12"/>
        <v>-5.4639884549169654E-2</v>
      </c>
    </row>
    <row r="45" spans="1:5" x14ac:dyDescent="0.25">
      <c r="A45" s="21"/>
      <c r="B45" s="22" t="s">
        <v>40</v>
      </c>
      <c r="C45" s="23">
        <f t="shared" ref="C45:E45" si="13">C19 -($F19*C$25/$F$25)</f>
        <v>3.8159430063002264E-2</v>
      </c>
      <c r="D45" s="24">
        <f t="shared" si="13"/>
        <v>6.1246626234702006E-2</v>
      </c>
      <c r="E45" s="25">
        <f t="shared" si="13"/>
        <v>-9.9406056297704215E-2</v>
      </c>
    </row>
    <row r="46" spans="1:5" x14ac:dyDescent="0.25">
      <c r="A46" s="21"/>
      <c r="B46" s="22" t="s">
        <v>41</v>
      </c>
      <c r="C46" s="23">
        <f t="shared" ref="C46:E46" si="14">C20 -($F20*C$25/$F$25)</f>
        <v>1.2549297428773865E-4</v>
      </c>
      <c r="D46" s="24">
        <f t="shared" si="14"/>
        <v>-4.20922039840603E-2</v>
      </c>
      <c r="E46" s="25">
        <f t="shared" si="14"/>
        <v>4.1966711009772673E-2</v>
      </c>
    </row>
    <row r="47" spans="1:5" x14ac:dyDescent="0.25">
      <c r="A47" s="21"/>
      <c r="B47" s="22" t="s">
        <v>42</v>
      </c>
      <c r="C47" s="23">
        <f t="shared" ref="C47:E47" si="15">C21 -($F21*C$25/$F$25)</f>
        <v>1.7954303509257252E-2</v>
      </c>
      <c r="D47" s="24">
        <f t="shared" si="15"/>
        <v>3.397903245796291E-2</v>
      </c>
      <c r="E47" s="25">
        <f t="shared" si="15"/>
        <v>-5.193333596721994E-2</v>
      </c>
    </row>
    <row r="48" spans="1:5" x14ac:dyDescent="0.25">
      <c r="A48" s="21"/>
      <c r="B48" s="22" t="s">
        <v>43</v>
      </c>
      <c r="C48" s="23">
        <f t="shared" ref="C48:E48" si="16">C22 -($F22*C$25/$F$25)</f>
        <v>-3.6716876484604866E-3</v>
      </c>
      <c r="D48" s="24">
        <f t="shared" si="16"/>
        <v>-3.0132689708845473E-2</v>
      </c>
      <c r="E48" s="25">
        <f t="shared" si="16"/>
        <v>3.3804377357306098E-2</v>
      </c>
    </row>
    <row r="49" spans="1:5" x14ac:dyDescent="0.25">
      <c r="A49" s="21"/>
      <c r="B49" s="22" t="s">
        <v>44</v>
      </c>
      <c r="C49" s="23">
        <f t="shared" ref="C49:E49" si="17">C23 -($F23*C$25/$F$25)</f>
        <v>-5.0862065699597253E-2</v>
      </c>
      <c r="D49" s="24">
        <f t="shared" si="17"/>
        <v>-2.1780303542812157E-2</v>
      </c>
      <c r="E49" s="25">
        <f t="shared" si="17"/>
        <v>7.2642369242409438E-2</v>
      </c>
    </row>
    <row r="50" spans="1:5" ht="15.75" thickBot="1" x14ac:dyDescent="0.3">
      <c r="A50" s="26"/>
      <c r="B50" s="27" t="s">
        <v>45</v>
      </c>
      <c r="C50" s="28">
        <f t="shared" ref="C50:E50" si="18">C24 -($F24*C$25/$F$25)</f>
        <v>-8.0448099894300795E-4</v>
      </c>
      <c r="D50" s="29">
        <f t="shared" si="18"/>
        <v>1.4790581654185453E-3</v>
      </c>
      <c r="E50" s="30">
        <f t="shared" si="18"/>
        <v>-6.7457716647551652E-4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36EDD-9A1B-47EC-AF86-43B5066FE6E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120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64</v>
      </c>
      <c r="B6" s="17" t="s">
        <v>65</v>
      </c>
      <c r="C6" s="18">
        <v>0.11910669975186104</v>
      </c>
      <c r="D6" s="19">
        <v>0.13636363636363635</v>
      </c>
      <c r="E6" s="20">
        <v>0.1111111111111111</v>
      </c>
      <c r="F6" s="31">
        <f>AVERAGE(C6:E6)</f>
        <v>0.12219381574220284</v>
      </c>
    </row>
    <row r="7" spans="1:6" ht="24" x14ac:dyDescent="0.25">
      <c r="A7" s="21"/>
      <c r="B7" s="22" t="s">
        <v>66</v>
      </c>
      <c r="C7" s="23">
        <v>0.14143920595533499</v>
      </c>
      <c r="D7" s="24">
        <v>0.18181818181818182</v>
      </c>
      <c r="E7" s="25">
        <v>0.23809523809523805</v>
      </c>
      <c r="F7" s="31">
        <f>AVERAGE(C7:E7)</f>
        <v>0.18711754195625163</v>
      </c>
    </row>
    <row r="8" spans="1:6" ht="24" x14ac:dyDescent="0.25">
      <c r="A8" s="21"/>
      <c r="B8" s="22" t="s">
        <v>67</v>
      </c>
      <c r="C8" s="23">
        <v>7.4441687344913146E-2</v>
      </c>
      <c r="D8" s="24">
        <v>7.4675324675324672E-2</v>
      </c>
      <c r="E8" s="25">
        <v>6.3492063492063489E-2</v>
      </c>
      <c r="F8" s="31">
        <f>AVERAGE(C8:E8)</f>
        <v>7.086969183743376E-2</v>
      </c>
    </row>
    <row r="9" spans="1:6" ht="24" x14ac:dyDescent="0.25">
      <c r="A9" s="21"/>
      <c r="B9" s="22" t="s">
        <v>68</v>
      </c>
      <c r="C9" s="23">
        <v>5.4590570719602979E-2</v>
      </c>
      <c r="D9" s="24">
        <v>4.8701298701298711E-2</v>
      </c>
      <c r="E9" s="25">
        <v>3.1746031746031744E-2</v>
      </c>
      <c r="F9" s="31">
        <f>AVERAGE(C9:E9)</f>
        <v>4.5012633722311145E-2</v>
      </c>
    </row>
    <row r="10" spans="1:6" ht="24" x14ac:dyDescent="0.25">
      <c r="A10" s="21"/>
      <c r="B10" s="22" t="s">
        <v>69</v>
      </c>
      <c r="C10" s="23">
        <v>5.2109181141439205E-2</v>
      </c>
      <c r="D10" s="24">
        <v>3.2467532467532464E-2</v>
      </c>
      <c r="E10" s="25">
        <v>3.1746031746031744E-2</v>
      </c>
      <c r="F10" s="31">
        <f>AVERAGE(C10:E10)</f>
        <v>3.8774248451667805E-2</v>
      </c>
    </row>
    <row r="11" spans="1:6" ht="24" x14ac:dyDescent="0.25">
      <c r="A11" s="21"/>
      <c r="B11" s="22" t="s">
        <v>70</v>
      </c>
      <c r="C11" s="23">
        <v>5.4590570719602979E-2</v>
      </c>
      <c r="D11" s="24">
        <v>3.896103896103896E-2</v>
      </c>
      <c r="E11" s="25">
        <v>3.968253968253968E-2</v>
      </c>
      <c r="F11" s="31">
        <f>AVERAGE(C11:E11)</f>
        <v>4.4411383121060542E-2</v>
      </c>
    </row>
    <row r="12" spans="1:6" ht="24" x14ac:dyDescent="0.25">
      <c r="A12" s="21"/>
      <c r="B12" s="22" t="s">
        <v>71</v>
      </c>
      <c r="C12" s="23">
        <v>0.10669975186104218</v>
      </c>
      <c r="D12" s="24">
        <v>7.4675324675324672E-2</v>
      </c>
      <c r="E12" s="25">
        <v>0.1111111111111111</v>
      </c>
      <c r="F12" s="31">
        <f>AVERAGE(C12:E12)</f>
        <v>9.7495395882492661E-2</v>
      </c>
    </row>
    <row r="13" spans="1:6" ht="24" x14ac:dyDescent="0.25">
      <c r="A13" s="21"/>
      <c r="B13" s="22" t="s">
        <v>72</v>
      </c>
      <c r="C13" s="23">
        <v>7.6923076923076927E-2</v>
      </c>
      <c r="D13" s="24">
        <v>7.4675324675324672E-2</v>
      </c>
      <c r="E13" s="25">
        <v>0.11904761904761903</v>
      </c>
      <c r="F13" s="31">
        <f>AVERAGE(C13:E13)</f>
        <v>9.0215340215340209E-2</v>
      </c>
    </row>
    <row r="14" spans="1:6" ht="24" x14ac:dyDescent="0.25">
      <c r="A14" s="21"/>
      <c r="B14" s="22" t="s">
        <v>73</v>
      </c>
      <c r="C14" s="23">
        <v>8.1885856079404462E-2</v>
      </c>
      <c r="D14" s="24">
        <v>7.4675324675324672E-2</v>
      </c>
      <c r="E14" s="25">
        <v>9.5238095238095233E-2</v>
      </c>
      <c r="F14" s="31">
        <f>AVERAGE(C14:E14)</f>
        <v>8.3933091997608122E-2</v>
      </c>
    </row>
    <row r="15" spans="1:6" ht="24" x14ac:dyDescent="0.25">
      <c r="A15" s="21"/>
      <c r="B15" s="22" t="s">
        <v>74</v>
      </c>
      <c r="C15" s="23">
        <v>8.1885856079404462E-2</v>
      </c>
      <c r="D15" s="24">
        <v>5.5194805194805199E-2</v>
      </c>
      <c r="E15" s="25">
        <v>0.1111111111111111</v>
      </c>
      <c r="F15" s="31">
        <f>AVERAGE(C15:E15)</f>
        <v>8.2730590795106917E-2</v>
      </c>
    </row>
    <row r="16" spans="1:6" ht="24" x14ac:dyDescent="0.25">
      <c r="A16" s="21"/>
      <c r="B16" s="22" t="s">
        <v>75</v>
      </c>
      <c r="C16" s="23">
        <v>0.17369727047146402</v>
      </c>
      <c r="D16" s="24">
        <v>0.17532467532467533</v>
      </c>
      <c r="E16" s="25">
        <v>0.14285714285714285</v>
      </c>
      <c r="F16" s="31">
        <f>AVERAGE(C16:E16)</f>
        <v>0.16395969621776071</v>
      </c>
    </row>
    <row r="17" spans="1:6" ht="24" x14ac:dyDescent="0.25">
      <c r="A17" s="21"/>
      <c r="B17" s="22" t="s">
        <v>76</v>
      </c>
      <c r="C17" s="23">
        <v>9.4292803970223313E-2</v>
      </c>
      <c r="D17" s="24">
        <v>7.4675324675324672E-2</v>
      </c>
      <c r="E17" s="25">
        <v>8.7301587301587297E-2</v>
      </c>
      <c r="F17" s="31">
        <f>AVERAGE(C17:E17)</f>
        <v>8.5423238649045108E-2</v>
      </c>
    </row>
    <row r="18" spans="1:6" ht="24" x14ac:dyDescent="0.25">
      <c r="A18" s="21"/>
      <c r="B18" s="22" t="s">
        <v>77</v>
      </c>
      <c r="C18" s="23">
        <v>0.39454094292803971</v>
      </c>
      <c r="D18" s="24">
        <v>0.40909090909090912</v>
      </c>
      <c r="E18" s="25">
        <v>0.33333333333333326</v>
      </c>
      <c r="F18" s="31">
        <f>AVERAGE(C18:E18)</f>
        <v>0.37898839511742732</v>
      </c>
    </row>
    <row r="19" spans="1:6" ht="24" x14ac:dyDescent="0.25">
      <c r="A19" s="21"/>
      <c r="B19" s="22" t="s">
        <v>78</v>
      </c>
      <c r="C19" s="23">
        <v>7.6923076923076927E-2</v>
      </c>
      <c r="D19" s="24">
        <v>9.4155844155844159E-2</v>
      </c>
      <c r="E19" s="25">
        <v>0.11904761904761903</v>
      </c>
      <c r="F19" s="31">
        <f>AVERAGE(C19:E19)</f>
        <v>9.6708846708846705E-2</v>
      </c>
    </row>
    <row r="20" spans="1:6" ht="24" x14ac:dyDescent="0.25">
      <c r="A20" s="21"/>
      <c r="B20" s="22" t="s">
        <v>79</v>
      </c>
      <c r="C20" s="23">
        <v>0.44168734491315137</v>
      </c>
      <c r="D20" s="24">
        <v>0.40259740259740262</v>
      </c>
      <c r="E20" s="25">
        <v>0.44444444444444442</v>
      </c>
      <c r="F20" s="31">
        <f>AVERAGE(C20:E20)</f>
        <v>0.4295763973183328</v>
      </c>
    </row>
    <row r="21" spans="1:6" ht="24" x14ac:dyDescent="0.25">
      <c r="A21" s="21"/>
      <c r="B21" s="22" t="s">
        <v>80</v>
      </c>
      <c r="C21" s="23">
        <v>0.34739454094292804</v>
      </c>
      <c r="D21" s="24">
        <v>0.37662337662337664</v>
      </c>
      <c r="E21" s="25">
        <v>0.37301587301587302</v>
      </c>
      <c r="F21" s="31">
        <f>AVERAGE(C21:E21)</f>
        <v>0.3656779301940592</v>
      </c>
    </row>
    <row r="22" spans="1:6" ht="24" x14ac:dyDescent="0.25">
      <c r="A22" s="21"/>
      <c r="B22" s="22" t="s">
        <v>81</v>
      </c>
      <c r="C22" s="23">
        <v>0.34243176178660051</v>
      </c>
      <c r="D22" s="24">
        <v>0.40584415584415579</v>
      </c>
      <c r="E22" s="25">
        <v>0.43650793650793651</v>
      </c>
      <c r="F22" s="31">
        <f>AVERAGE(C22:E22)</f>
        <v>0.39492795137956427</v>
      </c>
    </row>
    <row r="23" spans="1:6" ht="24.75" thickBot="1" x14ac:dyDescent="0.3">
      <c r="A23" s="26"/>
      <c r="B23" s="27" t="s">
        <v>82</v>
      </c>
      <c r="C23" s="28">
        <v>0.35483870967741937</v>
      </c>
      <c r="D23" s="29">
        <v>0.34740259740259738</v>
      </c>
      <c r="E23" s="30">
        <v>0.36507936507936506</v>
      </c>
      <c r="F23" s="31">
        <f>AVERAGE(C23:E23)</f>
        <v>0.3557735573864606</v>
      </c>
    </row>
    <row r="24" spans="1:6" ht="15.75" thickTop="1" x14ac:dyDescent="0.25">
      <c r="C24" s="32">
        <f>AVERAGE(C6:C23)</f>
        <v>0.17052660601047698</v>
      </c>
      <c r="D24" s="32">
        <f>AVERAGE(D6:D23)</f>
        <v>0.17099567099567101</v>
      </c>
      <c r="E24" s="32">
        <f>AVERAGE(E6:E23)</f>
        <v>0.1807760141093474</v>
      </c>
      <c r="F24" s="32">
        <f>AVERAGE(F6:F23)</f>
        <v>0.17409943037183181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120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64</v>
      </c>
      <c r="B31" s="17" t="s">
        <v>65</v>
      </c>
      <c r="C31" s="18">
        <f>C6 -($F6*C$24/$F$24)</f>
        <v>-5.794854900108698E-4</v>
      </c>
      <c r="D31" s="19">
        <f t="shared" ref="D31:E31" si="0">D6 -($F6*D$24/$F$24)</f>
        <v>1.6348232121739553E-2</v>
      </c>
      <c r="E31" s="20">
        <f t="shared" si="0"/>
        <v>-1.576874663172867E-2</v>
      </c>
    </row>
    <row r="32" spans="1:6" ht="24" x14ac:dyDescent="0.25">
      <c r="A32" s="21"/>
      <c r="B32" s="22" t="s">
        <v>66</v>
      </c>
      <c r="C32" s="23">
        <f t="shared" ref="C32:E32" si="1">C7 -($F7*C$24/$F$24)</f>
        <v>-4.1838357254804115E-2</v>
      </c>
      <c r="D32" s="24">
        <f t="shared" si="1"/>
        <v>-1.9635202444497624E-3</v>
      </c>
      <c r="E32" s="25">
        <f t="shared" si="1"/>
        <v>4.3801877499253933E-2</v>
      </c>
    </row>
    <row r="33" spans="1:5" ht="24" x14ac:dyDescent="0.25">
      <c r="A33" s="21"/>
      <c r="B33" s="22" t="s">
        <v>67</v>
      </c>
      <c r="C33" s="23">
        <f t="shared" ref="C33:E33" si="2">C8 -($F8*C$24/$F$24)</f>
        <v>5.0263653519855567E-3</v>
      </c>
      <c r="D33" s="24">
        <f t="shared" si="2"/>
        <v>5.0690629941888277E-3</v>
      </c>
      <c r="E33" s="25">
        <f t="shared" si="2"/>
        <v>-1.0095428346174329E-2</v>
      </c>
    </row>
    <row r="34" spans="1:5" ht="24" x14ac:dyDescent="0.25">
      <c r="A34" s="21"/>
      <c r="B34" s="22" t="s">
        <v>68</v>
      </c>
      <c r="C34" s="23">
        <f t="shared" ref="C34:E34" si="3">C9 -($F9*C$24/$F$24)</f>
        <v>1.0501674852081713E-2</v>
      </c>
      <c r="D34" s="24">
        <f t="shared" si="3"/>
        <v>4.491128167195213E-3</v>
      </c>
      <c r="E34" s="25">
        <f t="shared" si="3"/>
        <v>-1.4992803019276912E-2</v>
      </c>
    </row>
    <row r="35" spans="1:5" ht="24" x14ac:dyDescent="0.25">
      <c r="A35" s="21"/>
      <c r="B35" s="22" t="s">
        <v>69</v>
      </c>
      <c r="C35" s="23">
        <f t="shared" ref="C35:E35" si="4">C10 -($F10*C$24/$F$24)</f>
        <v>1.4130647983988456E-2</v>
      </c>
      <c r="D35" s="24">
        <f t="shared" si="4"/>
        <v>-5.6154676731648492E-3</v>
      </c>
      <c r="E35" s="25">
        <f t="shared" si="4"/>
        <v>-8.5151803108235932E-3</v>
      </c>
    </row>
    <row r="36" spans="1:5" ht="24" x14ac:dyDescent="0.25">
      <c r="A36" s="21"/>
      <c r="B36" s="22" t="s">
        <v>70</v>
      </c>
      <c r="C36" s="23">
        <f t="shared" ref="C36:E36" si="5">C11 -($F11*C$24/$F$24)</f>
        <v>1.1090586740960653E-2</v>
      </c>
      <c r="D36" s="24">
        <f t="shared" si="5"/>
        <v>-4.6585997730591161E-3</v>
      </c>
      <c r="E36" s="25">
        <f t="shared" si="5"/>
        <v>-6.4319869679015373E-3</v>
      </c>
    </row>
    <row r="37" spans="1:5" ht="24" x14ac:dyDescent="0.25">
      <c r="A37" s="21"/>
      <c r="B37" s="22" t="s">
        <v>71</v>
      </c>
      <c r="C37" s="23">
        <f t="shared" ref="C37:E37" si="6">C12 -($F12*C$24/$F$24)</f>
        <v>1.1205131769630228E-2</v>
      </c>
      <c r="D37" s="24">
        <f t="shared" si="6"/>
        <v>-2.108197103959987E-2</v>
      </c>
      <c r="E37" s="25">
        <f t="shared" si="6"/>
        <v>9.8768392699696284E-3</v>
      </c>
    </row>
    <row r="38" spans="1:5" ht="24" x14ac:dyDescent="0.25">
      <c r="A38" s="21"/>
      <c r="B38" s="22" t="s">
        <v>72</v>
      </c>
      <c r="C38" s="23">
        <f t="shared" ref="C38:E38" si="7">C13 -($F13*C$24/$F$24)</f>
        <v>-1.144088695748216E-2</v>
      </c>
      <c r="D38" s="24">
        <f t="shared" si="7"/>
        <v>-1.3931700639335631E-2</v>
      </c>
      <c r="E38" s="25">
        <f t="shared" si="7"/>
        <v>2.5372587596817833E-2</v>
      </c>
    </row>
    <row r="39" spans="1:5" ht="24" x14ac:dyDescent="0.25">
      <c r="A39" s="21"/>
      <c r="B39" s="22" t="s">
        <v>73</v>
      </c>
      <c r="C39" s="23">
        <f t="shared" ref="C39:E39" si="8">C14 -($F14*C$24/$F$24)</f>
        <v>-3.247822882726098E-4</v>
      </c>
      <c r="D39" s="24">
        <f t="shared" si="8"/>
        <v>-7.761449265978701E-3</v>
      </c>
      <c r="E39" s="25">
        <f t="shared" si="8"/>
        <v>8.0862315542513247E-3</v>
      </c>
    </row>
    <row r="40" spans="1:5" ht="24" x14ac:dyDescent="0.25">
      <c r="A40" s="21"/>
      <c r="B40" s="22" t="s">
        <v>74</v>
      </c>
      <c r="C40" s="23">
        <f t="shared" ref="C40:E40" si="9">C15 -($F15*C$24/$F$24)</f>
        <v>8.5304148948528447E-4</v>
      </c>
      <c r="D40" s="24">
        <f t="shared" si="9"/>
        <v>-2.6060905146487318E-2</v>
      </c>
      <c r="E40" s="25">
        <f t="shared" si="9"/>
        <v>2.5207863657002075E-2</v>
      </c>
    </row>
    <row r="41" spans="1:5" ht="24" x14ac:dyDescent="0.25">
      <c r="A41" s="21"/>
      <c r="B41" s="22" t="s">
        <v>75</v>
      </c>
      <c r="C41" s="23">
        <f t="shared" ref="C41:E41" si="10">C16 -($F16*C$24/$F$24)</f>
        <v>1.3102313562017159E-2</v>
      </c>
      <c r="D41" s="24">
        <f t="shared" si="10"/>
        <v>1.4287972268704346E-2</v>
      </c>
      <c r="E41" s="25">
        <f t="shared" si="10"/>
        <v>-2.7390285830721395E-2</v>
      </c>
    </row>
    <row r="42" spans="1:5" ht="24" x14ac:dyDescent="0.25">
      <c r="A42" s="21"/>
      <c r="B42" s="22" t="s">
        <v>76</v>
      </c>
      <c r="C42" s="23">
        <f t="shared" ref="C42:E42" si="11">C17 -($F17*C$24/$F$24)</f>
        <v>1.0622599362813498E-2</v>
      </c>
      <c r="D42" s="24">
        <f t="shared" si="11"/>
        <v>-9.2250303127415362E-3</v>
      </c>
      <c r="E42" s="25">
        <f t="shared" si="11"/>
        <v>-1.3975690500719895E-3</v>
      </c>
    </row>
    <row r="43" spans="1:5" ht="24" x14ac:dyDescent="0.25">
      <c r="A43" s="21"/>
      <c r="B43" s="22" t="s">
        <v>77</v>
      </c>
      <c r="C43" s="23">
        <f t="shared" ref="C43:E43" si="12">C18 -($F18*C$24/$F$24)</f>
        <v>2.3330051550023823E-2</v>
      </c>
      <c r="D43" s="24">
        <f t="shared" si="12"/>
        <v>3.6858933464858634E-2</v>
      </c>
      <c r="E43" s="25">
        <f t="shared" si="12"/>
        <v>-6.0188985014882235E-2</v>
      </c>
    </row>
    <row r="44" spans="1:5" ht="24" x14ac:dyDescent="0.25">
      <c r="A44" s="21"/>
      <c r="B44" s="22" t="s">
        <v>78</v>
      </c>
      <c r="C44" s="23">
        <f t="shared" ref="C44:E44" si="13">C19 -($F19*C$24/$F$24)</f>
        <v>-1.7801135357374751E-2</v>
      </c>
      <c r="D44" s="24">
        <f t="shared" si="13"/>
        <v>-8.2892459887475012E-4</v>
      </c>
      <c r="E44" s="25">
        <f t="shared" si="13"/>
        <v>1.8630059956249556E-2</v>
      </c>
    </row>
    <row r="45" spans="1:5" ht="24" x14ac:dyDescent="0.25">
      <c r="A45" s="21"/>
      <c r="B45" s="22" t="s">
        <v>79</v>
      </c>
      <c r="C45" s="23">
        <f t="shared" ref="C45:E45" si="14">C20 -($F20*C$24/$F$24)</f>
        <v>2.0926605487116334E-2</v>
      </c>
      <c r="D45" s="24">
        <f t="shared" si="14"/>
        <v>-1.9320717102752072E-2</v>
      </c>
      <c r="E45" s="25">
        <f t="shared" si="14"/>
        <v>-1.6058883843640959E-3</v>
      </c>
    </row>
    <row r="46" spans="1:5" ht="24" x14ac:dyDescent="0.25">
      <c r="A46" s="21"/>
      <c r="B46" s="22" t="s">
        <v>80</v>
      </c>
      <c r="C46" s="23">
        <f t="shared" ref="C46:E46" si="15">C21 -($F21*C$24/$F$24)</f>
        <v>-1.077903949756337E-2</v>
      </c>
      <c r="D46" s="24">
        <f t="shared" si="15"/>
        <v>1.7464573471093925E-2</v>
      </c>
      <c r="E46" s="25">
        <f t="shared" si="15"/>
        <v>-6.6855339735302777E-3</v>
      </c>
    </row>
    <row r="47" spans="1:5" ht="24" x14ac:dyDescent="0.25">
      <c r="A47" s="21"/>
      <c r="B47" s="22" t="s">
        <v>81</v>
      </c>
      <c r="C47" s="23">
        <f t="shared" ref="C47:E47" si="16">C22 -($F22*C$24/$F$24)</f>
        <v>-4.4391578321948622E-2</v>
      </c>
      <c r="D47" s="24">
        <f t="shared" si="16"/>
        <v>1.795678655830879E-2</v>
      </c>
      <c r="E47" s="25">
        <f t="shared" si="16"/>
        <v>2.6434791763639887E-2</v>
      </c>
    </row>
    <row r="48" spans="1:5" ht="24.75" thickBot="1" x14ac:dyDescent="0.3">
      <c r="A48" s="26"/>
      <c r="B48" s="27" t="s">
        <v>82</v>
      </c>
      <c r="C48" s="28">
        <f t="shared" ref="C48:E48" si="17">C23 -($F23*C$24/$F$24)</f>
        <v>6.3662470173541652E-3</v>
      </c>
      <c r="D48" s="29">
        <f t="shared" si="17"/>
        <v>-2.0284032496455939E-3</v>
      </c>
      <c r="E48" s="30">
        <f t="shared" si="17"/>
        <v>-4.3378437677084047E-3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E7AF3-09CD-468A-A295-3BE905A4CE7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120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83</v>
      </c>
      <c r="B6" s="17" t="s">
        <v>84</v>
      </c>
      <c r="C6" s="18">
        <v>0.14888337468982629</v>
      </c>
      <c r="D6" s="19">
        <v>0.24350649350649353</v>
      </c>
      <c r="E6" s="20">
        <v>0.25396825396825395</v>
      </c>
      <c r="F6" s="31">
        <f>AVERAGE(C6:E6)</f>
        <v>0.21545270738819125</v>
      </c>
    </row>
    <row r="7" spans="1:6" x14ac:dyDescent="0.25">
      <c r="A7" s="21"/>
      <c r="B7" s="22" t="s">
        <v>85</v>
      </c>
      <c r="C7" s="23">
        <v>0.28039702233250619</v>
      </c>
      <c r="D7" s="24">
        <v>0.28246753246753248</v>
      </c>
      <c r="E7" s="25">
        <v>0.35714285714285715</v>
      </c>
      <c r="F7" s="31">
        <f>AVERAGE(C7:E7)</f>
        <v>0.30666913731429862</v>
      </c>
    </row>
    <row r="8" spans="1:6" x14ac:dyDescent="0.25">
      <c r="A8" s="21"/>
      <c r="B8" s="22" t="s">
        <v>86</v>
      </c>
      <c r="C8" s="23">
        <v>4.9627791563275438E-2</v>
      </c>
      <c r="D8" s="24">
        <v>5.1948051948051945E-2</v>
      </c>
      <c r="E8" s="25">
        <v>4.7619047619047616E-2</v>
      </c>
      <c r="F8" s="31">
        <f>AVERAGE(C8:E8)</f>
        <v>4.9731630376791659E-2</v>
      </c>
    </row>
    <row r="9" spans="1:6" ht="24" x14ac:dyDescent="0.25">
      <c r="A9" s="21"/>
      <c r="B9" s="22" t="s">
        <v>87</v>
      </c>
      <c r="C9" s="23">
        <v>0.14640198511166252</v>
      </c>
      <c r="D9" s="24">
        <v>0.1396103896103896</v>
      </c>
      <c r="E9" s="25">
        <v>0.15873015873015872</v>
      </c>
      <c r="F9" s="31">
        <f>AVERAGE(C9:E9)</f>
        <v>0.14824751115073695</v>
      </c>
    </row>
    <row r="10" spans="1:6" x14ac:dyDescent="0.25">
      <c r="A10" s="21"/>
      <c r="B10" s="22" t="s">
        <v>88</v>
      </c>
      <c r="C10" s="23">
        <v>4.4665012406947889E-2</v>
      </c>
      <c r="D10" s="24">
        <v>6.8181818181818177E-2</v>
      </c>
      <c r="E10" s="25">
        <v>4.7619047619047616E-2</v>
      </c>
      <c r="F10" s="31">
        <f>AVERAGE(C10:E10)</f>
        <v>5.3488626069271232E-2</v>
      </c>
    </row>
    <row r="11" spans="1:6" ht="24" x14ac:dyDescent="0.25">
      <c r="A11" s="21"/>
      <c r="B11" s="22" t="s">
        <v>89</v>
      </c>
      <c r="C11" s="23">
        <v>7.1960297766749379E-2</v>
      </c>
      <c r="D11" s="24">
        <v>0.10389610389610389</v>
      </c>
      <c r="E11" s="25">
        <v>7.9365079365079361E-2</v>
      </c>
      <c r="F11" s="31">
        <f>AVERAGE(C11:E11)</f>
        <v>8.5073827009310876E-2</v>
      </c>
    </row>
    <row r="12" spans="1:6" ht="24" x14ac:dyDescent="0.25">
      <c r="A12" s="21"/>
      <c r="B12" s="22" t="s">
        <v>90</v>
      </c>
      <c r="C12" s="23">
        <v>7.6923076923076927E-2</v>
      </c>
      <c r="D12" s="24">
        <v>6.8181818181818177E-2</v>
      </c>
      <c r="E12" s="25">
        <v>7.9365079365079361E-2</v>
      </c>
      <c r="F12" s="31">
        <f>AVERAGE(C12:E12)</f>
        <v>7.4823324823324822E-2</v>
      </c>
    </row>
    <row r="13" spans="1:6" ht="24" x14ac:dyDescent="0.25">
      <c r="A13" s="21"/>
      <c r="B13" s="22" t="s">
        <v>91</v>
      </c>
      <c r="C13" s="23">
        <v>6.4516129032258063E-2</v>
      </c>
      <c r="D13" s="24">
        <v>5.5194805194805199E-2</v>
      </c>
      <c r="E13" s="25">
        <v>3.968253968253968E-2</v>
      </c>
      <c r="F13" s="31">
        <f>AVERAGE(C13:E13)</f>
        <v>5.313115796986765E-2</v>
      </c>
    </row>
    <row r="14" spans="1:6" x14ac:dyDescent="0.25">
      <c r="A14" s="21"/>
      <c r="B14" s="22" t="s">
        <v>92</v>
      </c>
      <c r="C14" s="23">
        <v>7.4441687344913146E-2</v>
      </c>
      <c r="D14" s="24">
        <v>7.4675324675324672E-2</v>
      </c>
      <c r="E14" s="25">
        <v>7.1428571428571425E-2</v>
      </c>
      <c r="F14" s="31">
        <f>AVERAGE(C14:E14)</f>
        <v>7.3515194482936405E-2</v>
      </c>
    </row>
    <row r="15" spans="1:6" x14ac:dyDescent="0.25">
      <c r="A15" s="21"/>
      <c r="B15" s="22" t="s">
        <v>93</v>
      </c>
      <c r="C15" s="23">
        <v>0.16129032258064516</v>
      </c>
      <c r="D15" s="24">
        <v>0.11363636363636363</v>
      </c>
      <c r="E15" s="25">
        <v>0.15873015873015872</v>
      </c>
      <c r="F15" s="31">
        <f>AVERAGE(C15:E15)</f>
        <v>0.14455228164905584</v>
      </c>
    </row>
    <row r="16" spans="1:6" x14ac:dyDescent="0.25">
      <c r="A16" s="21"/>
      <c r="B16" s="22" t="s">
        <v>94</v>
      </c>
      <c r="C16" s="23">
        <v>8.4367245657568243E-2</v>
      </c>
      <c r="D16" s="24">
        <v>5.5194805194805199E-2</v>
      </c>
      <c r="E16" s="25">
        <v>0.11904761904761903</v>
      </c>
      <c r="F16" s="31">
        <f>AVERAGE(C16:E16)</f>
        <v>8.6203223299997481E-2</v>
      </c>
    </row>
    <row r="17" spans="1:6" x14ac:dyDescent="0.25">
      <c r="A17" s="21"/>
      <c r="B17" s="22" t="s">
        <v>95</v>
      </c>
      <c r="C17" s="23">
        <v>0.42431761786600497</v>
      </c>
      <c r="D17" s="24">
        <v>0.41558441558441556</v>
      </c>
      <c r="E17" s="25">
        <v>0.38888888888888895</v>
      </c>
      <c r="F17" s="31">
        <f>AVERAGE(C17:E17)</f>
        <v>0.40959697411310314</v>
      </c>
    </row>
    <row r="18" spans="1:6" ht="24" x14ac:dyDescent="0.25">
      <c r="A18" s="21"/>
      <c r="B18" s="22" t="s">
        <v>96</v>
      </c>
      <c r="C18" s="23">
        <v>0.12655086848635236</v>
      </c>
      <c r="D18" s="24">
        <v>8.7662337662337664E-2</v>
      </c>
      <c r="E18" s="25">
        <v>8.7301587301587297E-2</v>
      </c>
      <c r="F18" s="31">
        <f>AVERAGE(C18:E18)</f>
        <v>0.10050493115009244</v>
      </c>
    </row>
    <row r="19" spans="1:6" ht="24" x14ac:dyDescent="0.25">
      <c r="A19" s="21"/>
      <c r="B19" s="22" t="s">
        <v>97</v>
      </c>
      <c r="C19" s="23">
        <v>0.18362282878411912</v>
      </c>
      <c r="D19" s="24">
        <v>0.19480519480519484</v>
      </c>
      <c r="E19" s="25">
        <v>0.23015873015873015</v>
      </c>
      <c r="F19" s="31">
        <f>AVERAGE(C19:E19)</f>
        <v>0.20286225124934801</v>
      </c>
    </row>
    <row r="20" spans="1:6" x14ac:dyDescent="0.25">
      <c r="A20" s="21"/>
      <c r="B20" s="22" t="s">
        <v>98</v>
      </c>
      <c r="C20" s="23">
        <v>0.31513647642679898</v>
      </c>
      <c r="D20" s="24">
        <v>0.31818181818181818</v>
      </c>
      <c r="E20" s="25">
        <v>0.26190476190476192</v>
      </c>
      <c r="F20" s="31">
        <f>AVERAGE(C20:E20)</f>
        <v>0.29840768550445967</v>
      </c>
    </row>
    <row r="21" spans="1:6" x14ac:dyDescent="0.25">
      <c r="A21" s="21"/>
      <c r="B21" s="22" t="s">
        <v>99</v>
      </c>
      <c r="C21" s="23">
        <v>0.23076923076923075</v>
      </c>
      <c r="D21" s="24">
        <v>0.22402597402597402</v>
      </c>
      <c r="E21" s="25">
        <v>0.20634920634920634</v>
      </c>
      <c r="F21" s="31">
        <f>AVERAGE(C21:E21)</f>
        <v>0.22038147038147038</v>
      </c>
    </row>
    <row r="22" spans="1:6" x14ac:dyDescent="0.25">
      <c r="A22" s="21"/>
      <c r="B22" s="22" t="s">
        <v>100</v>
      </c>
      <c r="C22" s="23">
        <v>0.28535980148883372</v>
      </c>
      <c r="D22" s="24">
        <v>0.29220779220779219</v>
      </c>
      <c r="E22" s="25">
        <v>0.37301587301587302</v>
      </c>
      <c r="F22" s="31">
        <f>AVERAGE(C22:E22)</f>
        <v>0.316861155570833</v>
      </c>
    </row>
    <row r="23" spans="1:6" ht="15.75" thickBot="1" x14ac:dyDescent="0.3">
      <c r="A23" s="26"/>
      <c r="B23" s="27" t="s">
        <v>101</v>
      </c>
      <c r="C23" s="28">
        <v>0.22828784119106701</v>
      </c>
      <c r="D23" s="29">
        <v>0.2564935064935065</v>
      </c>
      <c r="E23" s="30">
        <v>0.25396825396825395</v>
      </c>
      <c r="F23" s="31">
        <f>AVERAGE(C23:E23)</f>
        <v>0.24624986721760914</v>
      </c>
    </row>
    <row r="24" spans="1:6" ht="15.75" thickTop="1" x14ac:dyDescent="0.25">
      <c r="C24" s="32">
        <f>AVERAGE(C6:C23)</f>
        <v>0.16652881169010197</v>
      </c>
      <c r="D24" s="32">
        <f>AVERAGE(D6:D23)</f>
        <v>0.16919191919191923</v>
      </c>
      <c r="E24" s="32">
        <f>AVERAGE(E6:E23)</f>
        <v>0.17857142857142855</v>
      </c>
      <c r="F24" s="32">
        <f>AVERAGE(F6:F23)</f>
        <v>0.17143071981781655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120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83</v>
      </c>
      <c r="B31" s="17" t="s">
        <v>84</v>
      </c>
      <c r="C31" s="18">
        <f>C6 -($F6*C$24/$F$24)</f>
        <v>-6.0408655203650713E-2</v>
      </c>
      <c r="D31" s="19">
        <f t="shared" ref="D31:E31" si="0">D6 -($F6*D$24/$F$24)</f>
        <v>3.0867492183729583E-2</v>
      </c>
      <c r="E31" s="20">
        <f t="shared" si="0"/>
        <v>2.9541163019921046E-2</v>
      </c>
    </row>
    <row r="32" spans="1:6" x14ac:dyDescent="0.25">
      <c r="A32" s="21"/>
      <c r="B32" s="22" t="s">
        <v>85</v>
      </c>
      <c r="C32" s="23">
        <f t="shared" ref="C32:E32" si="1">C7 -($F7*C$24/$F$24)</f>
        <v>-1.7503185245525021E-2</v>
      </c>
      <c r="D32" s="24">
        <f t="shared" si="1"/>
        <v>-2.0196657207904922E-2</v>
      </c>
      <c r="E32" s="25">
        <f t="shared" si="1"/>
        <v>3.7699842453429722E-2</v>
      </c>
    </row>
    <row r="33" spans="1:5" x14ac:dyDescent="0.25">
      <c r="A33" s="21"/>
      <c r="B33" s="22" t="s">
        <v>86</v>
      </c>
      <c r="C33" s="23">
        <f t="shared" ref="C33:E33" si="2">C8 -($F8*C$24/$F$24)</f>
        <v>1.3181926835664701E-3</v>
      </c>
      <c r="D33" s="24">
        <f t="shared" si="2"/>
        <v>2.8658921290038303E-3</v>
      </c>
      <c r="E33" s="25">
        <f t="shared" si="2"/>
        <v>-4.1840848125703003E-3</v>
      </c>
    </row>
    <row r="34" spans="1:5" ht="24" x14ac:dyDescent="0.25">
      <c r="A34" s="21"/>
      <c r="B34" s="22" t="s">
        <v>87</v>
      </c>
      <c r="C34" s="23">
        <f t="shared" ref="C34:E34" si="3">C9 -($F9*C$24/$F$24)</f>
        <v>2.3934789688700719E-3</v>
      </c>
      <c r="D34" s="24">
        <f t="shared" si="3"/>
        <v>-6.7010821822632016E-3</v>
      </c>
      <c r="E34" s="25">
        <f t="shared" si="3"/>
        <v>4.3076032133930187E-3</v>
      </c>
    </row>
    <row r="35" spans="1:5" x14ac:dyDescent="0.25">
      <c r="A35" s="21"/>
      <c r="B35" s="22" t="s">
        <v>88</v>
      </c>
      <c r="C35" s="23">
        <f t="shared" ref="C35:E35" si="4">C10 -($F10*C$24/$F$24)</f>
        <v>-7.2941542331855028E-3</v>
      </c>
      <c r="D35" s="24">
        <f t="shared" si="4"/>
        <v>1.539172718052971E-2</v>
      </c>
      <c r="E35" s="25">
        <f t="shared" si="4"/>
        <v>-8.097572947344242E-3</v>
      </c>
    </row>
    <row r="36" spans="1:5" ht="24" x14ac:dyDescent="0.25">
      <c r="A36" s="21"/>
      <c r="B36" s="22" t="s">
        <v>89</v>
      </c>
      <c r="C36" s="23">
        <f t="shared" ref="C36:E36" si="5">C11 -($F11*C$24/$F$24)</f>
        <v>-1.06809192382641E-2</v>
      </c>
      <c r="D36" s="24">
        <f t="shared" si="5"/>
        <v>1.9933299096571613E-2</v>
      </c>
      <c r="E36" s="25">
        <f t="shared" si="5"/>
        <v>-9.252379858307555E-3</v>
      </c>
    </row>
    <row r="37" spans="1:5" ht="24" x14ac:dyDescent="0.25">
      <c r="A37" s="21"/>
      <c r="B37" s="22" t="s">
        <v>90</v>
      </c>
      <c r="C37" s="23">
        <f t="shared" ref="C37:E37" si="6">C12 -($F12*C$24/$F$24)</f>
        <v>4.239258160765369E-3</v>
      </c>
      <c r="D37" s="24">
        <f t="shared" si="6"/>
        <v>-5.6643509332170161E-3</v>
      </c>
      <c r="E37" s="25">
        <f t="shared" si="6"/>
        <v>1.4250927724516194E-3</v>
      </c>
    </row>
    <row r="38" spans="1:5" ht="24" x14ac:dyDescent="0.25">
      <c r="A38" s="21"/>
      <c r="B38" s="22" t="s">
        <v>91</v>
      </c>
      <c r="C38" s="23">
        <f t="shared" ref="C38:E38" si="7">C13 -($F13*C$24/$F$24)</f>
        <v>1.2904209010899066E-2</v>
      </c>
      <c r="D38" s="24">
        <f t="shared" si="7"/>
        <v>2.7575139358981052E-3</v>
      </c>
      <c r="E38" s="25">
        <f t="shared" si="7"/>
        <v>-1.5661722946797213E-2</v>
      </c>
    </row>
    <row r="39" spans="1:5" x14ac:dyDescent="0.25">
      <c r="A39" s="21"/>
      <c r="B39" s="22" t="s">
        <v>92</v>
      </c>
      <c r="C39" s="23">
        <f t="shared" ref="C39:E39" si="8">C14 -($F14*C$24/$F$24)</f>
        <v>3.0285941057292681E-3</v>
      </c>
      <c r="D39" s="24">
        <f t="shared" si="8"/>
        <v>2.1202023637952871E-3</v>
      </c>
      <c r="E39" s="25">
        <f t="shared" si="8"/>
        <v>-5.148796469524583E-3</v>
      </c>
    </row>
    <row r="40" spans="1:5" x14ac:dyDescent="0.25">
      <c r="A40" s="21"/>
      <c r="B40" s="22" t="s">
        <v>93</v>
      </c>
      <c r="C40" s="23">
        <f t="shared" ref="C40:E40" si="9">C15 -($F15*C$24/$F$24)</f>
        <v>2.0871384156468831E-2</v>
      </c>
      <c r="D40" s="24">
        <f t="shared" si="9"/>
        <v>-2.902813652886764E-2</v>
      </c>
      <c r="E40" s="25">
        <f t="shared" si="9"/>
        <v>8.1567523723986846E-3</v>
      </c>
    </row>
    <row r="41" spans="1:5" x14ac:dyDescent="0.25">
      <c r="A41" s="21"/>
      <c r="B41" s="22" t="s">
        <v>94</v>
      </c>
      <c r="C41" s="23">
        <f t="shared" ref="C41:E41" si="10">C16 -($F16*C$24/$F$24)</f>
        <v>6.2892643881429233E-4</v>
      </c>
      <c r="D41" s="24">
        <f t="shared" si="10"/>
        <v>-2.9882646537042201E-2</v>
      </c>
      <c r="E41" s="25">
        <f t="shared" si="10"/>
        <v>2.9253720098227881E-2</v>
      </c>
    </row>
    <row r="42" spans="1:5" x14ac:dyDescent="0.25">
      <c r="A42" s="21"/>
      <c r="B42" s="22" t="s">
        <v>95</v>
      </c>
      <c r="C42" s="23">
        <f t="shared" ref="C42:E42" si="11">C17 -($F17*C$24/$F$24)</f>
        <v>2.6432702937078778E-2</v>
      </c>
      <c r="D42" s="24">
        <f t="shared" si="11"/>
        <v>1.1336575879571265E-2</v>
      </c>
      <c r="E42" s="25">
        <f t="shared" si="11"/>
        <v>-3.7769278816650209E-2</v>
      </c>
    </row>
    <row r="43" spans="1:5" ht="24" x14ac:dyDescent="0.25">
      <c r="A43" s="21"/>
      <c r="B43" s="22" t="s">
        <v>96</v>
      </c>
      <c r="C43" s="23">
        <f t="shared" ref="C43:E43" si="12">C18 -($F18*C$24/$F$24)</f>
        <v>2.8919785963878106E-2</v>
      </c>
      <c r="D43" s="24">
        <f t="shared" si="12"/>
        <v>-1.1530048670794796E-2</v>
      </c>
      <c r="E43" s="25">
        <f t="shared" si="12"/>
        <v>-1.7389737293083379E-2</v>
      </c>
    </row>
    <row r="44" spans="1:5" ht="24" x14ac:dyDescent="0.25">
      <c r="A44" s="21"/>
      <c r="B44" s="22" t="s">
        <v>97</v>
      </c>
      <c r="C44" s="23">
        <f t="shared" ref="C44:E44" si="13">C19 -($F19*C$24/$F$24)</f>
        <v>-1.3438757804528412E-2</v>
      </c>
      <c r="D44" s="24">
        <f t="shared" si="13"/>
        <v>-5.407775524428643E-3</v>
      </c>
      <c r="E44" s="25">
        <f t="shared" si="13"/>
        <v>1.8846533328956999E-2</v>
      </c>
    </row>
    <row r="45" spans="1:5" x14ac:dyDescent="0.25">
      <c r="A45" s="21"/>
      <c r="B45" s="22" t="s">
        <v>98</v>
      </c>
      <c r="C45" s="23">
        <f t="shared" ref="C45:E45" si="14">C20 -($F20*C$24/$F$24)</f>
        <v>2.5261491832078931E-2</v>
      </c>
      <c r="D45" s="24">
        <f t="shared" si="14"/>
        <v>2.3671189831350137E-2</v>
      </c>
      <c r="E45" s="25">
        <f t="shared" si="14"/>
        <v>-4.8932681663429234E-2</v>
      </c>
    </row>
    <row r="46" spans="1:5" x14ac:dyDescent="0.25">
      <c r="A46" s="21"/>
      <c r="B46" s="22" t="s">
        <v>99</v>
      </c>
      <c r="C46" s="23">
        <f t="shared" ref="C46:E46" si="15">C21 -($F21*C$24/$F$24)</f>
        <v>1.6689371452618923E-2</v>
      </c>
      <c r="D46" s="24">
        <f t="shared" si="15"/>
        <v>6.5225769230300712E-3</v>
      </c>
      <c r="E46" s="25">
        <f t="shared" si="15"/>
        <v>-2.3211948375649161E-2</v>
      </c>
    </row>
    <row r="47" spans="1:5" x14ac:dyDescent="0.25">
      <c r="A47" s="21"/>
      <c r="B47" s="22" t="s">
        <v>100</v>
      </c>
      <c r="C47" s="23">
        <f t="shared" ref="C47:E47" si="16">C22 -($F22*C$24/$F$24)</f>
        <v>-2.2440992698109952E-2</v>
      </c>
      <c r="D47" s="24">
        <f t="shared" si="16"/>
        <v>-2.0515312993956369E-2</v>
      </c>
      <c r="E47" s="25">
        <f t="shared" si="16"/>
        <v>4.2956305692066044E-2</v>
      </c>
    </row>
    <row r="48" spans="1:5" ht="15.75" thickBot="1" x14ac:dyDescent="0.3">
      <c r="A48" s="26"/>
      <c r="B48" s="27" t="s">
        <v>101</v>
      </c>
      <c r="C48" s="28">
        <f t="shared" ref="C48:E48" si="17">C23 -($F23*C$24/$F$24)</f>
        <v>-1.0920731287504454E-2</v>
      </c>
      <c r="D48" s="29">
        <f t="shared" si="17"/>
        <v>1.345954105499389E-2</v>
      </c>
      <c r="E48" s="30">
        <f t="shared" si="17"/>
        <v>-2.5388097674895471E-3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523E6-8088-4835-AD13-99BAF653E80E}">
  <dimension ref="A1:F195"/>
  <sheetViews>
    <sheetView workbookViewId="0">
      <selection activeCell="C104" sqref="C104:E19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120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9.1811414392059559E-2</v>
      </c>
      <c r="D6" s="19">
        <v>7.792207792207792E-2</v>
      </c>
      <c r="E6" s="20">
        <v>0.14285714285714285</v>
      </c>
      <c r="F6" s="31">
        <f>AVERAGE(C6:E6)</f>
        <v>0.10419687839042678</v>
      </c>
    </row>
    <row r="7" spans="1:6" ht="24" x14ac:dyDescent="0.25">
      <c r="A7" s="21"/>
      <c r="B7" s="22" t="s">
        <v>48</v>
      </c>
      <c r="C7" s="23">
        <v>0.19106699751861045</v>
      </c>
      <c r="D7" s="24">
        <v>0.12987012987012986</v>
      </c>
      <c r="E7" s="25">
        <v>0.10317460317460317</v>
      </c>
      <c r="F7" s="31">
        <f>AVERAGE(C7:E7)</f>
        <v>0.14137057685444784</v>
      </c>
    </row>
    <row r="8" spans="1:6" x14ac:dyDescent="0.25">
      <c r="A8" s="21"/>
      <c r="B8" s="22" t="s">
        <v>49</v>
      </c>
      <c r="C8" s="23">
        <v>0.31761786600496278</v>
      </c>
      <c r="D8" s="24">
        <v>0.36038961038961032</v>
      </c>
      <c r="E8" s="25">
        <v>0.31746031746031744</v>
      </c>
      <c r="F8" s="31">
        <f>AVERAGE(C8:E8)</f>
        <v>0.33182259795163022</v>
      </c>
    </row>
    <row r="9" spans="1:6" x14ac:dyDescent="0.25">
      <c r="A9" s="21"/>
      <c r="B9" s="22" t="s">
        <v>50</v>
      </c>
      <c r="C9" s="23">
        <v>0.15880893300248139</v>
      </c>
      <c r="D9" s="24">
        <v>0.16233766233766234</v>
      </c>
      <c r="E9" s="25">
        <v>9.5238095238095233E-2</v>
      </c>
      <c r="F9" s="31">
        <f>AVERAGE(C9:E9)</f>
        <v>0.13879489685941299</v>
      </c>
    </row>
    <row r="10" spans="1:6" x14ac:dyDescent="0.25">
      <c r="A10" s="21"/>
      <c r="B10" s="22" t="s">
        <v>51</v>
      </c>
      <c r="C10" s="23">
        <v>0.39950372208436724</v>
      </c>
      <c r="D10" s="24">
        <v>0.34740259740259738</v>
      </c>
      <c r="E10" s="25">
        <v>0.34126984126984128</v>
      </c>
      <c r="F10" s="31">
        <f>AVERAGE(C10:E10)</f>
        <v>0.3627253869189353</v>
      </c>
    </row>
    <row r="11" spans="1:6" x14ac:dyDescent="0.25">
      <c r="A11" s="21"/>
      <c r="B11" s="22" t="s">
        <v>52</v>
      </c>
      <c r="C11" s="23">
        <v>0.14640198511166252</v>
      </c>
      <c r="D11" s="24">
        <v>0.17857142857142858</v>
      </c>
      <c r="E11" s="25">
        <v>0.14285714285714285</v>
      </c>
      <c r="F11" s="31">
        <f>AVERAGE(C11:E11)</f>
        <v>0.15594351884674465</v>
      </c>
    </row>
    <row r="12" spans="1:6" x14ac:dyDescent="0.25">
      <c r="A12" s="21"/>
      <c r="B12" s="22" t="s">
        <v>53</v>
      </c>
      <c r="C12" s="23">
        <v>0.19354838709677419</v>
      </c>
      <c r="D12" s="24">
        <v>0.19805194805194806</v>
      </c>
      <c r="E12" s="25">
        <v>0.12698412698412698</v>
      </c>
      <c r="F12" s="31">
        <f>AVERAGE(C12:E12)</f>
        <v>0.17286148737761642</v>
      </c>
    </row>
    <row r="13" spans="1:6" x14ac:dyDescent="0.25">
      <c r="A13" s="21"/>
      <c r="B13" s="22" t="s">
        <v>54</v>
      </c>
      <c r="C13" s="23">
        <v>8.6848635235732011E-2</v>
      </c>
      <c r="D13" s="24">
        <v>0.13311688311688311</v>
      </c>
      <c r="E13" s="25">
        <v>0.15873015873015872</v>
      </c>
      <c r="F13" s="31">
        <f>AVERAGE(C13:E13)</f>
        <v>0.12623189236092461</v>
      </c>
    </row>
    <row r="14" spans="1:6" ht="24" x14ac:dyDescent="0.25">
      <c r="A14" s="21"/>
      <c r="B14" s="22" t="s">
        <v>55</v>
      </c>
      <c r="C14" s="23">
        <v>0.12406947890818859</v>
      </c>
      <c r="D14" s="24">
        <v>0.14935064935064934</v>
      </c>
      <c r="E14" s="25">
        <v>8.7301587301587297E-2</v>
      </c>
      <c r="F14" s="31">
        <f>AVERAGE(C14:E14)</f>
        <v>0.12024057185347507</v>
      </c>
    </row>
    <row r="15" spans="1:6" x14ac:dyDescent="0.25">
      <c r="A15" s="21"/>
      <c r="B15" s="22" t="s">
        <v>56</v>
      </c>
      <c r="C15" s="23">
        <v>8.9330024813895778E-2</v>
      </c>
      <c r="D15" s="24">
        <v>6.1688311688311688E-2</v>
      </c>
      <c r="E15" s="25">
        <v>0.12698412698412698</v>
      </c>
      <c r="F15" s="31">
        <f>AVERAGE(C15:E15)</f>
        <v>9.266748782877815E-2</v>
      </c>
    </row>
    <row r="16" spans="1:6" x14ac:dyDescent="0.25">
      <c r="A16" s="21"/>
      <c r="B16" s="22" t="s">
        <v>57</v>
      </c>
      <c r="C16" s="23">
        <v>0.19602977667493796</v>
      </c>
      <c r="D16" s="24">
        <v>0.19155844155844157</v>
      </c>
      <c r="E16" s="25">
        <v>0.23809523809523805</v>
      </c>
      <c r="F16" s="31">
        <f>AVERAGE(C16:E16)</f>
        <v>0.20856115210953918</v>
      </c>
    </row>
    <row r="17" spans="1:6" x14ac:dyDescent="0.25">
      <c r="A17" s="21"/>
      <c r="B17" s="22" t="s">
        <v>58</v>
      </c>
      <c r="C17" s="23">
        <v>0.25806451612903225</v>
      </c>
      <c r="D17" s="24">
        <v>0.24025974025974026</v>
      </c>
      <c r="E17" s="25">
        <v>0.26984126984126983</v>
      </c>
      <c r="F17" s="31">
        <f>AVERAGE(C17:E17)</f>
        <v>0.25605517541001416</v>
      </c>
    </row>
    <row r="18" spans="1:6" x14ac:dyDescent="0.25">
      <c r="A18" s="21"/>
      <c r="B18" s="22" t="s">
        <v>59</v>
      </c>
      <c r="C18" s="23">
        <v>0.22580645161290319</v>
      </c>
      <c r="D18" s="24">
        <v>0.27597402597402598</v>
      </c>
      <c r="E18" s="25">
        <v>0.31746031746031744</v>
      </c>
      <c r="F18" s="31">
        <f>AVERAGE(C18:E18)</f>
        <v>0.27308026501574889</v>
      </c>
    </row>
    <row r="19" spans="1:6" ht="24" x14ac:dyDescent="0.25">
      <c r="A19" s="21"/>
      <c r="B19" s="22" t="s">
        <v>60</v>
      </c>
      <c r="C19" s="23">
        <v>0.19602977667493796</v>
      </c>
      <c r="D19" s="24">
        <v>0.26623376623376621</v>
      </c>
      <c r="E19" s="25">
        <v>0.17460317460317459</v>
      </c>
      <c r="F19" s="31">
        <f>AVERAGE(C19:E19)</f>
        <v>0.2122889058372929</v>
      </c>
    </row>
    <row r="20" spans="1:6" x14ac:dyDescent="0.25">
      <c r="A20" s="21"/>
      <c r="B20" s="22" t="s">
        <v>61</v>
      </c>
      <c r="C20" s="23">
        <v>0.18362282878411912</v>
      </c>
      <c r="D20" s="24">
        <v>0.23051948051948051</v>
      </c>
      <c r="E20" s="25">
        <v>0.30158730158730157</v>
      </c>
      <c r="F20" s="31">
        <f>AVERAGE(C20:E20)</f>
        <v>0.23857653696363376</v>
      </c>
    </row>
    <row r="21" spans="1:6" x14ac:dyDescent="0.25">
      <c r="A21" s="21"/>
      <c r="B21" s="22" t="s">
        <v>62</v>
      </c>
      <c r="C21" s="23">
        <v>0.21588089330024815</v>
      </c>
      <c r="D21" s="24">
        <v>0.16883116883116883</v>
      </c>
      <c r="E21" s="25">
        <v>0.23809523809523805</v>
      </c>
      <c r="F21" s="31">
        <f>AVERAGE(C21:E21)</f>
        <v>0.20760243340888498</v>
      </c>
    </row>
    <row r="22" spans="1:6" x14ac:dyDescent="0.25">
      <c r="A22" s="21"/>
      <c r="B22" s="22" t="s">
        <v>63</v>
      </c>
      <c r="C22" s="23">
        <v>0.15632754342431762</v>
      </c>
      <c r="D22" s="24">
        <v>0.15259740259740259</v>
      </c>
      <c r="E22" s="25">
        <v>0.25396825396825395</v>
      </c>
      <c r="F22" s="31">
        <f>AVERAGE(C22:E22)</f>
        <v>0.18763106666332474</v>
      </c>
    </row>
    <row r="23" spans="1:6" ht="24" x14ac:dyDescent="0.25">
      <c r="A23" s="21" t="s">
        <v>6</v>
      </c>
      <c r="B23" s="22" t="s">
        <v>7</v>
      </c>
      <c r="C23" s="23">
        <v>0.10173697270471464</v>
      </c>
      <c r="D23" s="24">
        <v>9.0909090909090912E-2</v>
      </c>
      <c r="E23" s="25">
        <v>0.19841269841269843</v>
      </c>
      <c r="F23" s="31">
        <f>AVERAGE(C23:E23)</f>
        <v>0.13035292067550133</v>
      </c>
    </row>
    <row r="24" spans="1:6" ht="24" x14ac:dyDescent="0.25">
      <c r="A24" s="21"/>
      <c r="B24" s="22" t="s">
        <v>8</v>
      </c>
      <c r="C24" s="23">
        <v>0.22084367245657568</v>
      </c>
      <c r="D24" s="24">
        <v>0.25974025974025972</v>
      </c>
      <c r="E24" s="25">
        <v>0.32539682539682535</v>
      </c>
      <c r="F24" s="31">
        <f>AVERAGE(C24:E24)</f>
        <v>0.26866025253122022</v>
      </c>
    </row>
    <row r="25" spans="1:6" ht="24" x14ac:dyDescent="0.25">
      <c r="A25" s="21"/>
      <c r="B25" s="22" t="s">
        <v>9</v>
      </c>
      <c r="C25" s="23">
        <v>0.16625310173697269</v>
      </c>
      <c r="D25" s="24">
        <v>0.17532467532467533</v>
      </c>
      <c r="E25" s="25">
        <v>0.16666666666666663</v>
      </c>
      <c r="F25" s="31">
        <f>AVERAGE(C25:E25)</f>
        <v>0.16941481457610488</v>
      </c>
    </row>
    <row r="26" spans="1:6" ht="24" x14ac:dyDescent="0.25">
      <c r="A26" s="21"/>
      <c r="B26" s="22" t="s">
        <v>10</v>
      </c>
      <c r="C26" s="23">
        <v>0.11910669975186104</v>
      </c>
      <c r="D26" s="24">
        <v>0.12662337662337661</v>
      </c>
      <c r="E26" s="25">
        <v>0.15873015873015872</v>
      </c>
      <c r="F26" s="31">
        <f>AVERAGE(C26:E26)</f>
        <v>0.13482007836846546</v>
      </c>
    </row>
    <row r="27" spans="1:6" ht="24" x14ac:dyDescent="0.25">
      <c r="A27" s="21"/>
      <c r="B27" s="22" t="s">
        <v>11</v>
      </c>
      <c r="C27" s="23">
        <v>5.7071960297766754E-2</v>
      </c>
      <c r="D27" s="24">
        <v>4.2207792207792208E-2</v>
      </c>
      <c r="E27" s="25">
        <v>0.11904761904761903</v>
      </c>
      <c r="F27" s="31">
        <f>AVERAGE(C27:E27)</f>
        <v>7.2775790517725994E-2</v>
      </c>
    </row>
    <row r="28" spans="1:6" ht="24" x14ac:dyDescent="0.25">
      <c r="A28" s="21"/>
      <c r="B28" s="22" t="s">
        <v>12</v>
      </c>
      <c r="C28" s="23">
        <v>0.14143920595533499</v>
      </c>
      <c r="D28" s="24">
        <v>0.19155844155844157</v>
      </c>
      <c r="E28" s="25">
        <v>0.11904761904761903</v>
      </c>
      <c r="F28" s="31">
        <f>AVERAGE(C28:E28)</f>
        <v>0.1506817555204652</v>
      </c>
    </row>
    <row r="29" spans="1:6" ht="24" x14ac:dyDescent="0.25">
      <c r="A29" s="21"/>
      <c r="B29" s="22" t="s">
        <v>13</v>
      </c>
      <c r="C29" s="23">
        <v>0.22084367245657568</v>
      </c>
      <c r="D29" s="24">
        <v>0.17532467532467533</v>
      </c>
      <c r="E29" s="25">
        <v>0.16666666666666663</v>
      </c>
      <c r="F29" s="31">
        <f>AVERAGE(C29:E29)</f>
        <v>0.18761167148263921</v>
      </c>
    </row>
    <row r="30" spans="1:6" ht="24" x14ac:dyDescent="0.25">
      <c r="A30" s="21"/>
      <c r="B30" s="22" t="s">
        <v>14</v>
      </c>
      <c r="C30" s="23">
        <v>6.2034739454094295E-2</v>
      </c>
      <c r="D30" s="24">
        <v>9.0909090909090912E-2</v>
      </c>
      <c r="E30" s="25">
        <v>5.5555555555555552E-2</v>
      </c>
      <c r="F30" s="31">
        <f>AVERAGE(C30:E30)</f>
        <v>6.949979530624692E-2</v>
      </c>
    </row>
    <row r="31" spans="1:6" ht="24" x14ac:dyDescent="0.25">
      <c r="A31" s="21"/>
      <c r="B31" s="22" t="s">
        <v>15</v>
      </c>
      <c r="C31" s="23">
        <v>0.23821339950372208</v>
      </c>
      <c r="D31" s="24">
        <v>0.13311688311688311</v>
      </c>
      <c r="E31" s="25">
        <v>0.25396825396825395</v>
      </c>
      <c r="F31" s="31">
        <f>AVERAGE(C31:E31)</f>
        <v>0.20843284552961971</v>
      </c>
    </row>
    <row r="32" spans="1:6" ht="24" x14ac:dyDescent="0.25">
      <c r="A32" s="21"/>
      <c r="B32" s="22" t="s">
        <v>16</v>
      </c>
      <c r="C32" s="23">
        <v>0.4987593052109181</v>
      </c>
      <c r="D32" s="24">
        <v>0.48701298701298706</v>
      </c>
      <c r="E32" s="25">
        <v>0.50793650793650791</v>
      </c>
      <c r="F32" s="31">
        <f>AVERAGE(C32:E32)</f>
        <v>0.49790293338680436</v>
      </c>
    </row>
    <row r="33" spans="1:6" ht="24" x14ac:dyDescent="0.25">
      <c r="A33" s="21"/>
      <c r="B33" s="22" t="s">
        <v>17</v>
      </c>
      <c r="C33" s="23">
        <v>4.2183622828784122E-2</v>
      </c>
      <c r="D33" s="24">
        <v>3.5714285714285712E-2</v>
      </c>
      <c r="E33" s="25">
        <v>0.1111111111111111</v>
      </c>
      <c r="F33" s="31">
        <f>AVERAGE(C33:E33)</f>
        <v>6.3003006551393639E-2</v>
      </c>
    </row>
    <row r="34" spans="1:6" ht="24" x14ac:dyDescent="0.25">
      <c r="A34" s="21"/>
      <c r="B34" s="22" t="s">
        <v>18</v>
      </c>
      <c r="C34" s="23">
        <v>0.20595533498759305</v>
      </c>
      <c r="D34" s="24">
        <v>0.22727272727272727</v>
      </c>
      <c r="E34" s="25">
        <v>0.19841269841269843</v>
      </c>
      <c r="F34" s="31">
        <f>AVERAGE(C34:E34)</f>
        <v>0.2105469202243396</v>
      </c>
    </row>
    <row r="35" spans="1:6" ht="24" x14ac:dyDescent="0.25">
      <c r="A35" s="21"/>
      <c r="B35" s="22" t="s">
        <v>19</v>
      </c>
      <c r="C35" s="23">
        <v>0.11414392059553351</v>
      </c>
      <c r="D35" s="24">
        <v>0.15909090909090909</v>
      </c>
      <c r="E35" s="25">
        <v>0.19047619047619047</v>
      </c>
      <c r="F35" s="31">
        <f>AVERAGE(C35:E35)</f>
        <v>0.15457034005421103</v>
      </c>
    </row>
    <row r="36" spans="1:6" ht="24" x14ac:dyDescent="0.25">
      <c r="A36" s="21"/>
      <c r="B36" s="22" t="s">
        <v>20</v>
      </c>
      <c r="C36" s="23">
        <v>8.9330024813895778E-2</v>
      </c>
      <c r="D36" s="24">
        <v>0.12012987012987013</v>
      </c>
      <c r="E36" s="25">
        <v>0.12698412698412698</v>
      </c>
      <c r="F36" s="31">
        <f>AVERAGE(C36:E36)</f>
        <v>0.11214800730929764</v>
      </c>
    </row>
    <row r="37" spans="1:6" ht="24" x14ac:dyDescent="0.25">
      <c r="A37" s="21"/>
      <c r="B37" s="22" t="s">
        <v>21</v>
      </c>
      <c r="C37" s="23">
        <v>0.12158808933002481</v>
      </c>
      <c r="D37" s="24">
        <v>0.12662337662337661</v>
      </c>
      <c r="E37" s="25">
        <v>0.20634920634920634</v>
      </c>
      <c r="F37" s="31">
        <f>AVERAGE(C37:E37)</f>
        <v>0.15152022410086927</v>
      </c>
    </row>
    <row r="38" spans="1:6" ht="24" x14ac:dyDescent="0.25">
      <c r="A38" s="21"/>
      <c r="B38" s="22" t="s">
        <v>22</v>
      </c>
      <c r="C38" s="23">
        <v>6.2034739454094295E-2</v>
      </c>
      <c r="D38" s="24">
        <v>6.1688311688311688E-2</v>
      </c>
      <c r="E38" s="25">
        <v>8.7301587301587297E-2</v>
      </c>
      <c r="F38" s="31">
        <f>AVERAGE(C38:E38)</f>
        <v>7.0341546147997758E-2</v>
      </c>
    </row>
    <row r="39" spans="1:6" ht="24" x14ac:dyDescent="0.25">
      <c r="A39" s="21"/>
      <c r="B39" s="22" t="s">
        <v>23</v>
      </c>
      <c r="C39" s="23">
        <v>0.42431761786600497</v>
      </c>
      <c r="D39" s="24">
        <v>0.43831168831168832</v>
      </c>
      <c r="E39" s="25">
        <v>0.29365079365079366</v>
      </c>
      <c r="F39" s="31">
        <f>AVERAGE(C39:E39)</f>
        <v>0.38542669994282902</v>
      </c>
    </row>
    <row r="40" spans="1:6" ht="24" x14ac:dyDescent="0.25">
      <c r="A40" s="21"/>
      <c r="B40" s="22" t="s">
        <v>24</v>
      </c>
      <c r="C40" s="23">
        <v>9.6774193548387094E-2</v>
      </c>
      <c r="D40" s="24">
        <v>0.12987012987012986</v>
      </c>
      <c r="E40" s="25">
        <v>6.3492063492063489E-2</v>
      </c>
      <c r="F40" s="31">
        <f>AVERAGE(C40:E40)</f>
        <v>9.6712128970193476E-2</v>
      </c>
    </row>
    <row r="41" spans="1:6" ht="24" x14ac:dyDescent="0.25">
      <c r="A41" s="21"/>
      <c r="B41" s="22" t="s">
        <v>25</v>
      </c>
      <c r="C41" s="23">
        <v>0.10669975186104218</v>
      </c>
      <c r="D41" s="24">
        <v>0.13636363636363635</v>
      </c>
      <c r="E41" s="25">
        <v>4.7619047619047616E-2</v>
      </c>
      <c r="F41" s="31">
        <f>AVERAGE(C41:E41)</f>
        <v>9.6894145281242058E-2</v>
      </c>
    </row>
    <row r="42" spans="1:6" x14ac:dyDescent="0.25">
      <c r="A42" s="21" t="s">
        <v>26</v>
      </c>
      <c r="B42" s="22" t="s">
        <v>27</v>
      </c>
      <c r="C42" s="23">
        <v>0.14888337468982629</v>
      </c>
      <c r="D42" s="24">
        <v>0.17857142857142858</v>
      </c>
      <c r="E42" s="25">
        <v>0.29365079365079366</v>
      </c>
      <c r="F42" s="31">
        <f>AVERAGE(C42:E42)</f>
        <v>0.20703519897068282</v>
      </c>
    </row>
    <row r="43" spans="1:6" x14ac:dyDescent="0.25">
      <c r="A43" s="21"/>
      <c r="B43" s="22" t="s">
        <v>28</v>
      </c>
      <c r="C43" s="23">
        <v>0.10173697270471464</v>
      </c>
      <c r="D43" s="24">
        <v>7.4675324675324672E-2</v>
      </c>
      <c r="E43" s="25">
        <v>0.17460317460317459</v>
      </c>
      <c r="F43" s="31">
        <f>AVERAGE(C43:E43)</f>
        <v>0.11700515732773797</v>
      </c>
    </row>
    <row r="44" spans="1:6" x14ac:dyDescent="0.25">
      <c r="A44" s="21"/>
      <c r="B44" s="22" t="s">
        <v>29</v>
      </c>
      <c r="C44" s="23">
        <v>7.9404466501240695E-2</v>
      </c>
      <c r="D44" s="24">
        <v>5.8441558441558433E-2</v>
      </c>
      <c r="E44" s="25">
        <v>0.15873015873015872</v>
      </c>
      <c r="F44" s="31">
        <f>AVERAGE(C44:E44)</f>
        <v>9.8858727890985945E-2</v>
      </c>
    </row>
    <row r="45" spans="1:6" x14ac:dyDescent="0.25">
      <c r="A45" s="21"/>
      <c r="B45" s="22" t="s">
        <v>30</v>
      </c>
      <c r="C45" s="23">
        <v>6.699751861042183E-2</v>
      </c>
      <c r="D45" s="24">
        <v>3.896103896103896E-2</v>
      </c>
      <c r="E45" s="25">
        <v>0.12698412698412698</v>
      </c>
      <c r="F45" s="31">
        <f>AVERAGE(C45:E45)</f>
        <v>7.7647561518529251E-2</v>
      </c>
    </row>
    <row r="46" spans="1:6" x14ac:dyDescent="0.25">
      <c r="A46" s="21"/>
      <c r="B46" s="22" t="s">
        <v>31</v>
      </c>
      <c r="C46" s="23">
        <v>0.18362282878411912</v>
      </c>
      <c r="D46" s="24">
        <v>0.17857142857142858</v>
      </c>
      <c r="E46" s="25">
        <v>0.16666666666666663</v>
      </c>
      <c r="F46" s="31">
        <f>AVERAGE(C46:E46)</f>
        <v>0.17628697467407142</v>
      </c>
    </row>
    <row r="47" spans="1:6" x14ac:dyDescent="0.25">
      <c r="A47" s="21"/>
      <c r="B47" s="22" t="s">
        <v>32</v>
      </c>
      <c r="C47" s="23">
        <v>5.7071960297766754E-2</v>
      </c>
      <c r="D47" s="24">
        <v>4.5454545454545456E-2</v>
      </c>
      <c r="E47" s="25">
        <v>0.1111111111111111</v>
      </c>
      <c r="F47" s="31">
        <f>AVERAGE(C47:E47)</f>
        <v>7.1212538954474436E-2</v>
      </c>
    </row>
    <row r="48" spans="1:6" x14ac:dyDescent="0.25">
      <c r="A48" s="21"/>
      <c r="B48" s="22" t="s">
        <v>33</v>
      </c>
      <c r="C48" s="23">
        <v>0.11414392059553351</v>
      </c>
      <c r="D48" s="24">
        <v>0.10714285714285714</v>
      </c>
      <c r="E48" s="25">
        <v>0.23809523809523805</v>
      </c>
      <c r="F48" s="31">
        <f>AVERAGE(C48:E48)</f>
        <v>0.15312733861120956</v>
      </c>
    </row>
    <row r="49" spans="1:6" x14ac:dyDescent="0.25">
      <c r="A49" s="21"/>
      <c r="B49" s="22" t="s">
        <v>34</v>
      </c>
      <c r="C49" s="23">
        <v>0.12655086848635236</v>
      </c>
      <c r="D49" s="24">
        <v>0.1461038961038961</v>
      </c>
      <c r="E49" s="25">
        <v>0.17460317460317459</v>
      </c>
      <c r="F49" s="31">
        <f>AVERAGE(C49:E49)</f>
        <v>0.14908597973114102</v>
      </c>
    </row>
    <row r="50" spans="1:6" x14ac:dyDescent="0.25">
      <c r="A50" s="21"/>
      <c r="B50" s="22" t="s">
        <v>35</v>
      </c>
      <c r="C50" s="23">
        <v>4.9627791563275438E-2</v>
      </c>
      <c r="D50" s="24">
        <v>3.896103896103896E-2</v>
      </c>
      <c r="E50" s="25">
        <v>6.3492063492063489E-2</v>
      </c>
      <c r="F50" s="31">
        <f>AVERAGE(C50:E50)</f>
        <v>5.0693631338792629E-2</v>
      </c>
    </row>
    <row r="51" spans="1:6" x14ac:dyDescent="0.25">
      <c r="A51" s="21"/>
      <c r="B51" s="22" t="s">
        <v>36</v>
      </c>
      <c r="C51" s="23">
        <v>0.36228287841191059</v>
      </c>
      <c r="D51" s="24">
        <v>0.40259740259740262</v>
      </c>
      <c r="E51" s="25">
        <v>0.12698412698412698</v>
      </c>
      <c r="F51" s="31">
        <f>AVERAGE(C51:E51)</f>
        <v>0.2972881359978134</v>
      </c>
    </row>
    <row r="52" spans="1:6" x14ac:dyDescent="0.25">
      <c r="A52" s="21"/>
      <c r="B52" s="22" t="s">
        <v>37</v>
      </c>
      <c r="C52" s="23">
        <v>0.14640198511166252</v>
      </c>
      <c r="D52" s="24">
        <v>0.2564935064935065</v>
      </c>
      <c r="E52" s="25">
        <v>0.16666666666666663</v>
      </c>
      <c r="F52" s="31">
        <f>AVERAGE(C52:E52)</f>
        <v>0.18985405275727854</v>
      </c>
    </row>
    <row r="53" spans="1:6" x14ac:dyDescent="0.25">
      <c r="A53" s="21"/>
      <c r="B53" s="22" t="s">
        <v>38</v>
      </c>
      <c r="C53" s="23">
        <v>5.2109181141439205E-2</v>
      </c>
      <c r="D53" s="24">
        <v>6.1688311688311688E-2</v>
      </c>
      <c r="E53" s="25">
        <v>4.7619047619047616E-2</v>
      </c>
      <c r="F53" s="31">
        <f>AVERAGE(C53:E53)</f>
        <v>5.3805513482932832E-2</v>
      </c>
    </row>
    <row r="54" spans="1:6" x14ac:dyDescent="0.25">
      <c r="A54" s="21"/>
      <c r="B54" s="22" t="s">
        <v>39</v>
      </c>
      <c r="C54" s="23">
        <v>0.28039702233250619</v>
      </c>
      <c r="D54" s="24">
        <v>0.27272727272727271</v>
      </c>
      <c r="E54" s="25">
        <v>0.23015873015873015</v>
      </c>
      <c r="F54" s="31">
        <f>AVERAGE(C54:E54)</f>
        <v>0.26109434173950302</v>
      </c>
    </row>
    <row r="55" spans="1:6" x14ac:dyDescent="0.25">
      <c r="A55" s="21"/>
      <c r="B55" s="22" t="s">
        <v>40</v>
      </c>
      <c r="C55" s="23">
        <v>0.28535980148883372</v>
      </c>
      <c r="D55" s="24">
        <v>0.32142857142857145</v>
      </c>
      <c r="E55" s="25">
        <v>0.19047619047619047</v>
      </c>
      <c r="F55" s="31">
        <f>AVERAGE(C55:E55)</f>
        <v>0.2657548544645319</v>
      </c>
    </row>
    <row r="56" spans="1:6" x14ac:dyDescent="0.25">
      <c r="A56" s="21"/>
      <c r="B56" s="22" t="s">
        <v>41</v>
      </c>
      <c r="C56" s="23">
        <v>0.22828784119106701</v>
      </c>
      <c r="D56" s="24">
        <v>0.19805194805194806</v>
      </c>
      <c r="E56" s="25">
        <v>0.30952380952380953</v>
      </c>
      <c r="F56" s="31">
        <f>AVERAGE(C56:E56)</f>
        <v>0.24528786625560819</v>
      </c>
    </row>
    <row r="57" spans="1:6" x14ac:dyDescent="0.25">
      <c r="A57" s="21"/>
      <c r="B57" s="22" t="s">
        <v>42</v>
      </c>
      <c r="C57" s="23">
        <v>0.31265508684863524</v>
      </c>
      <c r="D57" s="24">
        <v>0.34415584415584421</v>
      </c>
      <c r="E57" s="25">
        <v>0.29365079365079366</v>
      </c>
      <c r="F57" s="31">
        <f>AVERAGE(C57:E57)</f>
        <v>0.31682057488509102</v>
      </c>
    </row>
    <row r="58" spans="1:6" x14ac:dyDescent="0.25">
      <c r="A58" s="21"/>
      <c r="B58" s="22" t="s">
        <v>43</v>
      </c>
      <c r="C58" s="23">
        <v>0.16377171215880892</v>
      </c>
      <c r="D58" s="24">
        <v>0.1461038961038961</v>
      </c>
      <c r="E58" s="25">
        <v>0.23015873015873015</v>
      </c>
      <c r="F58" s="31">
        <f>AVERAGE(C58:E58)</f>
        <v>0.18001144614047837</v>
      </c>
    </row>
    <row r="59" spans="1:6" x14ac:dyDescent="0.25">
      <c r="A59" s="21"/>
      <c r="B59" s="22" t="s">
        <v>44</v>
      </c>
      <c r="C59" s="23">
        <v>0.12406947890818859</v>
      </c>
      <c r="D59" s="24">
        <v>0.16233766233766234</v>
      </c>
      <c r="E59" s="25">
        <v>0.27777777777777779</v>
      </c>
      <c r="F59" s="31">
        <f>AVERAGE(C59:E59)</f>
        <v>0.18806163967454292</v>
      </c>
    </row>
    <row r="60" spans="1:6" x14ac:dyDescent="0.25">
      <c r="A60" s="21"/>
      <c r="B60" s="22" t="s">
        <v>45</v>
      </c>
      <c r="C60" s="23">
        <v>4.7146401985111656E-2</v>
      </c>
      <c r="D60" s="24">
        <v>5.1948051948051945E-2</v>
      </c>
      <c r="E60" s="25">
        <v>5.5555555555555552E-2</v>
      </c>
      <c r="F60" s="31">
        <f>AVERAGE(C60:E60)</f>
        <v>5.1550003162906387E-2</v>
      </c>
    </row>
    <row r="61" spans="1:6" ht="24" x14ac:dyDescent="0.25">
      <c r="A61" s="21" t="s">
        <v>64</v>
      </c>
      <c r="B61" s="22" t="s">
        <v>65</v>
      </c>
      <c r="C61" s="23">
        <v>0.11910669975186104</v>
      </c>
      <c r="D61" s="24">
        <v>0.13636363636363635</v>
      </c>
      <c r="E61" s="25">
        <v>0.1111111111111111</v>
      </c>
      <c r="F61" s="31">
        <f>AVERAGE(C61:E61)</f>
        <v>0.12219381574220284</v>
      </c>
    </row>
    <row r="62" spans="1:6" ht="24" x14ac:dyDescent="0.25">
      <c r="A62" s="21"/>
      <c r="B62" s="22" t="s">
        <v>66</v>
      </c>
      <c r="C62" s="23">
        <v>0.14143920595533499</v>
      </c>
      <c r="D62" s="24">
        <v>0.18181818181818182</v>
      </c>
      <c r="E62" s="25">
        <v>0.23809523809523805</v>
      </c>
      <c r="F62" s="31">
        <f>AVERAGE(C62:E62)</f>
        <v>0.18711754195625163</v>
      </c>
    </row>
    <row r="63" spans="1:6" ht="24" x14ac:dyDescent="0.25">
      <c r="A63" s="21"/>
      <c r="B63" s="22" t="s">
        <v>67</v>
      </c>
      <c r="C63" s="23">
        <v>7.4441687344913146E-2</v>
      </c>
      <c r="D63" s="24">
        <v>7.4675324675324672E-2</v>
      </c>
      <c r="E63" s="25">
        <v>6.3492063492063489E-2</v>
      </c>
      <c r="F63" s="31">
        <f>AVERAGE(C63:E63)</f>
        <v>7.086969183743376E-2</v>
      </c>
    </row>
    <row r="64" spans="1:6" ht="24" x14ac:dyDescent="0.25">
      <c r="A64" s="21"/>
      <c r="B64" s="22" t="s">
        <v>68</v>
      </c>
      <c r="C64" s="23">
        <v>5.4590570719602979E-2</v>
      </c>
      <c r="D64" s="24">
        <v>4.8701298701298711E-2</v>
      </c>
      <c r="E64" s="25">
        <v>3.1746031746031744E-2</v>
      </c>
      <c r="F64" s="31">
        <f>AVERAGE(C64:E64)</f>
        <v>4.5012633722311145E-2</v>
      </c>
    </row>
    <row r="65" spans="1:6" ht="24" x14ac:dyDescent="0.25">
      <c r="A65" s="21"/>
      <c r="B65" s="22" t="s">
        <v>69</v>
      </c>
      <c r="C65" s="23">
        <v>5.2109181141439205E-2</v>
      </c>
      <c r="D65" s="24">
        <v>3.2467532467532464E-2</v>
      </c>
      <c r="E65" s="25">
        <v>3.1746031746031744E-2</v>
      </c>
      <c r="F65" s="31">
        <f>AVERAGE(C65:E65)</f>
        <v>3.8774248451667805E-2</v>
      </c>
    </row>
    <row r="66" spans="1:6" ht="24" x14ac:dyDescent="0.25">
      <c r="A66" s="21"/>
      <c r="B66" s="22" t="s">
        <v>70</v>
      </c>
      <c r="C66" s="23">
        <v>5.4590570719602979E-2</v>
      </c>
      <c r="D66" s="24">
        <v>3.896103896103896E-2</v>
      </c>
      <c r="E66" s="25">
        <v>3.968253968253968E-2</v>
      </c>
      <c r="F66" s="31">
        <f>AVERAGE(C66:E66)</f>
        <v>4.4411383121060542E-2</v>
      </c>
    </row>
    <row r="67" spans="1:6" ht="24" x14ac:dyDescent="0.25">
      <c r="A67" s="21"/>
      <c r="B67" s="22" t="s">
        <v>71</v>
      </c>
      <c r="C67" s="23">
        <v>0.10669975186104218</v>
      </c>
      <c r="D67" s="24">
        <v>7.4675324675324672E-2</v>
      </c>
      <c r="E67" s="25">
        <v>0.1111111111111111</v>
      </c>
      <c r="F67" s="31">
        <f>AVERAGE(C67:E67)</f>
        <v>9.7495395882492661E-2</v>
      </c>
    </row>
    <row r="68" spans="1:6" ht="24" x14ac:dyDescent="0.25">
      <c r="A68" s="21"/>
      <c r="B68" s="22" t="s">
        <v>72</v>
      </c>
      <c r="C68" s="23">
        <v>7.6923076923076927E-2</v>
      </c>
      <c r="D68" s="24">
        <v>7.4675324675324672E-2</v>
      </c>
      <c r="E68" s="25">
        <v>0.11904761904761903</v>
      </c>
      <c r="F68" s="31">
        <f>AVERAGE(C68:E68)</f>
        <v>9.0215340215340209E-2</v>
      </c>
    </row>
    <row r="69" spans="1:6" ht="24" x14ac:dyDescent="0.25">
      <c r="A69" s="21"/>
      <c r="B69" s="22" t="s">
        <v>73</v>
      </c>
      <c r="C69" s="23">
        <v>8.1885856079404462E-2</v>
      </c>
      <c r="D69" s="24">
        <v>7.4675324675324672E-2</v>
      </c>
      <c r="E69" s="25">
        <v>9.5238095238095233E-2</v>
      </c>
      <c r="F69" s="31">
        <f>AVERAGE(C69:E69)</f>
        <v>8.3933091997608122E-2</v>
      </c>
    </row>
    <row r="70" spans="1:6" ht="24" x14ac:dyDescent="0.25">
      <c r="A70" s="21"/>
      <c r="B70" s="22" t="s">
        <v>74</v>
      </c>
      <c r="C70" s="23">
        <v>8.1885856079404462E-2</v>
      </c>
      <c r="D70" s="24">
        <v>5.5194805194805199E-2</v>
      </c>
      <c r="E70" s="25">
        <v>0.1111111111111111</v>
      </c>
      <c r="F70" s="31">
        <f>AVERAGE(C70:E70)</f>
        <v>8.2730590795106917E-2</v>
      </c>
    </row>
    <row r="71" spans="1:6" ht="24" x14ac:dyDescent="0.25">
      <c r="A71" s="21"/>
      <c r="B71" s="22" t="s">
        <v>75</v>
      </c>
      <c r="C71" s="23">
        <v>0.17369727047146402</v>
      </c>
      <c r="D71" s="24">
        <v>0.17532467532467533</v>
      </c>
      <c r="E71" s="25">
        <v>0.14285714285714285</v>
      </c>
      <c r="F71" s="31">
        <f>AVERAGE(C71:E71)</f>
        <v>0.16395969621776071</v>
      </c>
    </row>
    <row r="72" spans="1:6" ht="24" x14ac:dyDescent="0.25">
      <c r="A72" s="21"/>
      <c r="B72" s="22" t="s">
        <v>76</v>
      </c>
      <c r="C72" s="23">
        <v>9.4292803970223313E-2</v>
      </c>
      <c r="D72" s="24">
        <v>7.4675324675324672E-2</v>
      </c>
      <c r="E72" s="25">
        <v>8.7301587301587297E-2</v>
      </c>
      <c r="F72" s="31">
        <f>AVERAGE(C72:E72)</f>
        <v>8.5423238649045108E-2</v>
      </c>
    </row>
    <row r="73" spans="1:6" ht="24" x14ac:dyDescent="0.25">
      <c r="A73" s="21"/>
      <c r="B73" s="22" t="s">
        <v>77</v>
      </c>
      <c r="C73" s="23">
        <v>0.39454094292803971</v>
      </c>
      <c r="D73" s="24">
        <v>0.40909090909090912</v>
      </c>
      <c r="E73" s="25">
        <v>0.33333333333333326</v>
      </c>
      <c r="F73" s="31">
        <f>AVERAGE(C73:E73)</f>
        <v>0.37898839511742732</v>
      </c>
    </row>
    <row r="74" spans="1:6" ht="24" x14ac:dyDescent="0.25">
      <c r="A74" s="21"/>
      <c r="B74" s="22" t="s">
        <v>78</v>
      </c>
      <c r="C74" s="23">
        <v>7.6923076923076927E-2</v>
      </c>
      <c r="D74" s="24">
        <v>9.4155844155844159E-2</v>
      </c>
      <c r="E74" s="25">
        <v>0.11904761904761903</v>
      </c>
      <c r="F74" s="31">
        <f>AVERAGE(C74:E74)</f>
        <v>9.6708846708846705E-2</v>
      </c>
    </row>
    <row r="75" spans="1:6" ht="24" x14ac:dyDescent="0.25">
      <c r="A75" s="21"/>
      <c r="B75" s="22" t="s">
        <v>79</v>
      </c>
      <c r="C75" s="23">
        <v>0.44168734491315137</v>
      </c>
      <c r="D75" s="24">
        <v>0.40259740259740262</v>
      </c>
      <c r="E75" s="25">
        <v>0.44444444444444442</v>
      </c>
      <c r="F75" s="31">
        <f>AVERAGE(C75:E75)</f>
        <v>0.4295763973183328</v>
      </c>
    </row>
    <row r="76" spans="1:6" ht="24" x14ac:dyDescent="0.25">
      <c r="A76" s="21"/>
      <c r="B76" s="22" t="s">
        <v>80</v>
      </c>
      <c r="C76" s="23">
        <v>0.34739454094292804</v>
      </c>
      <c r="D76" s="24">
        <v>0.37662337662337664</v>
      </c>
      <c r="E76" s="25">
        <v>0.37301587301587302</v>
      </c>
      <c r="F76" s="31">
        <f>AVERAGE(C76:E76)</f>
        <v>0.3656779301940592</v>
      </c>
    </row>
    <row r="77" spans="1:6" ht="24" x14ac:dyDescent="0.25">
      <c r="A77" s="21"/>
      <c r="B77" s="22" t="s">
        <v>81</v>
      </c>
      <c r="C77" s="23">
        <v>0.34243176178660051</v>
      </c>
      <c r="D77" s="24">
        <v>0.40584415584415579</v>
      </c>
      <c r="E77" s="25">
        <v>0.43650793650793651</v>
      </c>
      <c r="F77" s="31">
        <f>AVERAGE(C77:E77)</f>
        <v>0.39492795137956427</v>
      </c>
    </row>
    <row r="78" spans="1:6" ht="24" x14ac:dyDescent="0.25">
      <c r="A78" s="21"/>
      <c r="B78" s="22" t="s">
        <v>82</v>
      </c>
      <c r="C78" s="23">
        <v>0.35483870967741937</v>
      </c>
      <c r="D78" s="24">
        <v>0.34740259740259738</v>
      </c>
      <c r="E78" s="25">
        <v>0.36507936507936506</v>
      </c>
      <c r="F78" s="31">
        <f>AVERAGE(C78:E78)</f>
        <v>0.3557735573864606</v>
      </c>
    </row>
    <row r="79" spans="1:6" x14ac:dyDescent="0.25">
      <c r="A79" s="21" t="s">
        <v>83</v>
      </c>
      <c r="B79" s="22" t="s">
        <v>84</v>
      </c>
      <c r="C79" s="23">
        <v>0.14888337468982629</v>
      </c>
      <c r="D79" s="24">
        <v>0.24350649350649353</v>
      </c>
      <c r="E79" s="25">
        <v>0.25396825396825395</v>
      </c>
      <c r="F79" s="31">
        <f>AVERAGE(C79:E79)</f>
        <v>0.21545270738819125</v>
      </c>
    </row>
    <row r="80" spans="1:6" x14ac:dyDescent="0.25">
      <c r="A80" s="21"/>
      <c r="B80" s="22" t="s">
        <v>85</v>
      </c>
      <c r="C80" s="23">
        <v>0.28039702233250619</v>
      </c>
      <c r="D80" s="24">
        <v>0.28246753246753248</v>
      </c>
      <c r="E80" s="25">
        <v>0.35714285714285715</v>
      </c>
      <c r="F80" s="31">
        <f>AVERAGE(C80:E80)</f>
        <v>0.30666913731429862</v>
      </c>
    </row>
    <row r="81" spans="1:6" x14ac:dyDescent="0.25">
      <c r="A81" s="21"/>
      <c r="B81" s="22" t="s">
        <v>86</v>
      </c>
      <c r="C81" s="23">
        <v>4.9627791563275438E-2</v>
      </c>
      <c r="D81" s="24">
        <v>5.1948051948051945E-2</v>
      </c>
      <c r="E81" s="25">
        <v>4.7619047619047616E-2</v>
      </c>
      <c r="F81" s="31">
        <f>AVERAGE(C81:E81)</f>
        <v>4.9731630376791659E-2</v>
      </c>
    </row>
    <row r="82" spans="1:6" ht="24" x14ac:dyDescent="0.25">
      <c r="A82" s="21"/>
      <c r="B82" s="22" t="s">
        <v>87</v>
      </c>
      <c r="C82" s="23">
        <v>0.14640198511166252</v>
      </c>
      <c r="D82" s="24">
        <v>0.1396103896103896</v>
      </c>
      <c r="E82" s="25">
        <v>0.15873015873015872</v>
      </c>
      <c r="F82" s="31">
        <f>AVERAGE(C82:E82)</f>
        <v>0.14824751115073695</v>
      </c>
    </row>
    <row r="83" spans="1:6" x14ac:dyDescent="0.25">
      <c r="A83" s="21"/>
      <c r="B83" s="22" t="s">
        <v>88</v>
      </c>
      <c r="C83" s="23">
        <v>4.4665012406947889E-2</v>
      </c>
      <c r="D83" s="24">
        <v>6.8181818181818177E-2</v>
      </c>
      <c r="E83" s="25">
        <v>4.7619047619047616E-2</v>
      </c>
      <c r="F83" s="31">
        <f>AVERAGE(C83:E83)</f>
        <v>5.3488626069271232E-2</v>
      </c>
    </row>
    <row r="84" spans="1:6" ht="24" x14ac:dyDescent="0.25">
      <c r="A84" s="21"/>
      <c r="B84" s="22" t="s">
        <v>89</v>
      </c>
      <c r="C84" s="23">
        <v>7.1960297766749379E-2</v>
      </c>
      <c r="D84" s="24">
        <v>0.10389610389610389</v>
      </c>
      <c r="E84" s="25">
        <v>7.9365079365079361E-2</v>
      </c>
      <c r="F84" s="31">
        <f>AVERAGE(C84:E84)</f>
        <v>8.5073827009310876E-2</v>
      </c>
    </row>
    <row r="85" spans="1:6" ht="24" x14ac:dyDescent="0.25">
      <c r="A85" s="21"/>
      <c r="B85" s="22" t="s">
        <v>90</v>
      </c>
      <c r="C85" s="23">
        <v>7.6923076923076927E-2</v>
      </c>
      <c r="D85" s="24">
        <v>6.8181818181818177E-2</v>
      </c>
      <c r="E85" s="25">
        <v>7.9365079365079361E-2</v>
      </c>
      <c r="F85" s="31">
        <f>AVERAGE(C85:E85)</f>
        <v>7.4823324823324822E-2</v>
      </c>
    </row>
    <row r="86" spans="1:6" ht="24" x14ac:dyDescent="0.25">
      <c r="A86" s="21"/>
      <c r="B86" s="22" t="s">
        <v>91</v>
      </c>
      <c r="C86" s="23">
        <v>6.4516129032258063E-2</v>
      </c>
      <c r="D86" s="24">
        <v>5.5194805194805199E-2</v>
      </c>
      <c r="E86" s="25">
        <v>3.968253968253968E-2</v>
      </c>
      <c r="F86" s="31">
        <f>AVERAGE(C86:E86)</f>
        <v>5.313115796986765E-2</v>
      </c>
    </row>
    <row r="87" spans="1:6" x14ac:dyDescent="0.25">
      <c r="A87" s="21"/>
      <c r="B87" s="22" t="s">
        <v>92</v>
      </c>
      <c r="C87" s="23">
        <v>7.4441687344913146E-2</v>
      </c>
      <c r="D87" s="24">
        <v>7.4675324675324672E-2</v>
      </c>
      <c r="E87" s="25">
        <v>7.1428571428571425E-2</v>
      </c>
      <c r="F87" s="31">
        <f>AVERAGE(C87:E87)</f>
        <v>7.3515194482936405E-2</v>
      </c>
    </row>
    <row r="88" spans="1:6" x14ac:dyDescent="0.25">
      <c r="A88" s="21"/>
      <c r="B88" s="22" t="s">
        <v>93</v>
      </c>
      <c r="C88" s="23">
        <v>0.16129032258064516</v>
      </c>
      <c r="D88" s="24">
        <v>0.11363636363636363</v>
      </c>
      <c r="E88" s="25">
        <v>0.15873015873015872</v>
      </c>
      <c r="F88" s="31">
        <f>AVERAGE(C88:E88)</f>
        <v>0.14455228164905584</v>
      </c>
    </row>
    <row r="89" spans="1:6" x14ac:dyDescent="0.25">
      <c r="A89" s="21"/>
      <c r="B89" s="22" t="s">
        <v>94</v>
      </c>
      <c r="C89" s="23">
        <v>8.4367245657568243E-2</v>
      </c>
      <c r="D89" s="24">
        <v>5.5194805194805199E-2</v>
      </c>
      <c r="E89" s="25">
        <v>0.11904761904761903</v>
      </c>
      <c r="F89" s="31">
        <f>AVERAGE(C89:E89)</f>
        <v>8.6203223299997481E-2</v>
      </c>
    </row>
    <row r="90" spans="1:6" x14ac:dyDescent="0.25">
      <c r="A90" s="21"/>
      <c r="B90" s="22" t="s">
        <v>95</v>
      </c>
      <c r="C90" s="23">
        <v>0.42431761786600497</v>
      </c>
      <c r="D90" s="24">
        <v>0.41558441558441556</v>
      </c>
      <c r="E90" s="25">
        <v>0.38888888888888895</v>
      </c>
      <c r="F90" s="31">
        <f>AVERAGE(C90:E90)</f>
        <v>0.40959697411310314</v>
      </c>
    </row>
    <row r="91" spans="1:6" ht="24" x14ac:dyDescent="0.25">
      <c r="A91" s="21"/>
      <c r="B91" s="22" t="s">
        <v>96</v>
      </c>
      <c r="C91" s="23">
        <v>0.12655086848635236</v>
      </c>
      <c r="D91" s="24">
        <v>8.7662337662337664E-2</v>
      </c>
      <c r="E91" s="25">
        <v>8.7301587301587297E-2</v>
      </c>
      <c r="F91" s="31">
        <f>AVERAGE(C91:E91)</f>
        <v>0.10050493115009244</v>
      </c>
    </row>
    <row r="92" spans="1:6" ht="24" x14ac:dyDescent="0.25">
      <c r="A92" s="21"/>
      <c r="B92" s="22" t="s">
        <v>97</v>
      </c>
      <c r="C92" s="23">
        <v>0.18362282878411912</v>
      </c>
      <c r="D92" s="24">
        <v>0.19480519480519484</v>
      </c>
      <c r="E92" s="25">
        <v>0.23015873015873015</v>
      </c>
      <c r="F92" s="31">
        <f>AVERAGE(C92:E92)</f>
        <v>0.20286225124934801</v>
      </c>
    </row>
    <row r="93" spans="1:6" x14ac:dyDescent="0.25">
      <c r="A93" s="21"/>
      <c r="B93" s="22" t="s">
        <v>98</v>
      </c>
      <c r="C93" s="23">
        <v>0.31513647642679898</v>
      </c>
      <c r="D93" s="24">
        <v>0.31818181818181818</v>
      </c>
      <c r="E93" s="25">
        <v>0.26190476190476192</v>
      </c>
      <c r="F93" s="31">
        <f>AVERAGE(C93:E93)</f>
        <v>0.29840768550445967</v>
      </c>
    </row>
    <row r="94" spans="1:6" x14ac:dyDescent="0.25">
      <c r="A94" s="21"/>
      <c r="B94" s="22" t="s">
        <v>99</v>
      </c>
      <c r="C94" s="23">
        <v>0.23076923076923075</v>
      </c>
      <c r="D94" s="24">
        <v>0.22402597402597402</v>
      </c>
      <c r="E94" s="25">
        <v>0.20634920634920634</v>
      </c>
      <c r="F94" s="31">
        <f>AVERAGE(C94:E94)</f>
        <v>0.22038147038147038</v>
      </c>
    </row>
    <row r="95" spans="1:6" x14ac:dyDescent="0.25">
      <c r="A95" s="21"/>
      <c r="B95" s="22" t="s">
        <v>100</v>
      </c>
      <c r="C95" s="23">
        <v>0.28535980148883372</v>
      </c>
      <c r="D95" s="24">
        <v>0.29220779220779219</v>
      </c>
      <c r="E95" s="25">
        <v>0.37301587301587302</v>
      </c>
      <c r="F95" s="31">
        <f>AVERAGE(C95:E95)</f>
        <v>0.316861155570833</v>
      </c>
    </row>
    <row r="96" spans="1:6" ht="15.75" thickBot="1" x14ac:dyDescent="0.3">
      <c r="A96" s="26"/>
      <c r="B96" s="27" t="s">
        <v>101</v>
      </c>
      <c r="C96" s="28">
        <v>0.22828784119106701</v>
      </c>
      <c r="D96" s="29">
        <v>0.2564935064935065</v>
      </c>
      <c r="E96" s="30">
        <v>0.25396825396825395</v>
      </c>
      <c r="F96" s="31">
        <f>AVERAGE(C96:E96)</f>
        <v>0.24624986721760914</v>
      </c>
    </row>
    <row r="97" spans="1:6" ht="15.75" thickTop="1" x14ac:dyDescent="0.25">
      <c r="C97" s="32">
        <f>AVERAGE(C6:C96)</f>
        <v>0.16832547105499954</v>
      </c>
      <c r="D97" s="32">
        <f>AVERAGE(D6:D96)</f>
        <v>0.17296988725560153</v>
      </c>
      <c r="E97" s="32">
        <f>AVERAGE(E6:E96)</f>
        <v>0.18393511250654099</v>
      </c>
      <c r="F97" s="32">
        <f>AVERAGE(F6:F96)</f>
        <v>0.17507682360571408</v>
      </c>
    </row>
    <row r="100" spans="1:6" ht="15.75" thickBot="1" x14ac:dyDescent="0.3"/>
    <row r="101" spans="1:6" ht="15.75" thickTop="1" x14ac:dyDescent="0.25">
      <c r="A101" s="1"/>
      <c r="B101" s="2"/>
      <c r="C101" s="3" t="s">
        <v>1</v>
      </c>
      <c r="D101" s="4"/>
      <c r="E101" s="5"/>
    </row>
    <row r="102" spans="1:6" ht="120.75" x14ac:dyDescent="0.25">
      <c r="A102" s="6"/>
      <c r="B102" s="7"/>
      <c r="C102" s="8" t="s">
        <v>2</v>
      </c>
      <c r="D102" s="9" t="s">
        <v>3</v>
      </c>
      <c r="E102" s="10" t="s">
        <v>4</v>
      </c>
    </row>
    <row r="103" spans="1:6" ht="25.5" thickBot="1" x14ac:dyDescent="0.3">
      <c r="A103" s="11"/>
      <c r="B103" s="12"/>
      <c r="C103" s="13" t="s">
        <v>5</v>
      </c>
      <c r="D103" s="14" t="s">
        <v>5</v>
      </c>
      <c r="E103" s="15" t="s">
        <v>5</v>
      </c>
    </row>
    <row r="104" spans="1:6" ht="24.75" thickTop="1" x14ac:dyDescent="0.25">
      <c r="A104" s="16" t="s">
        <v>46</v>
      </c>
      <c r="B104" s="17" t="s">
        <v>47</v>
      </c>
      <c r="C104" s="18">
        <f>C6 -($F6*C$97/$F$97)</f>
        <v>-8.3674001209806531E-3</v>
      </c>
      <c r="D104" s="19">
        <f t="shared" ref="D104:E104" si="0">D6 -($F6*D$97/$F$97)</f>
        <v>-2.502085842092254E-2</v>
      </c>
      <c r="E104" s="20">
        <f t="shared" si="0"/>
        <v>3.3388258541903276E-2</v>
      </c>
    </row>
    <row r="105" spans="1:6" ht="24" x14ac:dyDescent="0.25">
      <c r="A105" s="21"/>
      <c r="B105" s="22" t="s">
        <v>48</v>
      </c>
      <c r="C105" s="23">
        <f t="shared" ref="C105:E105" si="1">C7 -($F7*C$97/$F$97)</f>
        <v>5.5147985211573741E-2</v>
      </c>
      <c r="D105" s="24">
        <f t="shared" si="1"/>
        <v>-9.7991435160655893E-3</v>
      </c>
      <c r="E105" s="25">
        <f t="shared" si="1"/>
        <v>-4.5348841695508069E-2</v>
      </c>
    </row>
    <row r="106" spans="1:6" x14ac:dyDescent="0.25">
      <c r="A106" s="21"/>
      <c r="B106" s="22" t="s">
        <v>49</v>
      </c>
      <c r="C106" s="23">
        <f t="shared" ref="C106:E106" si="2">C8 -($F8*C$97/$F$97)</f>
        <v>-1.4089129631640884E-3</v>
      </c>
      <c r="D106" s="24">
        <f t="shared" si="2"/>
        <v>3.2560282815032204E-2</v>
      </c>
      <c r="E106" s="25">
        <f t="shared" si="2"/>
        <v>-3.1151369851867838E-2</v>
      </c>
    </row>
    <row r="107" spans="1:6" x14ac:dyDescent="0.25">
      <c r="A107" s="21"/>
      <c r="B107" s="22" t="s">
        <v>50</v>
      </c>
      <c r="C107" s="23">
        <f t="shared" ref="C107:E107" si="3">C9 -($F9*C$97/$F$97)</f>
        <v>2.5366276728882753E-2</v>
      </c>
      <c r="D107" s="24">
        <f t="shared" si="3"/>
        <v>2.5213072303450823E-2</v>
      </c>
      <c r="E107" s="25">
        <f t="shared" si="3"/>
        <v>-5.0579349032333409E-2</v>
      </c>
    </row>
    <row r="108" spans="1:6" x14ac:dyDescent="0.25">
      <c r="A108" s="21"/>
      <c r="B108" s="22" t="s">
        <v>51</v>
      </c>
      <c r="C108" s="23">
        <f t="shared" ref="C108:E108" si="4">C10 -($F10*C$97/$F$97)</f>
        <v>5.0765834571402157E-2</v>
      </c>
      <c r="D108" s="24">
        <f t="shared" si="4"/>
        <v>-1.0957624058862692E-2</v>
      </c>
      <c r="E108" s="25">
        <f t="shared" si="4"/>
        <v>-3.9808210512539022E-2</v>
      </c>
    </row>
    <row r="109" spans="1:6" x14ac:dyDescent="0.25">
      <c r="A109" s="21"/>
      <c r="B109" s="22" t="s">
        <v>52</v>
      </c>
      <c r="C109" s="23">
        <f t="shared" ref="C109:E109" si="5">C11 -($F11*C$97/$F$97)</f>
        <v>-3.5280040625058073E-3</v>
      </c>
      <c r="D109" s="24">
        <f t="shared" si="5"/>
        <v>2.4504589125508652E-2</v>
      </c>
      <c r="E109" s="25">
        <f t="shared" si="5"/>
        <v>-2.0976585063002678E-2</v>
      </c>
    </row>
    <row r="110" spans="1:6" x14ac:dyDescent="0.25">
      <c r="A110" s="21"/>
      <c r="B110" s="22" t="s">
        <v>53</v>
      </c>
      <c r="C110" s="23">
        <f t="shared" ref="C110:E110" si="6">C12 -($F12*C$97/$F$97)</f>
        <v>2.735282396710656E-2</v>
      </c>
      <c r="D110" s="24">
        <f t="shared" si="6"/>
        <v>2.7270736885594449E-2</v>
      </c>
      <c r="E110" s="25">
        <f t="shared" si="6"/>
        <v>-5.4623560852700842E-2</v>
      </c>
    </row>
    <row r="111" spans="1:6" x14ac:dyDescent="0.25">
      <c r="A111" s="21"/>
      <c r="B111" s="22" t="s">
        <v>54</v>
      </c>
      <c r="C111" s="23">
        <f t="shared" ref="C111:E111" si="7">C13 -($F13*C$97/$F$97)</f>
        <v>-3.4515473994789506E-2</v>
      </c>
      <c r="D111" s="24">
        <f t="shared" si="7"/>
        <v>8.4041099465013702E-3</v>
      </c>
      <c r="E111" s="25">
        <f t="shared" si="7"/>
        <v>2.6111364048288316E-2</v>
      </c>
    </row>
    <row r="112" spans="1:6" ht="24" x14ac:dyDescent="0.25">
      <c r="A112" s="21"/>
      <c r="B112" s="22" t="s">
        <v>55</v>
      </c>
      <c r="C112" s="23">
        <f t="shared" ref="C112:E112" si="8">C14 -($F14*C$97/$F$97)</f>
        <v>8.4656515121668829E-3</v>
      </c>
      <c r="D112" s="24">
        <f t="shared" si="8"/>
        <v>3.0557095019990113E-2</v>
      </c>
      <c r="E112" s="25">
        <f t="shared" si="8"/>
        <v>-3.9022746532156871E-2</v>
      </c>
    </row>
    <row r="113" spans="1:5" x14ac:dyDescent="0.25">
      <c r="A113" s="21"/>
      <c r="B113" s="22" t="s">
        <v>56</v>
      </c>
      <c r="C113" s="23">
        <f t="shared" ref="C113:E113" si="9">C15 -($F15*C$97/$F$97)</f>
        <v>2.3600186434172277E-4</v>
      </c>
      <c r="D113" s="24">
        <f t="shared" si="9"/>
        <v>-2.9863982852405831E-2</v>
      </c>
      <c r="E113" s="25">
        <f t="shared" si="9"/>
        <v>2.9627980988064226E-2</v>
      </c>
    </row>
    <row r="114" spans="1:5" x14ac:dyDescent="0.25">
      <c r="A114" s="21"/>
      <c r="B114" s="22" t="s">
        <v>57</v>
      </c>
      <c r="C114" s="23">
        <f t="shared" ref="C114:E114" si="10">C16 -($F16*C$97/$F$97)</f>
        <v>-4.4887925428429287E-3</v>
      </c>
      <c r="D114" s="24">
        <f t="shared" si="10"/>
        <v>-1.4492811961718616E-2</v>
      </c>
      <c r="E114" s="25">
        <f t="shared" si="10"/>
        <v>1.8981604504561794E-2</v>
      </c>
    </row>
    <row r="115" spans="1:5" x14ac:dyDescent="0.25">
      <c r="A115" s="21"/>
      <c r="B115" s="22" t="s">
        <v>58</v>
      </c>
      <c r="C115" s="23">
        <f t="shared" ref="C115:E115" si="11">C17 -($F17*C$97/$F$97)</f>
        <v>1.1883399009687462E-2</v>
      </c>
      <c r="D115" s="24">
        <f t="shared" si="11"/>
        <v>-1.2713976704804369E-2</v>
      </c>
      <c r="E115" s="25">
        <f t="shared" si="11"/>
        <v>8.3057769511707402E-4</v>
      </c>
    </row>
    <row r="116" spans="1:5" x14ac:dyDescent="0.25">
      <c r="A116" s="21"/>
      <c r="B116" s="22" t="s">
        <v>59</v>
      </c>
      <c r="C116" s="23">
        <f t="shared" ref="C116:E116" si="12">C18 -($F18*C$97/$F$97)</f>
        <v>-3.67432297093927E-2</v>
      </c>
      <c r="D116" s="24">
        <f t="shared" si="12"/>
        <v>6.1801053470455503E-3</v>
      </c>
      <c r="E116" s="25">
        <f t="shared" si="12"/>
        <v>3.0563124362347371E-2</v>
      </c>
    </row>
    <row r="117" spans="1:5" ht="24" x14ac:dyDescent="0.25">
      <c r="A117" s="21"/>
      <c r="B117" s="22" t="s">
        <v>60</v>
      </c>
      <c r="C117" s="23">
        <f t="shared" ref="C117:E117" si="13">C19 -($F19*C$97/$F$97)</f>
        <v>-8.0727957779844206E-3</v>
      </c>
      <c r="D117" s="24">
        <f t="shared" si="13"/>
        <v>5.6499620091231773E-2</v>
      </c>
      <c r="E117" s="25">
        <f t="shared" si="13"/>
        <v>-4.8426824313247074E-2</v>
      </c>
    </row>
    <row r="118" spans="1:5" x14ac:dyDescent="0.25">
      <c r="A118" s="21"/>
      <c r="B118" s="22" t="s">
        <v>61</v>
      </c>
      <c r="C118" s="23">
        <f t="shared" ref="C118:E118" si="14">C20 -($F20*C$97/$F$97)</f>
        <v>-4.5753665145848915E-2</v>
      </c>
      <c r="D118" s="24">
        <f t="shared" si="14"/>
        <v>-5.1859421089703595E-3</v>
      </c>
      <c r="E118" s="25">
        <f t="shared" si="14"/>
        <v>5.0939607254819441E-2</v>
      </c>
    </row>
    <row r="119" spans="1:5" x14ac:dyDescent="0.25">
      <c r="A119" s="21"/>
      <c r="B119" s="22" t="s">
        <v>62</v>
      </c>
      <c r="C119" s="23">
        <f t="shared" ref="C119:E119" si="15">C21 -($F21*C$97/$F$97)</f>
        <v>1.6284072453115639E-2</v>
      </c>
      <c r="D119" s="24">
        <f t="shared" si="15"/>
        <v>-3.6272903547897195E-2</v>
      </c>
      <c r="E119" s="25">
        <f t="shared" si="15"/>
        <v>1.9988831094781889E-2</v>
      </c>
    </row>
    <row r="120" spans="1:5" x14ac:dyDescent="0.25">
      <c r="A120" s="21"/>
      <c r="B120" s="22" t="s">
        <v>63</v>
      </c>
      <c r="C120" s="23">
        <f t="shared" ref="C120:E120" si="16">C22 -($F22*C$97/$F$97)</f>
        <v>-2.4068051093570159E-2</v>
      </c>
      <c r="D120" s="24">
        <f t="shared" si="16"/>
        <v>-3.2775645519425939E-2</v>
      </c>
      <c r="E120" s="25">
        <f t="shared" si="16"/>
        <v>5.6843696612996208E-2</v>
      </c>
    </row>
    <row r="121" spans="1:5" ht="24" x14ac:dyDescent="0.25">
      <c r="A121" s="21" t="s">
        <v>6</v>
      </c>
      <c r="B121" s="22" t="s">
        <v>7</v>
      </c>
      <c r="C121" s="23">
        <f t="shared" ref="C121:E121" si="17">C23 -($F23*C$97/$F$97)</f>
        <v>-2.3589248803125337E-2</v>
      </c>
      <c r="D121" s="24">
        <f t="shared" si="17"/>
        <v>-3.7875116665165937E-2</v>
      </c>
      <c r="E121" s="25">
        <f t="shared" si="17"/>
        <v>6.1464365468291399E-2</v>
      </c>
    </row>
    <row r="122" spans="1:5" ht="24" x14ac:dyDescent="0.25">
      <c r="A122" s="21"/>
      <c r="B122" s="22" t="s">
        <v>8</v>
      </c>
      <c r="C122" s="23">
        <f t="shared" ref="C122:E122" si="18">C24 -($F24*C$97/$F$97)</f>
        <v>-3.7456441914455324E-2</v>
      </c>
      <c r="D122" s="24">
        <f t="shared" si="18"/>
        <v>-5.6868403940262824E-3</v>
      </c>
      <c r="E122" s="25">
        <f t="shared" si="18"/>
        <v>4.3143282308482023E-2</v>
      </c>
    </row>
    <row r="123" spans="1:5" ht="24" x14ac:dyDescent="0.25">
      <c r="A123" s="21"/>
      <c r="B123" s="22" t="s">
        <v>9</v>
      </c>
      <c r="C123" s="23">
        <f t="shared" ref="C123:E123" si="19">C25 -($F25*C$97/$F$97)</f>
        <v>3.3713000232275525E-3</v>
      </c>
      <c r="D123" s="24">
        <f t="shared" si="19"/>
        <v>7.9486584816264583E-3</v>
      </c>
      <c r="E123" s="25">
        <f t="shared" si="19"/>
        <v>-1.1319958504853789E-2</v>
      </c>
    </row>
    <row r="124" spans="1:5" ht="24" x14ac:dyDescent="0.25">
      <c r="A124" s="21"/>
      <c r="B124" s="22" t="s">
        <v>10</v>
      </c>
      <c r="C124" s="23">
        <f t="shared" ref="C124:E124" si="20">C26 -($F26*C$97/$F$97)</f>
        <v>-1.0514415891359027E-2</v>
      </c>
      <c r="D124" s="24">
        <f t="shared" si="20"/>
        <v>-6.5742292899153287E-3</v>
      </c>
      <c r="E124" s="25">
        <f t="shared" si="20"/>
        <v>1.7088645181274481E-2</v>
      </c>
    </row>
    <row r="125" spans="1:5" ht="24" x14ac:dyDescent="0.25">
      <c r="A125" s="21"/>
      <c r="B125" s="22" t="s">
        <v>11</v>
      </c>
      <c r="C125" s="23">
        <f t="shared" ref="C125:E125" si="21">C27 -($F27*C$97/$F$97)</f>
        <v>-1.2897433526079076E-2</v>
      </c>
      <c r="D125" s="24">
        <f t="shared" si="21"/>
        <v>-2.9692188735073705E-2</v>
      </c>
      <c r="E125" s="25">
        <f t="shared" si="21"/>
        <v>4.2589622261152871E-2</v>
      </c>
    </row>
    <row r="126" spans="1:5" ht="24" x14ac:dyDescent="0.25">
      <c r="A126" s="21"/>
      <c r="B126" s="22" t="s">
        <v>12</v>
      </c>
      <c r="C126" s="23">
        <f t="shared" ref="C126:E126" si="22">C28 -($F28*C$97/$F$97)</f>
        <v>-3.4319252144720813E-3</v>
      </c>
      <c r="D126" s="24">
        <f t="shared" si="22"/>
        <v>4.2690043519945653E-2</v>
      </c>
      <c r="E126" s="25">
        <f t="shared" si="22"/>
        <v>-3.9258118305473419E-2</v>
      </c>
    </row>
    <row r="127" spans="1:5" ht="24" x14ac:dyDescent="0.25">
      <c r="A127" s="21"/>
      <c r="B127" s="22" t="s">
        <v>13</v>
      </c>
      <c r="C127" s="23">
        <f t="shared" ref="C127:E127" si="23">C29 -($F29*C$97/$F$97)</f>
        <v>4.0466725197975895E-2</v>
      </c>
      <c r="D127" s="24">
        <f t="shared" si="23"/>
        <v>-1.002921101992435E-2</v>
      </c>
      <c r="E127" s="25">
        <f t="shared" si="23"/>
        <v>-3.0437514178051323E-2</v>
      </c>
    </row>
    <row r="128" spans="1:5" ht="24" x14ac:dyDescent="0.25">
      <c r="A128" s="21"/>
      <c r="B128" s="22" t="s">
        <v>14</v>
      </c>
      <c r="C128" s="23">
        <f t="shared" ref="C128:E128" si="24">C30 -($F30*C$97/$F$97)</f>
        <v>-4.7849888355629144E-3</v>
      </c>
      <c r="D128" s="24">
        <f t="shared" si="24"/>
        <v>2.2245680693916289E-2</v>
      </c>
      <c r="E128" s="25">
        <f t="shared" si="24"/>
        <v>-1.7460691858353292E-2</v>
      </c>
    </row>
    <row r="129" spans="1:5" ht="24" x14ac:dyDescent="0.25">
      <c r="A129" s="21"/>
      <c r="B129" s="22" t="s">
        <v>15</v>
      </c>
      <c r="C129" s="23">
        <f t="shared" ref="C129:E129" si="25">C31 -($F31*C$97/$F$97)</f>
        <v>3.7818189078153708E-2</v>
      </c>
      <c r="D129" s="24">
        <f t="shared" si="25"/>
        <v>-7.2807607910071209E-2</v>
      </c>
      <c r="E129" s="25">
        <f t="shared" si="25"/>
        <v>3.4989418831917751E-2</v>
      </c>
    </row>
    <row r="130" spans="1:5" ht="24" x14ac:dyDescent="0.25">
      <c r="A130" s="21"/>
      <c r="B130" s="22" t="s">
        <v>16</v>
      </c>
      <c r="C130" s="23">
        <f t="shared" ref="C130:E130" si="26">C32 -($F32*C$97/$F$97)</f>
        <v>2.0056618722010644E-2</v>
      </c>
      <c r="D130" s="24">
        <f t="shared" si="26"/>
        <v>-4.8980065637664882E-3</v>
      </c>
      <c r="E130" s="25">
        <f t="shared" si="26"/>
        <v>-1.5158612158243656E-2</v>
      </c>
    </row>
    <row r="131" spans="1:5" ht="24" x14ac:dyDescent="0.25">
      <c r="A131" s="21"/>
      <c r="B131" s="22" t="s">
        <v>17</v>
      </c>
      <c r="C131" s="23">
        <f t="shared" ref="C131:E131" si="27">C33 -($F33*C$97/$F$97)</f>
        <v>-1.8389847361238415E-2</v>
      </c>
      <c r="D131" s="24">
        <f t="shared" si="27"/>
        <v>-2.6530520397234407E-2</v>
      </c>
      <c r="E131" s="25">
        <f t="shared" si="27"/>
        <v>4.4920367758472912E-2</v>
      </c>
    </row>
    <row r="132" spans="1:5" ht="24" x14ac:dyDescent="0.25">
      <c r="A132" s="21"/>
      <c r="B132" s="22" t="s">
        <v>18</v>
      </c>
      <c r="C132" s="23">
        <f t="shared" ref="C132:E132" si="28">C34 -($F34*C$97/$F$97)</f>
        <v>3.527573299639486E-3</v>
      </c>
      <c r="D132" s="24">
        <f t="shared" si="28"/>
        <v>1.9259603072834336E-2</v>
      </c>
      <c r="E132" s="25">
        <f t="shared" si="28"/>
        <v>-2.2787176372473655E-2</v>
      </c>
    </row>
    <row r="133" spans="1:5" ht="24" x14ac:dyDescent="0.25">
      <c r="A133" s="21"/>
      <c r="B133" s="22" t="s">
        <v>19</v>
      </c>
      <c r="C133" s="23">
        <f t="shared" ref="C133:E133" si="29">C35 -($F35*C$97/$F$97)</f>
        <v>-3.4465842621048889E-2</v>
      </c>
      <c r="D133" s="24">
        <f t="shared" si="29"/>
        <v>6.3807231187878177E-3</v>
      </c>
      <c r="E133" s="25">
        <f t="shared" si="29"/>
        <v>2.8085119502261224E-2</v>
      </c>
    </row>
    <row r="134" spans="1:5" ht="24" x14ac:dyDescent="0.25">
      <c r="A134" s="21"/>
      <c r="B134" s="22" t="s">
        <v>20</v>
      </c>
      <c r="C134" s="23">
        <f t="shared" ref="C134:E134" si="30">C36 -($F36*C$97/$F$97)</f>
        <v>-1.8493305364462254E-2</v>
      </c>
      <c r="D134" s="24">
        <f t="shared" si="30"/>
        <v>9.3314915625514194E-3</v>
      </c>
      <c r="E134" s="25">
        <f t="shared" si="30"/>
        <v>9.1618138019109313E-3</v>
      </c>
    </row>
    <row r="135" spans="1:5" ht="24" x14ac:dyDescent="0.25">
      <c r="A135" s="21"/>
      <c r="B135" s="22" t="s">
        <v>21</v>
      </c>
      <c r="C135" s="23">
        <f t="shared" ref="C135:E135" si="31">C37 -($F37*C$97/$F$97)</f>
        <v>-2.4089177202845383E-2</v>
      </c>
      <c r="D135" s="24">
        <f t="shared" si="31"/>
        <v>-2.3073399568394853E-2</v>
      </c>
      <c r="E135" s="25">
        <f t="shared" si="31"/>
        <v>4.7162576771240389E-2</v>
      </c>
    </row>
    <row r="136" spans="1:5" ht="24" x14ac:dyDescent="0.25">
      <c r="A136" s="21"/>
      <c r="B136" s="22" t="s">
        <v>22</v>
      </c>
      <c r="C136" s="23">
        <f t="shared" ref="C136:E136" si="32">C38 -($F38*C$97/$F$97)</f>
        <v>-5.5942798886593759E-3</v>
      </c>
      <c r="D136" s="24">
        <f t="shared" si="32"/>
        <v>-7.8067194415926064E-3</v>
      </c>
      <c r="E136" s="25">
        <f t="shared" si="32"/>
        <v>1.3400999330252086E-2</v>
      </c>
    </row>
    <row r="137" spans="1:5" ht="24" x14ac:dyDescent="0.25">
      <c r="A137" s="21"/>
      <c r="B137" s="22" t="s">
        <v>23</v>
      </c>
      <c r="C137" s="23">
        <f t="shared" ref="C137:E137" si="33">C39 -($F39*C$97/$F$97)</f>
        <v>5.3753830558789795E-2</v>
      </c>
      <c r="D137" s="24">
        <f t="shared" si="33"/>
        <v>5.7523349447663796E-2</v>
      </c>
      <c r="E137" s="25">
        <f t="shared" si="33"/>
        <v>-0.11127718000645337</v>
      </c>
    </row>
    <row r="138" spans="1:5" ht="24" x14ac:dyDescent="0.25">
      <c r="A138" s="21"/>
      <c r="B138" s="22" t="s">
        <v>24</v>
      </c>
      <c r="C138" s="23">
        <f t="shared" ref="C138:E138" si="34">C40 -($F40*C$97/$F$97)</f>
        <v>3.791499835017878E-3</v>
      </c>
      <c r="D138" s="24">
        <f t="shared" si="34"/>
        <v>3.4321868828469118E-2</v>
      </c>
      <c r="E138" s="25">
        <f t="shared" si="34"/>
        <v>-3.8113368663486871E-2</v>
      </c>
    </row>
    <row r="139" spans="1:5" ht="24" x14ac:dyDescent="0.25">
      <c r="A139" s="21"/>
      <c r="B139" s="22" t="s">
        <v>25</v>
      </c>
      <c r="C139" s="23">
        <f t="shared" ref="C139:E139" si="35">C41 -($F41*C$97/$F$97)</f>
        <v>1.3542060791278454E-2</v>
      </c>
      <c r="D139" s="24">
        <f t="shared" si="35"/>
        <v>4.0635549459520748E-2</v>
      </c>
      <c r="E139" s="25">
        <f t="shared" si="35"/>
        <v>-5.4177610250799146E-2</v>
      </c>
    </row>
    <row r="140" spans="1:5" x14ac:dyDescent="0.25">
      <c r="A140" s="21" t="s">
        <v>26</v>
      </c>
      <c r="B140" s="22" t="s">
        <v>27</v>
      </c>
      <c r="C140" s="23">
        <f t="shared" ref="C140:E140" si="36">C42 -($F42*C$97/$F$97)</f>
        <v>-5.0168085543362106E-2</v>
      </c>
      <c r="D140" s="24">
        <f t="shared" si="36"/>
        <v>-2.5972235669069199E-2</v>
      </c>
      <c r="E140" s="25">
        <f t="shared" si="36"/>
        <v>7.6140321212431639E-2</v>
      </c>
    </row>
    <row r="141" spans="1:5" x14ac:dyDescent="0.25">
      <c r="A141" s="21"/>
      <c r="B141" s="22" t="s">
        <v>28</v>
      </c>
      <c r="C141" s="23">
        <f t="shared" ref="C141:E141" si="37">C43 -($F43*C$97/$F$97)</f>
        <v>-1.0756204961167054E-2</v>
      </c>
      <c r="D141" s="24">
        <f t="shared" si="37"/>
        <v>-4.0921751251075805E-2</v>
      </c>
      <c r="E141" s="25">
        <f t="shared" si="37"/>
        <v>5.1677956212242984E-2</v>
      </c>
    </row>
    <row r="142" spans="1:5" x14ac:dyDescent="0.25">
      <c r="A142" s="21"/>
      <c r="B142" s="22" t="s">
        <v>29</v>
      </c>
      <c r="C142" s="23">
        <f t="shared" ref="C142:E142" si="38">C44 -($F44*C$97/$F$97)</f>
        <v>-1.5642048493934968E-2</v>
      </c>
      <c r="D142" s="24">
        <f t="shared" si="38"/>
        <v>-3.9227468591086112E-2</v>
      </c>
      <c r="E142" s="25">
        <f t="shared" si="38"/>
        <v>5.4869517085021219E-2</v>
      </c>
    </row>
    <row r="143" spans="1:5" x14ac:dyDescent="0.25">
      <c r="A143" s="21"/>
      <c r="B143" s="22" t="s">
        <v>30</v>
      </c>
      <c r="C143" s="23">
        <f t="shared" ref="C143:E143" si="39">C45 -($F45*C$97/$F$97)</f>
        <v>-7.655779865641657E-3</v>
      </c>
      <c r="D143" s="24">
        <f t="shared" si="39"/>
        <v>-3.7752084369204297E-2</v>
      </c>
      <c r="E143" s="25">
        <f t="shared" si="39"/>
        <v>4.5407864234846051E-2</v>
      </c>
    </row>
    <row r="144" spans="1:5" x14ac:dyDescent="0.25">
      <c r="A144" s="21"/>
      <c r="B144" s="22" t="s">
        <v>31</v>
      </c>
      <c r="C144" s="23">
        <f t="shared" ref="C144:E144" si="40">C46 -($F46*C$97/$F$97)</f>
        <v>1.4133872783289703E-2</v>
      </c>
      <c r="D144" s="24">
        <f t="shared" si="40"/>
        <v>4.4059536329740523E-3</v>
      </c>
      <c r="E144" s="25">
        <f t="shared" si="40"/>
        <v>-1.8539826416263533E-2</v>
      </c>
    </row>
    <row r="145" spans="1:5" x14ac:dyDescent="0.25">
      <c r="A145" s="21"/>
      <c r="B145" s="22" t="s">
        <v>32</v>
      </c>
      <c r="C145" s="23">
        <f t="shared" ref="C145:E145" si="41">C47 -($F47*C$97/$F$97)</f>
        <v>-1.139446442747135E-2</v>
      </c>
      <c r="D145" s="24">
        <f t="shared" si="41"/>
        <v>-2.4900996646679635E-2</v>
      </c>
      <c r="E145" s="25">
        <f t="shared" si="41"/>
        <v>3.6295461074151075E-2</v>
      </c>
    </row>
    <row r="146" spans="1:5" x14ac:dyDescent="0.25">
      <c r="A146" s="21"/>
      <c r="B146" s="22" t="s">
        <v>33</v>
      </c>
      <c r="C146" s="23">
        <f t="shared" ref="C146:E146" si="42">C48 -($F48*C$97/$F$97)</f>
        <v>-3.307848653002636E-2</v>
      </c>
      <c r="D146" s="24">
        <f t="shared" si="42"/>
        <v>-4.4141692975441807E-2</v>
      </c>
      <c r="E146" s="25">
        <f t="shared" si="42"/>
        <v>7.7220179505468362E-2</v>
      </c>
    </row>
    <row r="147" spans="1:5" x14ac:dyDescent="0.25">
      <c r="A147" s="21"/>
      <c r="B147" s="22" t="s">
        <v>34</v>
      </c>
      <c r="C147" s="23">
        <f t="shared" ref="C147:E147" si="43">C49 -($F49*C$97/$F$97)</f>
        <v>-1.678602356542569E-2</v>
      </c>
      <c r="D147" s="24">
        <f t="shared" si="43"/>
        <v>-1.1879302749137344E-3</v>
      </c>
      <c r="E147" s="25">
        <f t="shared" si="43"/>
        <v>1.797395384033959E-2</v>
      </c>
    </row>
    <row r="148" spans="1:5" x14ac:dyDescent="0.25">
      <c r="A148" s="21"/>
      <c r="B148" s="22" t="s">
        <v>35</v>
      </c>
      <c r="C148" s="23">
        <f t="shared" ref="C148:E148" si="44">C50 -($F50*C$97/$F$97)</f>
        <v>8.8901964102622993E-4</v>
      </c>
      <c r="D148" s="24">
        <f t="shared" si="44"/>
        <v>-1.1122527308104896E-2</v>
      </c>
      <c r="E148" s="25">
        <f t="shared" si="44"/>
        <v>1.0233507667078721E-2</v>
      </c>
    </row>
    <row r="149" spans="1:5" x14ac:dyDescent="0.25">
      <c r="A149" s="21"/>
      <c r="B149" s="22" t="s">
        <v>36</v>
      </c>
      <c r="C149" s="23">
        <f t="shared" ref="C149:E149" si="45">C51 -($F51*C$97/$F$97)</f>
        <v>7.6458835570060224E-2</v>
      </c>
      <c r="D149" s="24">
        <f t="shared" si="45"/>
        <v>0.10888693706042429</v>
      </c>
      <c r="E149" s="25">
        <f t="shared" si="45"/>
        <v>-0.18534577263048418</v>
      </c>
    </row>
    <row r="150" spans="1:5" x14ac:dyDescent="0.25">
      <c r="A150" s="21"/>
      <c r="B150" s="22" t="s">
        <v>37</v>
      </c>
      <c r="C150" s="23">
        <f t="shared" ref="C150:E150" si="46">C52 -($F52*C$97/$F$97)</f>
        <v>-3.6130872201534908E-2</v>
      </c>
      <c r="D150" s="24">
        <f t="shared" si="46"/>
        <v>6.8924224482762336E-2</v>
      </c>
      <c r="E150" s="25">
        <f t="shared" si="46"/>
        <v>-3.2793352281227206E-2</v>
      </c>
    </row>
    <row r="151" spans="1:5" x14ac:dyDescent="0.25">
      <c r="A151" s="21"/>
      <c r="B151" s="22" t="s">
        <v>38</v>
      </c>
      <c r="C151" s="23">
        <f t="shared" ref="C151:E151" si="47">C53 -($F53*C$97/$F$97)</f>
        <v>3.7852818666853083E-4</v>
      </c>
      <c r="D151" s="24">
        <f t="shared" si="47"/>
        <v>8.53031276418173E-3</v>
      </c>
      <c r="E151" s="25">
        <f t="shared" si="47"/>
        <v>-8.9088409508501845E-3</v>
      </c>
    </row>
    <row r="152" spans="1:5" x14ac:dyDescent="0.25">
      <c r="A152" s="21"/>
      <c r="B152" s="22" t="s">
        <v>39</v>
      </c>
      <c r="C152" s="23">
        <f t="shared" ref="C152:E152" si="48">C54 -($F54*C$97/$F$97)</f>
        <v>2.9371060369243307E-2</v>
      </c>
      <c r="D152" s="24">
        <f t="shared" si="48"/>
        <v>1.4775032541191446E-2</v>
      </c>
      <c r="E152" s="25">
        <f t="shared" si="48"/>
        <v>-4.4146092910434503E-2</v>
      </c>
    </row>
    <row r="153" spans="1:5" x14ac:dyDescent="0.25">
      <c r="A153" s="21"/>
      <c r="B153" s="22" t="s">
        <v>40</v>
      </c>
      <c r="C153" s="23">
        <f t="shared" ref="C153:E153" si="49">C55 -($F55*C$97/$F$97)</f>
        <v>2.9853046559135565E-2</v>
      </c>
      <c r="D153" s="24">
        <f t="shared" si="49"/>
        <v>5.8871904774158823E-2</v>
      </c>
      <c r="E153" s="25">
        <f t="shared" si="49"/>
        <v>-8.8724951333294166E-2</v>
      </c>
    </row>
    <row r="154" spans="1:5" x14ac:dyDescent="0.25">
      <c r="A154" s="21"/>
      <c r="B154" s="22" t="s">
        <v>41</v>
      </c>
      <c r="C154" s="23">
        <f t="shared" ref="C154:E154" si="50">C56 -($F56*C$97/$F$97)</f>
        <v>-7.5411782143514905E-3</v>
      </c>
      <c r="D154" s="24">
        <f t="shared" si="50"/>
        <v>-4.4284037360657336E-2</v>
      </c>
      <c r="E154" s="25">
        <f t="shared" si="50"/>
        <v>5.1825215575009076E-2</v>
      </c>
    </row>
    <row r="155" spans="1:5" x14ac:dyDescent="0.25">
      <c r="A155" s="21"/>
      <c r="B155" s="22" t="s">
        <v>42</v>
      </c>
      <c r="C155" s="23">
        <f t="shared" ref="C155:E155" si="51">C57 -($F57*C$97/$F$97)</f>
        <v>8.0518194992716396E-3</v>
      </c>
      <c r="D155" s="24">
        <f t="shared" si="51"/>
        <v>3.1148000001990694E-2</v>
      </c>
      <c r="E155" s="25">
        <f t="shared" si="51"/>
        <v>-3.9199819501261945E-2</v>
      </c>
    </row>
    <row r="156" spans="1:5" x14ac:dyDescent="0.25">
      <c r="A156" s="21"/>
      <c r="B156" s="22" t="s">
        <v>43</v>
      </c>
      <c r="C156" s="23">
        <f t="shared" ref="C156:E156" si="52">C58 -($F58*C$97/$F$97)</f>
        <v>-9.298091387128643E-3</v>
      </c>
      <c r="D156" s="24">
        <f t="shared" si="52"/>
        <v>-3.1741228695478602E-2</v>
      </c>
      <c r="E156" s="25">
        <f t="shared" si="52"/>
        <v>4.1039320082607522E-2</v>
      </c>
    </row>
    <row r="157" spans="1:5" x14ac:dyDescent="0.25">
      <c r="A157" s="21"/>
      <c r="B157" s="22" t="s">
        <v>44</v>
      </c>
      <c r="C157" s="23">
        <f t="shared" ref="C157:E157" si="53">C59 -($F59*C$97/$F$97)</f>
        <v>-5.6740084765891402E-2</v>
      </c>
      <c r="D157" s="24">
        <f t="shared" si="53"/>
        <v>-2.3460777122645438E-2</v>
      </c>
      <c r="E157" s="25">
        <f t="shared" si="53"/>
        <v>8.0200861888536951E-2</v>
      </c>
    </row>
    <row r="158" spans="1:5" x14ac:dyDescent="0.25">
      <c r="A158" s="21"/>
      <c r="B158" s="22" t="s">
        <v>45</v>
      </c>
      <c r="C158" s="23">
        <f t="shared" ref="C158:E158" si="54">C60 -($F60*C$97/$F$97)</f>
        <v>-2.4157181549280121E-3</v>
      </c>
      <c r="D158" s="24">
        <f t="shared" si="54"/>
        <v>1.0184197358828612E-3</v>
      </c>
      <c r="E158" s="25">
        <f t="shared" si="54"/>
        <v>1.3972984190451926E-3</v>
      </c>
    </row>
    <row r="159" spans="1:5" ht="24" x14ac:dyDescent="0.25">
      <c r="A159" s="21" t="s">
        <v>64</v>
      </c>
      <c r="B159" s="22" t="s">
        <v>65</v>
      </c>
      <c r="C159" s="23">
        <f t="shared" ref="C159:E159" si="55">C61 -($F61*C$97/$F$97)</f>
        <v>1.6249499050880051E-3</v>
      </c>
      <c r="D159" s="24">
        <f t="shared" si="55"/>
        <v>1.5640344171289594E-2</v>
      </c>
      <c r="E159" s="25">
        <f t="shared" si="55"/>
        <v>-1.7265294076377502E-2</v>
      </c>
    </row>
    <row r="160" spans="1:5" ht="24" x14ac:dyDescent="0.25">
      <c r="A160" s="21"/>
      <c r="B160" s="22" t="s">
        <v>66</v>
      </c>
      <c r="C160" s="23">
        <f t="shared" ref="C160:E160" si="56">C62 -($F62*C$97/$F$97)</f>
        <v>-3.8462666512790594E-2</v>
      </c>
      <c r="D160" s="24">
        <f t="shared" si="56"/>
        <v>-3.047521529327385E-3</v>
      </c>
      <c r="E160" s="25">
        <f t="shared" si="56"/>
        <v>4.1510188042118146E-2</v>
      </c>
    </row>
    <row r="161" spans="1:5" ht="24" x14ac:dyDescent="0.25">
      <c r="A161" s="21"/>
      <c r="B161" s="22" t="s">
        <v>67</v>
      </c>
      <c r="C161" s="23">
        <f t="shared" ref="C161:E161" si="57">C63 -($F63*C$97/$F$97)</f>
        <v>6.3048887877033555E-3</v>
      </c>
      <c r="D161" s="24">
        <f t="shared" si="57"/>
        <v>4.6585037478055064E-3</v>
      </c>
      <c r="E161" s="25">
        <f t="shared" si="57"/>
        <v>-1.0963392535508765E-2</v>
      </c>
    </row>
    <row r="162" spans="1:5" ht="24" x14ac:dyDescent="0.25">
      <c r="A162" s="21"/>
      <c r="B162" s="22" t="s">
        <v>68</v>
      </c>
      <c r="C162" s="23">
        <f t="shared" ref="C162:E162" si="58">C64 -($F64*C$97/$F$97)</f>
        <v>1.1313724483246579E-2</v>
      </c>
      <c r="D162" s="24">
        <f t="shared" si="58"/>
        <v>4.2303629162166734E-3</v>
      </c>
      <c r="E162" s="25">
        <f t="shared" si="58"/>
        <v>-1.5544087399463204E-2</v>
      </c>
    </row>
    <row r="163" spans="1:5" ht="24" x14ac:dyDescent="0.25">
      <c r="A163" s="21"/>
      <c r="B163" s="22" t="s">
        <v>69</v>
      </c>
      <c r="C163" s="23">
        <f t="shared" ref="C163:E163" si="59">C65 -($F65*C$97/$F$97)</f>
        <v>1.483015413481973E-2</v>
      </c>
      <c r="D163" s="24">
        <f t="shared" si="59"/>
        <v>-5.8400929792817857E-3</v>
      </c>
      <c r="E163" s="25">
        <f t="shared" si="59"/>
        <v>-8.9900611555379026E-3</v>
      </c>
    </row>
    <row r="164" spans="1:5" ht="24" x14ac:dyDescent="0.25">
      <c r="A164" s="21"/>
      <c r="B164" s="22" t="s">
        <v>70</v>
      </c>
      <c r="C164" s="23">
        <f t="shared" ref="C164:E164" si="60">C66 -($F66*C$97/$F$97)</f>
        <v>1.1891789521172633E-2</v>
      </c>
      <c r="D164" s="24">
        <f t="shared" si="60"/>
        <v>-4.9158818849504501E-3</v>
      </c>
      <c r="E164" s="25">
        <f t="shared" si="60"/>
        <v>-6.9759076362221339E-3</v>
      </c>
    </row>
    <row r="165" spans="1:5" ht="24" x14ac:dyDescent="0.25">
      <c r="A165" s="21"/>
      <c r="B165" s="22" t="s">
        <v>71</v>
      </c>
      <c r="C165" s="23">
        <f t="shared" ref="C165:E165" si="61">C67 -($F67*C$97/$F$97)</f>
        <v>1.29639957533524E-2</v>
      </c>
      <c r="D165" s="24">
        <f t="shared" si="61"/>
        <v>-2.1646777167883546E-2</v>
      </c>
      <c r="E165" s="25">
        <f t="shared" si="61"/>
        <v>8.6827814145312293E-3</v>
      </c>
    </row>
    <row r="166" spans="1:5" ht="24" x14ac:dyDescent="0.25">
      <c r="A166" s="21"/>
      <c r="B166" s="22" t="s">
        <v>72</v>
      </c>
      <c r="C166" s="23">
        <f t="shared" ref="C166:E166" si="62">C68 -($F68*C$97/$F$97)</f>
        <v>-9.8133586906576364E-3</v>
      </c>
      <c r="D166" s="24">
        <f t="shared" si="62"/>
        <v>-1.4454332262681585E-2</v>
      </c>
      <c r="E166" s="25">
        <f t="shared" si="62"/>
        <v>2.4267690953339319E-2</v>
      </c>
    </row>
    <row r="167" spans="1:5" ht="24" x14ac:dyDescent="0.25">
      <c r="A167" s="21"/>
      <c r="B167" s="22" t="s">
        <v>73</v>
      </c>
      <c r="C167" s="23">
        <f t="shared" ref="C167:E167" si="63">C69 -($F69*C$97/$F$97)</f>
        <v>1.1894111894887593E-3</v>
      </c>
      <c r="D167" s="24">
        <f t="shared" si="63"/>
        <v>-8.2476868395271324E-3</v>
      </c>
      <c r="E167" s="25">
        <f t="shared" si="63"/>
        <v>7.0582756500384702E-3</v>
      </c>
    </row>
    <row r="168" spans="1:5" ht="24" x14ac:dyDescent="0.25">
      <c r="A168" s="21"/>
      <c r="B168" s="22" t="s">
        <v>74</v>
      </c>
      <c r="C168" s="23">
        <f t="shared" ref="C168:E168" si="64">C70 -($F70*C$97/$F$97)</f>
        <v>2.3455412653408531E-3</v>
      </c>
      <c r="D168" s="24">
        <f t="shared" si="64"/>
        <v>-2.6540176441861352E-2</v>
      </c>
      <c r="E168" s="25">
        <f t="shared" si="64"/>
        <v>2.4194635176520596E-2</v>
      </c>
    </row>
    <row r="169" spans="1:5" ht="24" x14ac:dyDescent="0.25">
      <c r="A169" s="21"/>
      <c r="B169" s="22" t="s">
        <v>75</v>
      </c>
      <c r="C169" s="23">
        <f t="shared" ref="C169:E169" si="65">C71 -($F71*C$97/$F$97)</f>
        <v>1.6060225593135274E-2</v>
      </c>
      <c r="D169" s="24">
        <f t="shared" si="65"/>
        <v>1.3338128018346745E-2</v>
      </c>
      <c r="E169" s="25">
        <f t="shared" si="65"/>
        <v>-2.939835361148177E-2</v>
      </c>
    </row>
    <row r="170" spans="1:5" ht="24" x14ac:dyDescent="0.25">
      <c r="A170" s="21"/>
      <c r="B170" s="22" t="s">
        <v>76</v>
      </c>
      <c r="C170" s="23">
        <f t="shared" ref="C170:E170" si="66">C72 -($F72*C$97/$F$97)</f>
        <v>1.2163675805169791E-2</v>
      </c>
      <c r="D170" s="24">
        <f t="shared" si="66"/>
        <v>-9.7199005396902266E-3</v>
      </c>
      <c r="E170" s="25">
        <f t="shared" si="66"/>
        <v>-2.4437752654795225E-3</v>
      </c>
    </row>
    <row r="171" spans="1:5" ht="24" x14ac:dyDescent="0.25">
      <c r="A171" s="21"/>
      <c r="B171" s="22" t="s">
        <v>77</v>
      </c>
      <c r="C171" s="23">
        <f t="shared" ref="C171:E171" si="67">C73 -($F73*C$97/$F$97)</f>
        <v>3.0167185061683366E-2</v>
      </c>
      <c r="D171" s="24">
        <f t="shared" si="67"/>
        <v>3.466339421735698E-2</v>
      </c>
      <c r="E171" s="25">
        <f t="shared" si="67"/>
        <v>-6.4830579279039846E-2</v>
      </c>
    </row>
    <row r="172" spans="1:5" ht="24" x14ac:dyDescent="0.25">
      <c r="A172" s="21"/>
      <c r="B172" s="22" t="s">
        <v>78</v>
      </c>
      <c r="C172" s="23">
        <f t="shared" ref="C172:E172" si="68">C74 -($F74*C$97/$F$97)</f>
        <v>-1.6056461100258962E-2</v>
      </c>
      <c r="D172" s="24">
        <f t="shared" si="68"/>
        <v>-1.3891741243624856E-3</v>
      </c>
      <c r="E172" s="25">
        <f t="shared" si="68"/>
        <v>1.7445635224621558E-2</v>
      </c>
    </row>
    <row r="173" spans="1:5" ht="24" x14ac:dyDescent="0.25">
      <c r="A173" s="21"/>
      <c r="B173" s="22" t="s">
        <v>79</v>
      </c>
      <c r="C173" s="23">
        <f t="shared" ref="C173:E173" si="69">C75 -($F75*C$97/$F$97)</f>
        <v>2.8676370967437026E-2</v>
      </c>
      <c r="D173" s="24">
        <f t="shared" si="69"/>
        <v>-2.1809320585770453E-2</v>
      </c>
      <c r="E173" s="25">
        <f t="shared" si="69"/>
        <v>-6.8670503816661288E-3</v>
      </c>
    </row>
    <row r="174" spans="1:5" ht="24" x14ac:dyDescent="0.25">
      <c r="A174" s="21"/>
      <c r="B174" s="22" t="s">
        <v>80</v>
      </c>
      <c r="C174" s="23">
        <f t="shared" ref="C174:E174" si="70">C76 -($F76*C$97/$F$97)</f>
        <v>-4.182033195485324E-3</v>
      </c>
      <c r="D174" s="24">
        <f t="shared" si="70"/>
        <v>1.534614383570243E-2</v>
      </c>
      <c r="E174" s="25">
        <f t="shared" si="70"/>
        <v>-1.1164110640216607E-2</v>
      </c>
    </row>
    <row r="175" spans="1:5" ht="24" x14ac:dyDescent="0.25">
      <c r="A175" s="21"/>
      <c r="B175" s="22" t="s">
        <v>81</v>
      </c>
      <c r="C175" s="23">
        <f t="shared" ref="C175:E175" si="71">C77 -($F77*C$97/$F$97)</f>
        <v>-3.7266887524406767E-2</v>
      </c>
      <c r="D175" s="24">
        <f t="shared" si="71"/>
        <v>1.5668906959988627E-2</v>
      </c>
      <c r="E175" s="25">
        <f t="shared" si="71"/>
        <v>2.1597980564418473E-2</v>
      </c>
    </row>
    <row r="176" spans="1:5" ht="24" x14ac:dyDescent="0.25">
      <c r="A176" s="21"/>
      <c r="B176" s="22" t="s">
        <v>82</v>
      </c>
      <c r="C176" s="23">
        <f t="shared" ref="C176:E176" si="72">C78 -($F78*C$97/$F$97)</f>
        <v>1.2784573655075127E-2</v>
      </c>
      <c r="D176" s="24">
        <f t="shared" si="72"/>
        <v>-4.0894552990711208E-3</v>
      </c>
      <c r="E176" s="25">
        <f t="shared" si="72"/>
        <v>-8.6951183560036727E-3</v>
      </c>
    </row>
    <row r="177" spans="1:5" x14ac:dyDescent="0.25">
      <c r="A177" s="21" t="s">
        <v>83</v>
      </c>
      <c r="B177" s="22" t="s">
        <v>84</v>
      </c>
      <c r="C177" s="23">
        <f t="shared" ref="C177:E177" si="73">C79 -($F79*C$97/$F$97)</f>
        <v>-5.8260996074326804E-2</v>
      </c>
      <c r="D177" s="24">
        <f t="shared" si="73"/>
        <v>3.0646620118698925E-2</v>
      </c>
      <c r="E177" s="25">
        <f t="shared" si="73"/>
        <v>2.7614375955628157E-2</v>
      </c>
    </row>
    <row r="178" spans="1:5" x14ac:dyDescent="0.25">
      <c r="A178" s="21"/>
      <c r="B178" s="22" t="s">
        <v>85</v>
      </c>
      <c r="C178" s="23">
        <f t="shared" ref="C178:E178" si="74">C80 -($F80*C$97/$F$97)</f>
        <v>-1.4446269505551168E-2</v>
      </c>
      <c r="D178" s="24">
        <f t="shared" si="74"/>
        <v>-2.0511040101770017E-2</v>
      </c>
      <c r="E178" s="25">
        <f t="shared" si="74"/>
        <v>3.4957309607321463E-2</v>
      </c>
    </row>
    <row r="179" spans="1:5" x14ac:dyDescent="0.25">
      <c r="A179" s="21"/>
      <c r="B179" s="22" t="s">
        <v>86</v>
      </c>
      <c r="C179" s="23">
        <f t="shared" ref="C179:E179" si="75">C81 -($F81*C$97/$F$97)</f>
        <v>1.8139237017079091E-3</v>
      </c>
      <c r="D179" s="24">
        <f t="shared" si="75"/>
        <v>2.814909581456311E-3</v>
      </c>
      <c r="E179" s="25">
        <f t="shared" si="75"/>
        <v>-4.6288332831641368E-3</v>
      </c>
    </row>
    <row r="180" spans="1:5" ht="24" x14ac:dyDescent="0.25">
      <c r="A180" s="21"/>
      <c r="B180" s="22" t="s">
        <v>87</v>
      </c>
      <c r="C180" s="23">
        <f t="shared" ref="C180:E180" si="76">C82 -($F82*C$97/$F$97)</f>
        <v>3.8712284229475979E-3</v>
      </c>
      <c r="D180" s="24">
        <f t="shared" si="76"/>
        <v>-6.8530586151446804E-3</v>
      </c>
      <c r="E180" s="25">
        <f t="shared" si="76"/>
        <v>2.9818301921972212E-3</v>
      </c>
    </row>
    <row r="181" spans="1:5" x14ac:dyDescent="0.25">
      <c r="A181" s="21"/>
      <c r="B181" s="22" t="s">
        <v>88</v>
      </c>
      <c r="C181" s="23">
        <f t="shared" ref="C181:E181" si="77">C83 -($F83*C$97/$F$97)</f>
        <v>-6.7609730191491163E-3</v>
      </c>
      <c r="D181" s="24">
        <f t="shared" si="77"/>
        <v>1.5336893136257135E-2</v>
      </c>
      <c r="E181" s="25">
        <f t="shared" si="77"/>
        <v>-8.575920117107963E-3</v>
      </c>
    </row>
    <row r="182" spans="1:5" ht="24" x14ac:dyDescent="0.25">
      <c r="A182" s="21"/>
      <c r="B182" s="22" t="s">
        <v>89</v>
      </c>
      <c r="C182" s="23">
        <f t="shared" ref="C182:E182" si="78">C84 -($F84*C$97/$F$97)</f>
        <v>-9.8328928502091489E-3</v>
      </c>
      <c r="D182" s="24">
        <f t="shared" si="78"/>
        <v>1.9846085377703132E-2</v>
      </c>
      <c r="E182" s="25">
        <f t="shared" si="78"/>
        <v>-1.00131925274939E-2</v>
      </c>
    </row>
    <row r="183" spans="1:5" ht="24" x14ac:dyDescent="0.25">
      <c r="A183" s="21"/>
      <c r="B183" s="22" t="s">
        <v>90</v>
      </c>
      <c r="C183" s="23">
        <f t="shared" ref="C183:E183" si="79">C85 -($F85*C$97/$F$97)</f>
        <v>4.985106280249188E-3</v>
      </c>
      <c r="D183" s="24">
        <f t="shared" si="79"/>
        <v>-5.7410563154167843E-3</v>
      </c>
      <c r="E183" s="25">
        <f t="shared" si="79"/>
        <v>7.5595003516767956E-4</v>
      </c>
    </row>
    <row r="184" spans="1:5" ht="24" x14ac:dyDescent="0.25">
      <c r="A184" s="21"/>
      <c r="B184" s="22" t="s">
        <v>91</v>
      </c>
      <c r="C184" s="23">
        <f t="shared" ref="C184:E184" si="80">C86 -($F86*C$97/$F$97)</f>
        <v>1.3433826938883342E-2</v>
      </c>
      <c r="D184" s="24">
        <f t="shared" si="80"/>
        <v>2.7030463512456235E-3</v>
      </c>
      <c r="E184" s="25">
        <f t="shared" si="80"/>
        <v>-1.6136873290128917E-2</v>
      </c>
    </row>
    <row r="185" spans="1:5" x14ac:dyDescent="0.25">
      <c r="A185" s="21"/>
      <c r="B185" s="22" t="s">
        <v>92</v>
      </c>
      <c r="C185" s="23">
        <f t="shared" ref="C185:E185" si="81">C87 -($F87*C$97/$F$97)</f>
        <v>3.7614026208287465E-3</v>
      </c>
      <c r="D185" s="24">
        <f t="shared" si="81"/>
        <v>2.0448380157979534E-3</v>
      </c>
      <c r="E185" s="25">
        <f t="shared" si="81"/>
        <v>-5.8062406366265751E-3</v>
      </c>
    </row>
    <row r="186" spans="1:5" x14ac:dyDescent="0.25">
      <c r="A186" s="21"/>
      <c r="B186" s="22" t="s">
        <v>93</v>
      </c>
      <c r="C186" s="23">
        <f t="shared" ref="C186:E186" si="82">C88 -($F88*C$97/$F$97)</f>
        <v>2.2312299107650424E-2</v>
      </c>
      <c r="D186" s="24">
        <f t="shared" si="82"/>
        <v>-2.9176324784841542E-2</v>
      </c>
      <c r="E186" s="25">
        <f t="shared" si="82"/>
        <v>6.8640256771912711E-3</v>
      </c>
    </row>
    <row r="187" spans="1:5" x14ac:dyDescent="0.25">
      <c r="A187" s="21"/>
      <c r="B187" s="22" t="s">
        <v>94</v>
      </c>
      <c r="C187" s="23">
        <f t="shared" ref="C187:E187" si="83">C89 -($F89*C$97/$F$97)</f>
        <v>1.4882107882275564E-3</v>
      </c>
      <c r="D187" s="24">
        <f t="shared" si="83"/>
        <v>-2.9971018060303042E-2</v>
      </c>
      <c r="E187" s="25">
        <f t="shared" si="83"/>
        <v>2.8482807272075611E-2</v>
      </c>
    </row>
    <row r="188" spans="1:5" x14ac:dyDescent="0.25">
      <c r="A188" s="21"/>
      <c r="B188" s="22" t="s">
        <v>95</v>
      </c>
      <c r="C188" s="23">
        <f t="shared" ref="C188:E188" si="84">C90 -($F90*C$97/$F$97)</f>
        <v>3.0515616034162751E-2</v>
      </c>
      <c r="D188" s="24">
        <f t="shared" si="84"/>
        <v>1.091667616886749E-2</v>
      </c>
      <c r="E188" s="25">
        <f t="shared" si="84"/>
        <v>-4.143229220302963E-2</v>
      </c>
    </row>
    <row r="189" spans="1:5" ht="24" x14ac:dyDescent="0.25">
      <c r="A189" s="21"/>
      <c r="B189" s="22" t="s">
        <v>96</v>
      </c>
      <c r="C189" s="23">
        <f t="shared" ref="C189:E189" si="85">C91 -($F91*C$97/$F$97)</f>
        <v>2.9921631498999013E-2</v>
      </c>
      <c r="D189" s="24">
        <f t="shared" si="85"/>
        <v>-1.1633081637787812E-2</v>
      </c>
      <c r="E189" s="25">
        <f t="shared" si="85"/>
        <v>-1.828854986121109E-2</v>
      </c>
    </row>
    <row r="190" spans="1:5" ht="24" x14ac:dyDescent="0.25">
      <c r="A190" s="21"/>
      <c r="B190" s="22" t="s">
        <v>97</v>
      </c>
      <c r="C190" s="23">
        <f t="shared" ref="C190:E190" si="86">C92 -($F92*C$97/$F$97)</f>
        <v>-1.1416601893041611E-2</v>
      </c>
      <c r="D190" s="24">
        <f t="shared" si="86"/>
        <v>-5.6157404411538714E-3</v>
      </c>
      <c r="E190" s="25">
        <f t="shared" si="86"/>
        <v>1.7032342334195816E-2</v>
      </c>
    </row>
    <row r="191" spans="1:5" x14ac:dyDescent="0.25">
      <c r="A191" s="21"/>
      <c r="B191" s="22" t="s">
        <v>98</v>
      </c>
      <c r="C191" s="23">
        <f t="shared" ref="C191:E191" si="87">C93 -($F93*C$97/$F$97)</f>
        <v>2.823605640266641E-2</v>
      </c>
      <c r="D191" s="24">
        <f t="shared" si="87"/>
        <v>2.3365276192494677E-2</v>
      </c>
      <c r="E191" s="25">
        <f t="shared" si="87"/>
        <v>-5.1601332595160754E-2</v>
      </c>
    </row>
    <row r="192" spans="1:5" x14ac:dyDescent="0.25">
      <c r="A192" s="21"/>
      <c r="B192" s="22" t="s">
        <v>99</v>
      </c>
      <c r="C192" s="23">
        <f t="shared" ref="C192:E192" si="88">C94 -($F94*C$97/$F$97)</f>
        <v>1.888616109864466E-2</v>
      </c>
      <c r="D192" s="24">
        <f t="shared" si="88"/>
        <v>6.2966521200989722E-3</v>
      </c>
      <c r="E192" s="25">
        <f t="shared" si="88"/>
        <v>-2.5182813218743438E-2</v>
      </c>
    </row>
    <row r="193" spans="1:5" x14ac:dyDescent="0.25">
      <c r="A193" s="21"/>
      <c r="B193" s="22" t="s">
        <v>100</v>
      </c>
      <c r="C193" s="23">
        <f t="shared" ref="C193:E193" si="89">C95 -($F95*C$97/$F$97)</f>
        <v>-1.9282481664578521E-2</v>
      </c>
      <c r="D193" s="24">
        <f t="shared" si="89"/>
        <v>-2.0840144269493877E-2</v>
      </c>
      <c r="E193" s="25">
        <f t="shared" si="89"/>
        <v>4.0122625934072675E-2</v>
      </c>
    </row>
    <row r="194" spans="1:5" ht="15.75" thickBot="1" x14ac:dyDescent="0.3">
      <c r="A194" s="26"/>
      <c r="B194" s="27" t="s">
        <v>101</v>
      </c>
      <c r="C194" s="28">
        <f t="shared" ref="C194:E194" si="90">C96 -($F96*C$97/$F$97)</f>
        <v>-8.4660822750331211E-3</v>
      </c>
      <c r="D194" s="29">
        <f t="shared" si="90"/>
        <v>1.3207097178352917E-2</v>
      </c>
      <c r="E194" s="30">
        <f t="shared" si="90"/>
        <v>-4.7410149033194626E-3</v>
      </c>
    </row>
    <row r="195" spans="1:5" ht="15.75" thickTop="1" x14ac:dyDescent="0.25"/>
  </sheetData>
  <mergeCells count="14">
    <mergeCell ref="A159:A176"/>
    <mergeCell ref="A177:A194"/>
    <mergeCell ref="A79:A96"/>
    <mergeCell ref="A101:B103"/>
    <mergeCell ref="C101:E101"/>
    <mergeCell ref="A104:A120"/>
    <mergeCell ref="A121:A139"/>
    <mergeCell ref="A140:A158"/>
    <mergeCell ref="A3:B5"/>
    <mergeCell ref="C3:E3"/>
    <mergeCell ref="A6:A22"/>
    <mergeCell ref="A23:A41"/>
    <mergeCell ref="A42:A60"/>
    <mergeCell ref="A61:A78"/>
  </mergeCells>
  <conditionalFormatting sqref="C104:E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SMAKO (1)</vt:lpstr>
      <vt:lpstr> 1 Ballantines SMAKO (2)</vt:lpstr>
      <vt:lpstr> 1 Ballantines SMAKO (3)</vt:lpstr>
      <vt:lpstr> 1 Ballantines SMAKO (4)</vt:lpstr>
      <vt:lpstr> 1 Ballantines SMAKO (5)</vt:lpstr>
      <vt:lpstr> 1 Ballantines SMAKO (6)</vt:lpstr>
      <vt:lpstr> 1 Ballantines SMAKO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2024-08-12T22:47:17Z</dcterms:created>
  <dcterms:modified xsi:type="dcterms:W3CDTF">2024-08-12T22:47:23Z</dcterms:modified>
</cp:coreProperties>
</file>