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26456F31-97BD-4486-824E-4901DC25E84E}" xr6:coauthVersionLast="47" xr6:coauthVersionMax="47" xr10:uidLastSave="{00000000-0000-0000-0000-000000000000}"/>
  <bookViews>
    <workbookView xWindow="-28920" yWindow="-315" windowWidth="29040" windowHeight="15720" xr2:uid="{0A60D058-5660-4103-9EE9-3940FC7A8389}"/>
  </bookViews>
  <sheets>
    <sheet name="Arkusz1" sheetId="1" r:id="rId1"/>
    <sheet name=" 1 Beefeater i konku (1)" sheetId="2" r:id="rId2"/>
    <sheet name=" 1 Beefeater i konku (2)" sheetId="3" r:id="rId3"/>
    <sheet name=" 1 Beefeater i konku (3)" sheetId="4" r:id="rId4"/>
    <sheet name=" 1 Beefeater i konku (4)" sheetId="5" r:id="rId5"/>
    <sheet name=" 1 Beefeater i konku (5)" sheetId="6" r:id="rId6"/>
    <sheet name=" 1 Beefeater i konku (6)" sheetId="7" r:id="rId7"/>
    <sheet name=" 1 Beefeater i konku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4" i="8" l="1"/>
  <c r="F194" i="8"/>
  <c r="E194" i="8"/>
  <c r="D194" i="8"/>
  <c r="C194" i="8"/>
  <c r="G193" i="8"/>
  <c r="F193" i="8"/>
  <c r="E193" i="8"/>
  <c r="D193" i="8"/>
  <c r="C193" i="8"/>
  <c r="G192" i="8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H97" i="8"/>
  <c r="G97" i="8"/>
  <c r="F97" i="8"/>
  <c r="E97" i="8"/>
  <c r="D97" i="8"/>
  <c r="C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H25" i="5"/>
  <c r="G25" i="5"/>
  <c r="F25" i="5"/>
  <c r="E25" i="5"/>
  <c r="D25" i="5"/>
  <c r="C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G32" i="4"/>
  <c r="F32" i="4"/>
  <c r="E32" i="4"/>
  <c r="D32" i="4"/>
  <c r="C32" i="4"/>
  <c r="H25" i="4"/>
  <c r="G25" i="4"/>
  <c r="F25" i="4"/>
  <c r="E25" i="4"/>
  <c r="D25" i="4"/>
  <c r="C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H23" i="3"/>
  <c r="G23" i="3"/>
  <c r="F23" i="3"/>
  <c r="E23" i="3"/>
  <c r="D23" i="3"/>
  <c r="C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8" i="2"/>
  <c r="F88" i="2"/>
  <c r="E88" i="2"/>
  <c r="D88" i="2"/>
  <c r="C88" i="2"/>
  <c r="G87" i="2"/>
  <c r="F87" i="2"/>
  <c r="E87" i="2"/>
  <c r="D87" i="2"/>
  <c r="C87" i="2"/>
  <c r="G86" i="2"/>
  <c r="F86" i="2"/>
  <c r="E86" i="2"/>
  <c r="D86" i="2"/>
  <c r="C86" i="2"/>
  <c r="G85" i="2"/>
  <c r="F85" i="2"/>
  <c r="E85" i="2"/>
  <c r="D85" i="2"/>
  <c r="C85" i="2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H44" i="2"/>
  <c r="G44" i="2"/>
  <c r="F44" i="2"/>
  <c r="E44" i="2"/>
  <c r="D44" i="2"/>
  <c r="C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<sst xmlns="http://schemas.openxmlformats.org/spreadsheetml/2006/main" count="625" uniqueCount="104">
  <si>
    <t xml:space="preserve"> 1 Beefeater i konkurencja</t>
  </si>
  <si>
    <t>baza Baza</t>
  </si>
  <si>
    <t>39 Gin Lubuski</t>
  </si>
  <si>
    <t>40 Seagrams</t>
  </si>
  <si>
    <t>42 Beefeater</t>
  </si>
  <si>
    <t>43 Bombay Sapphire</t>
  </si>
  <si>
    <t>44 Gordons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</si>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</sst>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803822" xfId="16" xr:uid="{D9DB6D21-87A0-4EAA-A2A1-1F068208225F}"/>
    <cellStyle name="style1723500803832" xfId="17" xr:uid="{8BA736A7-EF7C-4FE3-B2C7-6881EC855CEE}"/>
    <cellStyle name="style1723500803844" xfId="21" xr:uid="{CBCDC052-2E77-4724-8E00-5DBA43E444F5}"/>
    <cellStyle name="style1723500803852" xfId="22" xr:uid="{3CF7BC88-FF55-47D5-A125-F49DF15DD3FE}"/>
    <cellStyle name="style1723500803864" xfId="26" xr:uid="{36A3407E-7578-4406-B6A8-DB1A99D97E0B}"/>
    <cellStyle name="style1723500803872" xfId="27" xr:uid="{F08B971E-E3AE-457D-92AC-11AE2F8B8576}"/>
    <cellStyle name="style1723500804013" xfId="1" xr:uid="{7B246C2C-7BDD-49E6-A9FB-A22422E313DE}"/>
    <cellStyle name="style1723500804021" xfId="2" xr:uid="{D8318EE5-06E3-4D89-A6B6-EDB244EEB03B}"/>
    <cellStyle name="style1723500804030" xfId="6" xr:uid="{6FCB2836-608A-48F7-ACD1-5D3109028FC7}"/>
    <cellStyle name="style1723500804037" xfId="7" xr:uid="{1CD0B47E-B138-4EC2-AD71-0EEDEA86DB02}"/>
    <cellStyle name="style1723500804047" xfId="11" xr:uid="{1F3FF92B-B9B6-4D60-82F5-1BE607426C3D}"/>
    <cellStyle name="style1723500804053" xfId="12" xr:uid="{2DF21AB6-F59B-4299-B8F2-A4188FEC9E3C}"/>
    <cellStyle name="style1723500804062" xfId="3" xr:uid="{E595788B-0F23-49FE-89D5-A70C1F0F5E37}"/>
    <cellStyle name="style1723500804071" xfId="4" xr:uid="{C39DBF23-5643-46C0-9D9C-7F9DF8C2B9DD}"/>
    <cellStyle name="style1723500804081" xfId="5" xr:uid="{36DA16BA-50C8-41B7-B5EF-3E0F7DB97077}"/>
    <cellStyle name="style1723500804092" xfId="8" xr:uid="{735E0F41-55C7-4DA5-9E7F-689564B4EFB1}"/>
    <cellStyle name="style1723500804101" xfId="9" xr:uid="{B00A3799-CA1D-4B91-BE15-3974AE916D10}"/>
    <cellStyle name="style1723500804112" xfId="10" xr:uid="{79118854-A605-4642-84E4-21B94FCD447D}"/>
    <cellStyle name="style1723500804120" xfId="13" xr:uid="{209BE318-2247-48E4-A77C-9AB334A12025}"/>
    <cellStyle name="style1723500804146" xfId="14" xr:uid="{BD910863-E18B-4A37-BC1B-D9543AFC903A}"/>
    <cellStyle name="style1723500804166" xfId="15" xr:uid="{49A4FF38-A1A0-4369-83C8-9A912B734D50}"/>
    <cellStyle name="style1723500804179" xfId="18" xr:uid="{120B9B45-C343-4A7F-9FC0-0786535DC2AE}"/>
    <cellStyle name="style1723500804188" xfId="19" xr:uid="{266A4199-EB6E-41A6-889F-72D7318A837C}"/>
    <cellStyle name="style1723500804198" xfId="20" xr:uid="{9E86A99B-C82F-461E-AF60-6C88FE1B6623}"/>
    <cellStyle name="style1723500804209" xfId="23" xr:uid="{0394BDE4-141F-4B19-B57A-F5F29BA53D01}"/>
    <cellStyle name="style1723500804217" xfId="24" xr:uid="{8412B498-62D4-424B-9657-661393FBB6AA}"/>
    <cellStyle name="style1723500804230" xfId="25" xr:uid="{6A35EFD3-A971-4E42-9A36-C34AB89F41A5}"/>
    <cellStyle name="style1723500804243" xfId="28" xr:uid="{1BF13178-F8AE-436B-81C7-D9A7339997B6}"/>
    <cellStyle name="style1723500804252" xfId="29" xr:uid="{12CA83F3-8B94-4D87-AA09-B5477D198CFC}"/>
    <cellStyle name="style1723500804262" xfId="30" xr:uid="{F99BCE3D-B0B9-4014-A9CD-39C976D3D6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77AA-B658-4D6D-AE05-5144E6F9E09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A676-51C3-499F-9933-CFAF4F41FCEE}">
  <dimension ref="A1:H89"/>
  <sheetViews>
    <sheetView workbookViewId="0">
      <selection activeCell="C51" sqref="C51:G8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9.9009900990099015E-2</v>
      </c>
      <c r="D6" s="19">
        <v>0.14705882352941177</v>
      </c>
      <c r="E6" s="19">
        <v>0.17475728155339806</v>
      </c>
      <c r="F6" s="19">
        <v>0.33333333333333326</v>
      </c>
      <c r="G6" s="20">
        <v>0.17647058823529413</v>
      </c>
      <c r="H6" s="31">
        <f>AVERAGE(C6:G6)</f>
        <v>0.18612598552830725</v>
      </c>
    </row>
    <row r="7" spans="1:8" ht="24" x14ac:dyDescent="0.25">
      <c r="A7" s="21"/>
      <c r="B7" s="22" t="s">
        <v>10</v>
      </c>
      <c r="C7" s="23">
        <v>0.20297029702970298</v>
      </c>
      <c r="D7" s="24">
        <v>9.8039215686274522E-2</v>
      </c>
      <c r="E7" s="24">
        <v>0.17475728155339806</v>
      </c>
      <c r="F7" s="24">
        <v>0.17142857142857143</v>
      </c>
      <c r="G7" s="25">
        <v>0.15686274509803921</v>
      </c>
      <c r="H7" s="31">
        <f>AVERAGE(C7:G7)</f>
        <v>0.16081162215919725</v>
      </c>
    </row>
    <row r="8" spans="1:8" ht="24" x14ac:dyDescent="0.25">
      <c r="A8" s="21"/>
      <c r="B8" s="22" t="s">
        <v>11</v>
      </c>
      <c r="C8" s="23">
        <v>0.19801980198019803</v>
      </c>
      <c r="D8" s="24">
        <v>0.18627450980392157</v>
      </c>
      <c r="E8" s="24">
        <v>0.23300970873786409</v>
      </c>
      <c r="F8" s="24">
        <v>0.19047619047619047</v>
      </c>
      <c r="G8" s="25">
        <v>0.24509803921568626</v>
      </c>
      <c r="H8" s="31">
        <f>AVERAGE(C8:G8)</f>
        <v>0.21057565004277209</v>
      </c>
    </row>
    <row r="9" spans="1:8" ht="24" x14ac:dyDescent="0.25">
      <c r="A9" s="21"/>
      <c r="B9" s="22" t="s">
        <v>12</v>
      </c>
      <c r="C9" s="23">
        <v>8.9108910891089105E-2</v>
      </c>
      <c r="D9" s="24">
        <v>7.8431372549019607E-2</v>
      </c>
      <c r="E9" s="24">
        <v>0.10679611650485436</v>
      </c>
      <c r="F9" s="24">
        <v>0.26666666666666666</v>
      </c>
      <c r="G9" s="25">
        <v>0.14705882352941177</v>
      </c>
      <c r="H9" s="31">
        <f>AVERAGE(C9:G9)</f>
        <v>0.1376123780282083</v>
      </c>
    </row>
    <row r="10" spans="1:8" ht="24" x14ac:dyDescent="0.25">
      <c r="A10" s="21"/>
      <c r="B10" s="22" t="s">
        <v>13</v>
      </c>
      <c r="C10" s="23">
        <v>7.9207920792079209E-2</v>
      </c>
      <c r="D10" s="24">
        <v>5.8823529411764698E-2</v>
      </c>
      <c r="E10" s="24">
        <v>0.13592233009708737</v>
      </c>
      <c r="F10" s="24">
        <v>0.18095238095238095</v>
      </c>
      <c r="G10" s="25">
        <v>0.17647058823529413</v>
      </c>
      <c r="H10" s="31">
        <f>AVERAGE(C10:G10)</f>
        <v>0.1262753498977213</v>
      </c>
    </row>
    <row r="11" spans="1:8" ht="24" x14ac:dyDescent="0.25">
      <c r="A11" s="21"/>
      <c r="B11" s="22" t="s">
        <v>14</v>
      </c>
      <c r="C11" s="23">
        <v>0.22772277227722776</v>
      </c>
      <c r="D11" s="24">
        <v>0.17647058823529413</v>
      </c>
      <c r="E11" s="24">
        <v>0.13592233009708737</v>
      </c>
      <c r="F11" s="24">
        <v>0.14285714285714285</v>
      </c>
      <c r="G11" s="25">
        <v>0.14705882352941177</v>
      </c>
      <c r="H11" s="31">
        <f>AVERAGE(C11:G11)</f>
        <v>0.16600633139923276</v>
      </c>
    </row>
    <row r="12" spans="1:8" ht="24" x14ac:dyDescent="0.25">
      <c r="A12" s="21"/>
      <c r="B12" s="22" t="s">
        <v>15</v>
      </c>
      <c r="C12" s="23">
        <v>0.25247524752475248</v>
      </c>
      <c r="D12" s="24">
        <v>0.10784313725490197</v>
      </c>
      <c r="E12" s="24">
        <v>0.11650485436893204</v>
      </c>
      <c r="F12" s="24">
        <v>0.15238095238095239</v>
      </c>
      <c r="G12" s="25">
        <v>0.24509803921568626</v>
      </c>
      <c r="H12" s="31">
        <f>AVERAGE(C12:G12)</f>
        <v>0.17486044614904503</v>
      </c>
    </row>
    <row r="13" spans="1:8" ht="24" x14ac:dyDescent="0.25">
      <c r="A13" s="21"/>
      <c r="B13" s="22" t="s">
        <v>16</v>
      </c>
      <c r="C13" s="23">
        <v>0.15841584158415842</v>
      </c>
      <c r="D13" s="24">
        <v>8.8235294117647065E-2</v>
      </c>
      <c r="E13" s="24">
        <v>9.7087378640776698E-2</v>
      </c>
      <c r="F13" s="24">
        <v>2.8571428571428571E-2</v>
      </c>
      <c r="G13" s="25">
        <v>7.8431372549019607E-2</v>
      </c>
      <c r="H13" s="31">
        <f>AVERAGE(C13:G13)</f>
        <v>9.0148263092606068E-2</v>
      </c>
    </row>
    <row r="14" spans="1:8" ht="24" x14ac:dyDescent="0.25">
      <c r="A14" s="21"/>
      <c r="B14" s="22" t="s">
        <v>17</v>
      </c>
      <c r="C14" s="23">
        <v>0.2722772277227723</v>
      </c>
      <c r="D14" s="24">
        <v>0.21568627450980393</v>
      </c>
      <c r="E14" s="24">
        <v>0.25242718446601942</v>
      </c>
      <c r="F14" s="24">
        <v>0.34285714285714286</v>
      </c>
      <c r="G14" s="25">
        <v>0.34313725490196079</v>
      </c>
      <c r="H14" s="31">
        <f>AVERAGE(C14:G14)</f>
        <v>0.28527701689153984</v>
      </c>
    </row>
    <row r="15" spans="1:8" ht="24" x14ac:dyDescent="0.25">
      <c r="A15" s="21"/>
      <c r="B15" s="22" t="s">
        <v>18</v>
      </c>
      <c r="C15" s="23">
        <v>0.38613861386138615</v>
      </c>
      <c r="D15" s="24">
        <v>0.40196078431372551</v>
      </c>
      <c r="E15" s="24">
        <v>0.22330097087378642</v>
      </c>
      <c r="F15" s="24">
        <v>0.27619047619047621</v>
      </c>
      <c r="G15" s="25">
        <v>0.31372549019607843</v>
      </c>
      <c r="H15" s="31">
        <f>AVERAGE(C15:G15)</f>
        <v>0.32026326708709052</v>
      </c>
    </row>
    <row r="16" spans="1:8" ht="24" x14ac:dyDescent="0.25">
      <c r="A16" s="21"/>
      <c r="B16" s="22" t="s">
        <v>19</v>
      </c>
      <c r="C16" s="23">
        <v>5.9405940594059403E-2</v>
      </c>
      <c r="D16" s="24">
        <v>0.16666666666666663</v>
      </c>
      <c r="E16" s="24">
        <v>0.1941747572815534</v>
      </c>
      <c r="F16" s="24">
        <v>0.19047619047619047</v>
      </c>
      <c r="G16" s="25">
        <v>0.20588235294117646</v>
      </c>
      <c r="H16" s="31">
        <f>AVERAGE(C16:G16)</f>
        <v>0.16332118159192927</v>
      </c>
    </row>
    <row r="17" spans="1:8" ht="24" x14ac:dyDescent="0.25">
      <c r="A17" s="21"/>
      <c r="B17" s="22" t="s">
        <v>20</v>
      </c>
      <c r="C17" s="23">
        <v>0.24257425742574257</v>
      </c>
      <c r="D17" s="24">
        <v>0.19607843137254904</v>
      </c>
      <c r="E17" s="24">
        <v>0.1941747572815534</v>
      </c>
      <c r="F17" s="24">
        <v>0.10476190476190476</v>
      </c>
      <c r="G17" s="25">
        <v>0.18627450980392157</v>
      </c>
      <c r="H17" s="31">
        <f>AVERAGE(C17:G17)</f>
        <v>0.18477277212913426</v>
      </c>
    </row>
    <row r="18" spans="1:8" ht="24" x14ac:dyDescent="0.25">
      <c r="A18" s="21"/>
      <c r="B18" s="22" t="s">
        <v>21</v>
      </c>
      <c r="C18" s="23">
        <v>0.1633663366336634</v>
      </c>
      <c r="D18" s="24">
        <v>0.14705882352941177</v>
      </c>
      <c r="E18" s="24">
        <v>0.17475728155339806</v>
      </c>
      <c r="F18" s="24">
        <v>0.10476190476190476</v>
      </c>
      <c r="G18" s="25">
        <v>0.13725490196078433</v>
      </c>
      <c r="H18" s="31">
        <f>AVERAGE(C18:G18)</f>
        <v>0.14543984968783247</v>
      </c>
    </row>
    <row r="19" spans="1:8" ht="24" x14ac:dyDescent="0.25">
      <c r="A19" s="21"/>
      <c r="B19" s="22" t="s">
        <v>22</v>
      </c>
      <c r="C19" s="23">
        <v>0.12376237623762376</v>
      </c>
      <c r="D19" s="24">
        <v>0.16666666666666663</v>
      </c>
      <c r="E19" s="24">
        <v>0.1650485436893204</v>
      </c>
      <c r="F19" s="24">
        <v>7.6190476190476197E-2</v>
      </c>
      <c r="G19" s="25">
        <v>0.14705882352941177</v>
      </c>
      <c r="H19" s="31">
        <f>AVERAGE(C19:G19)</f>
        <v>0.13574537726269978</v>
      </c>
    </row>
    <row r="20" spans="1:8" ht="24" x14ac:dyDescent="0.25">
      <c r="A20" s="21"/>
      <c r="B20" s="22" t="s">
        <v>23</v>
      </c>
      <c r="C20" s="23">
        <v>7.4257425742574254E-2</v>
      </c>
      <c r="D20" s="24">
        <v>7.8431372549019607E-2</v>
      </c>
      <c r="E20" s="24">
        <v>0.10679611650485436</v>
      </c>
      <c r="F20" s="24">
        <v>4.7619047619047616E-2</v>
      </c>
      <c r="G20" s="25">
        <v>6.8627450980392163E-2</v>
      </c>
      <c r="H20" s="31">
        <f>AVERAGE(C20:G20)</f>
        <v>7.5146282679177598E-2</v>
      </c>
    </row>
    <row r="21" spans="1:8" ht="24" x14ac:dyDescent="0.25">
      <c r="A21" s="21"/>
      <c r="B21" s="22" t="s">
        <v>24</v>
      </c>
      <c r="C21" s="23">
        <v>9.405940594059406E-2</v>
      </c>
      <c r="D21" s="24">
        <v>6.8627450980392163E-2</v>
      </c>
      <c r="E21" s="24">
        <v>0.1553398058252427</v>
      </c>
      <c r="F21" s="24">
        <v>0.11428571428571428</v>
      </c>
      <c r="G21" s="25">
        <v>0.1176470588235294</v>
      </c>
      <c r="H21" s="31">
        <f>AVERAGE(C21:G21)</f>
        <v>0.10999188717109451</v>
      </c>
    </row>
    <row r="22" spans="1:8" ht="24" x14ac:dyDescent="0.25">
      <c r="A22" s="21"/>
      <c r="B22" s="22" t="s">
        <v>25</v>
      </c>
      <c r="C22" s="23">
        <v>0.26237623762376239</v>
      </c>
      <c r="D22" s="24">
        <v>0.32352941176470584</v>
      </c>
      <c r="E22" s="24">
        <v>0.22330097087378642</v>
      </c>
      <c r="F22" s="24">
        <v>0.22857142857142856</v>
      </c>
      <c r="G22" s="25">
        <v>0.1176470588235294</v>
      </c>
      <c r="H22" s="31">
        <f>AVERAGE(C22:G22)</f>
        <v>0.23108502153144253</v>
      </c>
    </row>
    <row r="23" spans="1:8" ht="24" x14ac:dyDescent="0.25">
      <c r="A23" s="21"/>
      <c r="B23" s="22" t="s">
        <v>26</v>
      </c>
      <c r="C23" s="23">
        <v>8.9108910891089105E-2</v>
      </c>
      <c r="D23" s="24">
        <v>0.1176470588235294</v>
      </c>
      <c r="E23" s="24">
        <v>0.11650485436893204</v>
      </c>
      <c r="F23" s="24">
        <v>0.13333333333333333</v>
      </c>
      <c r="G23" s="25">
        <v>3.9215686274509803E-2</v>
      </c>
      <c r="H23" s="31">
        <f>AVERAGE(C23:G23)</f>
        <v>9.9161968738278733E-2</v>
      </c>
    </row>
    <row r="24" spans="1:8" ht="24" x14ac:dyDescent="0.25">
      <c r="A24" s="21"/>
      <c r="B24" s="22" t="s">
        <v>27</v>
      </c>
      <c r="C24" s="23">
        <v>8.4158415841584164E-2</v>
      </c>
      <c r="D24" s="24">
        <v>7.8431372549019607E-2</v>
      </c>
      <c r="E24" s="24">
        <v>0.10679611650485436</v>
      </c>
      <c r="F24" s="24">
        <v>6.6666666666666666E-2</v>
      </c>
      <c r="G24" s="25">
        <v>6.8627450980392163E-2</v>
      </c>
      <c r="H24" s="31">
        <f>AVERAGE(C24:G24)</f>
        <v>8.0936004508503398E-2</v>
      </c>
    </row>
    <row r="25" spans="1:8" x14ac:dyDescent="0.25">
      <c r="A25" s="21" t="s">
        <v>28</v>
      </c>
      <c r="B25" s="22" t="s">
        <v>29</v>
      </c>
      <c r="C25" s="23">
        <v>0.15346534653465346</v>
      </c>
      <c r="D25" s="24">
        <v>0.15686274509803921</v>
      </c>
      <c r="E25" s="24">
        <v>0.14563106796116504</v>
      </c>
      <c r="F25" s="24">
        <v>0.22857142857142856</v>
      </c>
      <c r="G25" s="25">
        <v>0.26470588235294118</v>
      </c>
      <c r="H25" s="31">
        <f>AVERAGE(C25:G25)</f>
        <v>0.18984729410364548</v>
      </c>
    </row>
    <row r="26" spans="1:8" x14ac:dyDescent="0.25">
      <c r="A26" s="21"/>
      <c r="B26" s="22" t="s">
        <v>30</v>
      </c>
      <c r="C26" s="23">
        <v>0.15841584158415842</v>
      </c>
      <c r="D26" s="24">
        <v>0.1176470588235294</v>
      </c>
      <c r="E26" s="24">
        <v>0.10679611650485436</v>
      </c>
      <c r="F26" s="24">
        <v>0.21904761904761905</v>
      </c>
      <c r="G26" s="25">
        <v>0.17647058823529413</v>
      </c>
      <c r="H26" s="31">
        <f>AVERAGE(C26:G26)</f>
        <v>0.15567544483909107</v>
      </c>
    </row>
    <row r="27" spans="1:8" x14ac:dyDescent="0.25">
      <c r="A27" s="21"/>
      <c r="B27" s="22" t="s">
        <v>31</v>
      </c>
      <c r="C27" s="23">
        <v>0.11386138613861388</v>
      </c>
      <c r="D27" s="24">
        <v>7.8431372549019607E-2</v>
      </c>
      <c r="E27" s="24">
        <v>0.22330097087378642</v>
      </c>
      <c r="F27" s="24">
        <v>0.20952380952380953</v>
      </c>
      <c r="G27" s="25">
        <v>0.17647058823529413</v>
      </c>
      <c r="H27" s="31">
        <f>AVERAGE(C27:G27)</f>
        <v>0.16031762546410472</v>
      </c>
    </row>
    <row r="28" spans="1:8" x14ac:dyDescent="0.25">
      <c r="A28" s="21"/>
      <c r="B28" s="22" t="s">
        <v>32</v>
      </c>
      <c r="C28" s="23">
        <v>9.9009900990099015E-2</v>
      </c>
      <c r="D28" s="24">
        <v>0.13725490196078433</v>
      </c>
      <c r="E28" s="24">
        <v>0.21359223300970873</v>
      </c>
      <c r="F28" s="24">
        <v>0.20952380952380953</v>
      </c>
      <c r="G28" s="25">
        <v>0.15686274509803921</v>
      </c>
      <c r="H28" s="31">
        <f>AVERAGE(C28:G28)</f>
        <v>0.16324871811648817</v>
      </c>
    </row>
    <row r="29" spans="1:8" x14ac:dyDescent="0.25">
      <c r="A29" s="21"/>
      <c r="B29" s="22" t="s">
        <v>33</v>
      </c>
      <c r="C29" s="23">
        <v>0.1633663366336634</v>
      </c>
      <c r="D29" s="24">
        <v>0.15686274509803921</v>
      </c>
      <c r="E29" s="24">
        <v>0.1650485436893204</v>
      </c>
      <c r="F29" s="24">
        <v>0.17142857142857143</v>
      </c>
      <c r="G29" s="25">
        <v>0.17647058823529413</v>
      </c>
      <c r="H29" s="31">
        <f>AVERAGE(C29:G29)</f>
        <v>0.16663535701697771</v>
      </c>
    </row>
    <row r="30" spans="1:8" x14ac:dyDescent="0.25">
      <c r="A30" s="21"/>
      <c r="B30" s="22" t="s">
        <v>34</v>
      </c>
      <c r="C30" s="23">
        <v>9.9009900990099015E-2</v>
      </c>
      <c r="D30" s="24">
        <v>9.8039215686274522E-2</v>
      </c>
      <c r="E30" s="24">
        <v>0.10679611650485436</v>
      </c>
      <c r="F30" s="24">
        <v>0.17142857142857143</v>
      </c>
      <c r="G30" s="25">
        <v>0.12745098039215685</v>
      </c>
      <c r="H30" s="31">
        <f>AVERAGE(C30:G30)</f>
        <v>0.12054495700039122</v>
      </c>
    </row>
    <row r="31" spans="1:8" x14ac:dyDescent="0.25">
      <c r="A31" s="21"/>
      <c r="B31" s="22" t="s">
        <v>35</v>
      </c>
      <c r="C31" s="23">
        <v>0.11881188118811881</v>
      </c>
      <c r="D31" s="24">
        <v>0.14705882352941177</v>
      </c>
      <c r="E31" s="24">
        <v>0.1941747572815534</v>
      </c>
      <c r="F31" s="24">
        <v>0.14285714285714285</v>
      </c>
      <c r="G31" s="25">
        <v>0.20588235294117646</v>
      </c>
      <c r="H31" s="31">
        <f>AVERAGE(C31:G31)</f>
        <v>0.16175699155948067</v>
      </c>
    </row>
    <row r="32" spans="1:8" x14ac:dyDescent="0.25">
      <c r="A32" s="21"/>
      <c r="B32" s="22" t="s">
        <v>36</v>
      </c>
      <c r="C32" s="23">
        <v>0.19306930693069307</v>
      </c>
      <c r="D32" s="24">
        <v>6.8627450980392163E-2</v>
      </c>
      <c r="E32" s="24">
        <v>0.14563106796116504</v>
      </c>
      <c r="F32" s="24">
        <v>8.5714285714285715E-2</v>
      </c>
      <c r="G32" s="25">
        <v>0.21568627450980393</v>
      </c>
      <c r="H32" s="31">
        <f>AVERAGE(C32:G32)</f>
        <v>0.14174567721926798</v>
      </c>
    </row>
    <row r="33" spans="1:8" x14ac:dyDescent="0.25">
      <c r="A33" s="21"/>
      <c r="B33" s="22" t="s">
        <v>37</v>
      </c>
      <c r="C33" s="23">
        <v>5.4455445544554462E-2</v>
      </c>
      <c r="D33" s="24">
        <v>7.8431372549019607E-2</v>
      </c>
      <c r="E33" s="24">
        <v>8.7378640776699032E-2</v>
      </c>
      <c r="F33" s="24">
        <v>7.6190476190476197E-2</v>
      </c>
      <c r="G33" s="25">
        <v>0.1176470588235294</v>
      </c>
      <c r="H33" s="31">
        <f>AVERAGE(C33:G33)</f>
        <v>8.2820598776855742E-2</v>
      </c>
    </row>
    <row r="34" spans="1:8" x14ac:dyDescent="0.25">
      <c r="A34" s="21"/>
      <c r="B34" s="22" t="s">
        <v>38</v>
      </c>
      <c r="C34" s="23">
        <v>0.3267326732673268</v>
      </c>
      <c r="D34" s="24">
        <v>0.26470588235294118</v>
      </c>
      <c r="E34" s="24">
        <v>0.18446601941747573</v>
      </c>
      <c r="F34" s="24">
        <v>0.25714285714285712</v>
      </c>
      <c r="G34" s="25">
        <v>0.18627450980392157</v>
      </c>
      <c r="H34" s="31">
        <f>AVERAGE(C34:G34)</f>
        <v>0.2438643883969045</v>
      </c>
    </row>
    <row r="35" spans="1:8" x14ac:dyDescent="0.25">
      <c r="A35" s="21"/>
      <c r="B35" s="22" t="s">
        <v>39</v>
      </c>
      <c r="C35" s="23">
        <v>0.10891089108910892</v>
      </c>
      <c r="D35" s="24">
        <v>0.15686274509803921</v>
      </c>
      <c r="E35" s="24">
        <v>9.7087378640776698E-2</v>
      </c>
      <c r="F35" s="24">
        <v>6.6666666666666666E-2</v>
      </c>
      <c r="G35" s="25">
        <v>0.1176470588235294</v>
      </c>
      <c r="H35" s="31">
        <f>AVERAGE(C35:G35)</f>
        <v>0.10943494806362417</v>
      </c>
    </row>
    <row r="36" spans="1:8" x14ac:dyDescent="0.25">
      <c r="A36" s="21"/>
      <c r="B36" s="22" t="s">
        <v>40</v>
      </c>
      <c r="C36" s="23">
        <v>5.9405940594059403E-2</v>
      </c>
      <c r="D36" s="24">
        <v>2.9411764705882349E-2</v>
      </c>
      <c r="E36" s="24">
        <v>8.7378640776699032E-2</v>
      </c>
      <c r="F36" s="24">
        <v>7.6190476190476197E-2</v>
      </c>
      <c r="G36" s="25">
        <v>4.9019607843137261E-2</v>
      </c>
      <c r="H36" s="31">
        <f>AVERAGE(C36:G36)</f>
        <v>6.0281286022050837E-2</v>
      </c>
    </row>
    <row r="37" spans="1:8" x14ac:dyDescent="0.25">
      <c r="A37" s="21"/>
      <c r="B37" s="22" t="s">
        <v>41</v>
      </c>
      <c r="C37" s="23">
        <v>0.32178217821782179</v>
      </c>
      <c r="D37" s="24">
        <v>0.26470588235294118</v>
      </c>
      <c r="E37" s="24">
        <v>0.24271844660194175</v>
      </c>
      <c r="F37" s="24">
        <v>0.11428571428571428</v>
      </c>
      <c r="G37" s="25">
        <v>0.28431372549019607</v>
      </c>
      <c r="H37" s="31">
        <f>AVERAGE(C37:G37)</f>
        <v>0.24556118938972302</v>
      </c>
    </row>
    <row r="38" spans="1:8" x14ac:dyDescent="0.25">
      <c r="A38" s="21"/>
      <c r="B38" s="22" t="s">
        <v>42</v>
      </c>
      <c r="C38" s="23">
        <v>0.30198019801980197</v>
      </c>
      <c r="D38" s="24">
        <v>0.31372549019607843</v>
      </c>
      <c r="E38" s="24">
        <v>0.1553398058252427</v>
      </c>
      <c r="F38" s="24">
        <v>0.20952380952380953</v>
      </c>
      <c r="G38" s="25">
        <v>0.22549019607843138</v>
      </c>
      <c r="H38" s="31">
        <f>AVERAGE(C38:G38)</f>
        <v>0.24121189992867281</v>
      </c>
    </row>
    <row r="39" spans="1:8" x14ac:dyDescent="0.25">
      <c r="A39" s="21"/>
      <c r="B39" s="22" t="s">
        <v>43</v>
      </c>
      <c r="C39" s="23">
        <v>0.17326732673267325</v>
      </c>
      <c r="D39" s="24">
        <v>0.21568627450980393</v>
      </c>
      <c r="E39" s="24">
        <v>0.17475728155339806</v>
      </c>
      <c r="F39" s="24">
        <v>0.30476190476190479</v>
      </c>
      <c r="G39" s="25">
        <v>0.19607843137254904</v>
      </c>
      <c r="H39" s="31">
        <f>AVERAGE(C39:G39)</f>
        <v>0.21291024378606579</v>
      </c>
    </row>
    <row r="40" spans="1:8" x14ac:dyDescent="0.25">
      <c r="A40" s="21"/>
      <c r="B40" s="22" t="s">
        <v>44</v>
      </c>
      <c r="C40" s="23">
        <v>0.25247524752475248</v>
      </c>
      <c r="D40" s="24">
        <v>0.17647058823529413</v>
      </c>
      <c r="E40" s="24">
        <v>0.17475728155339806</v>
      </c>
      <c r="F40" s="24">
        <v>0.15238095238095239</v>
      </c>
      <c r="G40" s="25">
        <v>0.14705882352941177</v>
      </c>
      <c r="H40" s="31">
        <f>AVERAGE(C40:G40)</f>
        <v>0.18062857864476178</v>
      </c>
    </row>
    <row r="41" spans="1:8" x14ac:dyDescent="0.25">
      <c r="A41" s="21"/>
      <c r="B41" s="22" t="s">
        <v>45</v>
      </c>
      <c r="C41" s="23">
        <v>0.11386138613861388</v>
      </c>
      <c r="D41" s="24">
        <v>0.12745098039215685</v>
      </c>
      <c r="E41" s="24">
        <v>0.1553398058252427</v>
      </c>
      <c r="F41" s="24">
        <v>0.24761904761904763</v>
      </c>
      <c r="G41" s="25">
        <v>0.1176470588235294</v>
      </c>
      <c r="H41" s="31">
        <f>AVERAGE(C41:G41)</f>
        <v>0.1523836557597181</v>
      </c>
    </row>
    <row r="42" spans="1:8" x14ac:dyDescent="0.25">
      <c r="A42" s="21"/>
      <c r="B42" s="22" t="s">
        <v>46</v>
      </c>
      <c r="C42" s="23">
        <v>0.15346534653465346</v>
      </c>
      <c r="D42" s="24">
        <v>0.16666666666666663</v>
      </c>
      <c r="E42" s="24">
        <v>0.1650485436893204</v>
      </c>
      <c r="F42" s="24">
        <v>0.17142857142857143</v>
      </c>
      <c r="G42" s="25">
        <v>0.12745098039215685</v>
      </c>
      <c r="H42" s="31">
        <f>AVERAGE(C42:G42)</f>
        <v>0.15681202174227377</v>
      </c>
    </row>
    <row r="43" spans="1:8" ht="15.75" thickBot="1" x14ac:dyDescent="0.3">
      <c r="A43" s="26"/>
      <c r="B43" s="27" t="s">
        <v>47</v>
      </c>
      <c r="C43" s="28">
        <v>4.9504950495049507E-2</v>
      </c>
      <c r="D43" s="29">
        <v>4.9019607843137261E-2</v>
      </c>
      <c r="E43" s="29">
        <v>0.11650485436893204</v>
      </c>
      <c r="F43" s="29">
        <v>5.7142857142857141E-2</v>
      </c>
      <c r="G43" s="30">
        <v>4.9019607843137261E-2</v>
      </c>
      <c r="H43" s="31">
        <f>AVERAGE(C43:G43)</f>
        <v>6.4238375538622633E-2</v>
      </c>
    </row>
    <row r="44" spans="1:8" ht="15.75" thickTop="1" x14ac:dyDescent="0.25">
      <c r="C44" s="32">
        <f>AVERAGE(C6:C43)</f>
        <v>0.16245440333507033</v>
      </c>
      <c r="D44" s="32">
        <f>AVERAGE(D6:D43)</f>
        <v>0.15015479876160995</v>
      </c>
      <c r="E44" s="32">
        <f>AVERAGE(E6:E43)</f>
        <v>0.15866121614716402</v>
      </c>
      <c r="F44" s="32">
        <f>AVERAGE(F6:F43)</f>
        <v>0.16641604010025066</v>
      </c>
      <c r="G44" s="32">
        <f>AVERAGE(G6:G43)</f>
        <v>0.16408668730650153</v>
      </c>
      <c r="H44" s="32">
        <f>AVERAGE(H6:H43)</f>
        <v>0.16035462913011927</v>
      </c>
    </row>
    <row r="47" spans="1:8" ht="15.75" thickBot="1" x14ac:dyDescent="0.3"/>
    <row r="48" spans="1:8" ht="15.75" thickTop="1" x14ac:dyDescent="0.25">
      <c r="A48" s="1"/>
      <c r="B48" s="2"/>
      <c r="C48" s="3" t="s">
        <v>1</v>
      </c>
      <c r="D48" s="4"/>
      <c r="E48" s="4"/>
      <c r="F48" s="4"/>
      <c r="G48" s="5"/>
    </row>
    <row r="49" spans="1:7" ht="36.75" x14ac:dyDescent="0.25">
      <c r="A49" s="6"/>
      <c r="B49" s="7"/>
      <c r="C49" s="8" t="s">
        <v>2</v>
      </c>
      <c r="D49" s="9" t="s">
        <v>3</v>
      </c>
      <c r="E49" s="9" t="s">
        <v>4</v>
      </c>
      <c r="F49" s="9" t="s">
        <v>5</v>
      </c>
      <c r="G49" s="10" t="s">
        <v>6</v>
      </c>
    </row>
    <row r="50" spans="1:7" ht="25.5" thickBot="1" x14ac:dyDescent="0.3">
      <c r="A50" s="11"/>
      <c r="B50" s="12"/>
      <c r="C50" s="13" t="s">
        <v>7</v>
      </c>
      <c r="D50" s="14" t="s">
        <v>7</v>
      </c>
      <c r="E50" s="14" t="s">
        <v>7</v>
      </c>
      <c r="F50" s="14" t="s">
        <v>7</v>
      </c>
      <c r="G50" s="15" t="s">
        <v>7</v>
      </c>
    </row>
    <row r="51" spans="1:7" ht="24.75" thickTop="1" x14ac:dyDescent="0.25">
      <c r="A51" s="16" t="s">
        <v>8</v>
      </c>
      <c r="B51" s="17" t="s">
        <v>9</v>
      </c>
      <c r="C51" s="18">
        <f>C6 -($H6*C$44/$H$44)</f>
        <v>-8.9553323459239331E-2</v>
      </c>
      <c r="D51" s="19">
        <f t="shared" ref="D51:G51" si="0">D6 -($H6*D$44/$H$44)</f>
        <v>-2.7228068298520536E-2</v>
      </c>
      <c r="E51" s="19">
        <f t="shared" si="0"/>
        <v>-9.403134523819523E-3</v>
      </c>
      <c r="F51" s="19">
        <f t="shared" si="0"/>
        <v>0.14017177860052032</v>
      </c>
      <c r="G51" s="20">
        <f t="shared" si="0"/>
        <v>-1.3987252318941101E-2</v>
      </c>
    </row>
    <row r="52" spans="1:7" ht="24" x14ac:dyDescent="0.25">
      <c r="A52" s="21"/>
      <c r="B52" s="22" t="s">
        <v>10</v>
      </c>
      <c r="C52" s="23">
        <f t="shared" ref="C52:G52" si="1">C7 -($H7*C$44/$H$44)</f>
        <v>4.0052916540372213E-2</v>
      </c>
      <c r="D52" s="24">
        <f t="shared" si="1"/>
        <v>-5.2543507711430459E-2</v>
      </c>
      <c r="E52" s="24">
        <f t="shared" si="1"/>
        <v>1.5643898417618735E-2</v>
      </c>
      <c r="F52" s="24">
        <f t="shared" si="1"/>
        <v>4.538263945675608E-3</v>
      </c>
      <c r="G52" s="25">
        <f t="shared" si="1"/>
        <v>-7.6915711922362628E-3</v>
      </c>
    </row>
    <row r="53" spans="1:7" ht="24" x14ac:dyDescent="0.25">
      <c r="A53" s="21"/>
      <c r="B53" s="22" t="s">
        <v>11</v>
      </c>
      <c r="C53" s="23">
        <f t="shared" ref="C53:G53" si="2">C8 -($H8*C$44/$H$44)</f>
        <v>-1.5313244718655777E-2</v>
      </c>
      <c r="D53" s="24">
        <f t="shared" si="2"/>
        <v>-1.0906853327232846E-2</v>
      </c>
      <c r="E53" s="24">
        <f t="shared" si="2"/>
        <v>2.4657826986728359E-2</v>
      </c>
      <c r="F53" s="24">
        <f t="shared" si="2"/>
        <v>-2.8059227002893594E-2</v>
      </c>
      <c r="G53" s="25">
        <f t="shared" si="2"/>
        <v>2.9621498062053664E-2</v>
      </c>
    </row>
    <row r="54" spans="1:7" ht="24" x14ac:dyDescent="0.25">
      <c r="A54" s="21"/>
      <c r="B54" s="22" t="s">
        <v>12</v>
      </c>
      <c r="C54" s="23">
        <f t="shared" ref="C54:G54" si="3">C9 -($H9*C$44/$H$44)</f>
        <v>-5.0305441443898535E-2</v>
      </c>
      <c r="D54" s="24">
        <f t="shared" si="3"/>
        <v>-5.0427763242845536E-2</v>
      </c>
      <c r="E54" s="24">
        <f t="shared" si="3"/>
        <v>-2.9363016370205178E-2</v>
      </c>
      <c r="F54" s="24">
        <f t="shared" si="3"/>
        <v>0.12385253560936932</v>
      </c>
      <c r="G54" s="25">
        <f t="shared" si="3"/>
        <v>6.2436854475798331E-3</v>
      </c>
    </row>
    <row r="55" spans="1:7" ht="24" x14ac:dyDescent="0.25">
      <c r="A55" s="21"/>
      <c r="B55" s="22" t="s">
        <v>13</v>
      </c>
      <c r="C55" s="23">
        <f t="shared" ref="C55:G55" si="4">C10 -($H10*C$44/$H$44)</f>
        <v>-4.8720949954243517E-2</v>
      </c>
      <c r="D55" s="24">
        <f t="shared" si="4"/>
        <v>-5.9419703448438548E-2</v>
      </c>
      <c r="E55" s="24">
        <f t="shared" si="4"/>
        <v>1.098050152085224E-2</v>
      </c>
      <c r="F55" s="24">
        <f t="shared" si="4"/>
        <v>4.9903818112324583E-2</v>
      </c>
      <c r="G55" s="25">
        <f t="shared" si="4"/>
        <v>4.7256333769505082E-2</v>
      </c>
    </row>
    <row r="56" spans="1:7" ht="24" x14ac:dyDescent="0.25">
      <c r="A56" s="21"/>
      <c r="B56" s="22" t="s">
        <v>14</v>
      </c>
      <c r="C56" s="23">
        <f t="shared" ref="C56:G56" si="5">C11 -($H11*C$44/$H$44)</f>
        <v>5.9542660087121696E-2</v>
      </c>
      <c r="D56" s="24">
        <f t="shared" si="5"/>
        <v>2.1023580439976458E-2</v>
      </c>
      <c r="E56" s="24">
        <f t="shared" si="5"/>
        <v>-2.8330903943065588E-2</v>
      </c>
      <c r="F56" s="24">
        <f t="shared" si="5"/>
        <v>-2.9424234069076655E-2</v>
      </c>
      <c r="G56" s="25">
        <f t="shared" si="5"/>
        <v>-2.2811102514955939E-2</v>
      </c>
    </row>
    <row r="57" spans="1:7" ht="24" x14ac:dyDescent="0.25">
      <c r="A57" s="21"/>
      <c r="B57" s="22" t="s">
        <v>15</v>
      </c>
      <c r="C57" s="23">
        <f t="shared" ref="C57:G57" si="6">C12 -($H12*C$44/$H$44)</f>
        <v>7.5325079798714112E-2</v>
      </c>
      <c r="D57" s="24">
        <f t="shared" si="6"/>
        <v>-5.5894793139173088E-2</v>
      </c>
      <c r="E57" s="24">
        <f t="shared" si="6"/>
        <v>-5.650899120911318E-2</v>
      </c>
      <c r="F57" s="24">
        <f t="shared" si="6"/>
        <v>-2.9089225163310639E-2</v>
      </c>
      <c r="G57" s="25">
        <f t="shared" si="6"/>
        <v>6.6167929712882656E-2</v>
      </c>
    </row>
    <row r="58" spans="1:7" ht="24" x14ac:dyDescent="0.25">
      <c r="A58" s="21"/>
      <c r="B58" s="22" t="s">
        <v>16</v>
      </c>
      <c r="C58" s="23">
        <f t="shared" ref="C58:G58" si="7">C13 -($H13*C$44/$H$44)</f>
        <v>6.7087126149827953E-2</v>
      </c>
      <c r="D58" s="24">
        <f t="shared" si="7"/>
        <v>3.8211778753586695E-3</v>
      </c>
      <c r="E58" s="24">
        <f t="shared" si="7"/>
        <v>7.8911194905576659E-3</v>
      </c>
      <c r="F58" s="24">
        <f t="shared" si="7"/>
        <v>-6.4984442232984913E-2</v>
      </c>
      <c r="G58" s="25">
        <f t="shared" si="7"/>
        <v>-1.3814981282759431E-2</v>
      </c>
    </row>
    <row r="59" spans="1:7" ht="24" x14ac:dyDescent="0.25">
      <c r="A59" s="21"/>
      <c r="B59" s="22" t="s">
        <v>17</v>
      </c>
      <c r="C59" s="23">
        <f t="shared" ref="C59:G59" si="8">C14 -($H14*C$44/$H$44)</f>
        <v>-1.6735367770917997E-2</v>
      </c>
      <c r="D59" s="24">
        <f t="shared" si="8"/>
        <v>-5.1444854133215534E-2</v>
      </c>
      <c r="E59" s="24">
        <f t="shared" si="8"/>
        <v>-2.9837185975813807E-2</v>
      </c>
      <c r="F59" s="24">
        <f t="shared" si="8"/>
        <v>4.6796644072419902E-2</v>
      </c>
      <c r="G59" s="25">
        <f t="shared" si="8"/>
        <v>5.122076380752727E-2</v>
      </c>
    </row>
    <row r="60" spans="1:7" ht="24" x14ac:dyDescent="0.25">
      <c r="A60" s="21"/>
      <c r="B60" s="22" t="s">
        <v>18</v>
      </c>
      <c r="C60" s="23">
        <f t="shared" ref="C60:G60" si="9">C15 -($H15*C$44/$H$44)</f>
        <v>6.1681638425052143E-2</v>
      </c>
      <c r="D60" s="24">
        <f t="shared" si="9"/>
        <v>0.10206880937625057</v>
      </c>
      <c r="E60" s="24">
        <f t="shared" si="9"/>
        <v>-9.3580180103585431E-2</v>
      </c>
      <c r="F60" s="24">
        <f t="shared" si="9"/>
        <v>-5.6178754353874982E-2</v>
      </c>
      <c r="G60" s="25">
        <f t="shared" si="9"/>
        <v>-1.3991513343842521E-2</v>
      </c>
    </row>
    <row r="61" spans="1:7" ht="24" x14ac:dyDescent="0.25">
      <c r="A61" s="21"/>
      <c r="B61" s="22" t="s">
        <v>19</v>
      </c>
      <c r="C61" s="23">
        <f t="shared" ref="C61:G61" si="10">C16 -($H16*C$44/$H$44)</f>
        <v>-0.10605386091853697</v>
      </c>
      <c r="D61" s="24">
        <f t="shared" si="10"/>
        <v>1.3734011784935662E-2</v>
      </c>
      <c r="E61" s="24">
        <f t="shared" si="10"/>
        <v>3.2578316726410456E-2</v>
      </c>
      <c r="F61" s="24">
        <f t="shared" si="10"/>
        <v>2.0981462120276961E-2</v>
      </c>
      <c r="G61" s="25">
        <f t="shared" si="10"/>
        <v>3.8760070286913834E-2</v>
      </c>
    </row>
    <row r="62" spans="1:7" ht="24" x14ac:dyDescent="0.25">
      <c r="A62" s="21"/>
      <c r="B62" s="22" t="s">
        <v>20</v>
      </c>
      <c r="C62" s="23">
        <f t="shared" ref="C62:G62" si="11">C17 -($H17*C$44/$H$44)</f>
        <v>5.5381966117157427E-2</v>
      </c>
      <c r="D62" s="24">
        <f t="shared" si="11"/>
        <v>2.3058677803964756E-2</v>
      </c>
      <c r="E62" s="24">
        <f t="shared" si="11"/>
        <v>1.1353264095331383E-2</v>
      </c>
      <c r="F62" s="24">
        <f t="shared" si="11"/>
        <v>-8.699528505470587E-2</v>
      </c>
      <c r="G62" s="25">
        <f t="shared" si="11"/>
        <v>-2.7986229617477931E-3</v>
      </c>
    </row>
    <row r="63" spans="1:7" ht="24" x14ac:dyDescent="0.25">
      <c r="A63" s="21"/>
      <c r="B63" s="22" t="s">
        <v>21</v>
      </c>
      <c r="C63" s="23">
        <f t="shared" ref="C63:G63" si="12">C18 -($H18*C$44/$H$44)</f>
        <v>1.6022015298188891E-2</v>
      </c>
      <c r="D63" s="24">
        <f t="shared" si="12"/>
        <v>1.0870105559352389E-2</v>
      </c>
      <c r="E63" s="24">
        <f t="shared" si="12"/>
        <v>3.0853338443607575E-2</v>
      </c>
      <c r="F63" s="24">
        <f t="shared" si="12"/>
        <v>-4.6175576676095273E-2</v>
      </c>
      <c r="G63" s="25">
        <f t="shared" si="12"/>
        <v>-1.1569882625053707E-2</v>
      </c>
    </row>
    <row r="64" spans="1:7" ht="24" x14ac:dyDescent="0.25">
      <c r="A64" s="21"/>
      <c r="B64" s="22" t="s">
        <v>22</v>
      </c>
      <c r="C64" s="23">
        <f t="shared" ref="C64:G64" si="13">C19 -($H19*C$44/$H$44)</f>
        <v>-1.3760527767919695E-2</v>
      </c>
      <c r="D64" s="24">
        <f t="shared" si="13"/>
        <v>3.9555775535734999E-2</v>
      </c>
      <c r="E64" s="24">
        <f t="shared" si="13"/>
        <v>3.0736695258808455E-2</v>
      </c>
      <c r="F64" s="24">
        <f t="shared" si="13"/>
        <v>-6.4686081402646617E-2</v>
      </c>
      <c r="G64" s="25">
        <f t="shared" si="13"/>
        <v>8.1541383760226349E-3</v>
      </c>
    </row>
    <row r="65" spans="1:7" ht="24" x14ac:dyDescent="0.25">
      <c r="A65" s="21"/>
      <c r="B65" s="22" t="s">
        <v>23</v>
      </c>
      <c r="C65" s="23">
        <f t="shared" ref="C65:G65" si="14">C20 -($H20*C$44/$H$44)</f>
        <v>-1.8728648621847005E-3</v>
      </c>
      <c r="D65" s="24">
        <f t="shared" si="14"/>
        <v>8.0649913937930612E-3</v>
      </c>
      <c r="E65" s="24">
        <f t="shared" si="14"/>
        <v>3.2443410483862817E-2</v>
      </c>
      <c r="F65" s="24">
        <f t="shared" si="14"/>
        <v>-3.0367767352007594E-2</v>
      </c>
      <c r="G65" s="25">
        <f t="shared" si="14"/>
        <v>-8.2677696634636255E-3</v>
      </c>
    </row>
    <row r="66" spans="1:7" ht="24" x14ac:dyDescent="0.25">
      <c r="A66" s="21"/>
      <c r="B66" s="22" t="s">
        <v>24</v>
      </c>
      <c r="C66" s="23">
        <f t="shared" ref="C66:G66" si="15">C21 -($H21*C$44/$H$44)</f>
        <v>-1.7372777208787063E-2</v>
      </c>
      <c r="D66" s="24">
        <f t="shared" si="15"/>
        <v>-3.4368076951537388E-2</v>
      </c>
      <c r="E66" s="24">
        <f t="shared" si="15"/>
        <v>4.6509479693986569E-2</v>
      </c>
      <c r="F66" s="24">
        <f t="shared" si="15"/>
        <v>1.3612967151489797E-4</v>
      </c>
      <c r="G66" s="25">
        <f t="shared" si="15"/>
        <v>5.0952447948229146E-3</v>
      </c>
    </row>
    <row r="67" spans="1:7" ht="24" x14ac:dyDescent="0.25">
      <c r="A67" s="21"/>
      <c r="B67" s="22" t="s">
        <v>25</v>
      </c>
      <c r="C67" s="23">
        <f t="shared" ref="C67:G67" si="16">C22 -($H22*C$44/$H$44)</f>
        <v>2.8265258126562942E-2</v>
      </c>
      <c r="D67" s="24">
        <f t="shared" si="16"/>
        <v>0.10714323636642628</v>
      </c>
      <c r="E67" s="24">
        <f t="shared" si="16"/>
        <v>-5.3436946931874896E-3</v>
      </c>
      <c r="F67" s="24">
        <f t="shared" si="16"/>
        <v>-1.124861540459296E-2</v>
      </c>
      <c r="G67" s="25">
        <f t="shared" si="16"/>
        <v>-0.11881618439520898</v>
      </c>
    </row>
    <row r="68" spans="1:7" ht="24" x14ac:dyDescent="0.25">
      <c r="A68" s="21"/>
      <c r="B68" s="22" t="s">
        <v>26</v>
      </c>
      <c r="C68" s="23">
        <f t="shared" ref="C68:G68" si="17">C23 -($H23*C$44/$H$44)</f>
        <v>-1.1351540748483616E-2</v>
      </c>
      <c r="D68" s="24">
        <f t="shared" si="17"/>
        <v>2.4792580337478692E-2</v>
      </c>
      <c r="E68" s="24">
        <f t="shared" si="17"/>
        <v>1.8390078132595633E-2</v>
      </c>
      <c r="F68" s="24">
        <f t="shared" si="17"/>
        <v>3.042303847319193E-2</v>
      </c>
      <c r="G68" s="25">
        <f t="shared" si="17"/>
        <v>-6.2254156194782681E-2</v>
      </c>
    </row>
    <row r="69" spans="1:7" ht="24" x14ac:dyDescent="0.25">
      <c r="A69" s="21"/>
      <c r="B69" s="22" t="s">
        <v>27</v>
      </c>
      <c r="C69" s="23">
        <f t="shared" ref="C69:G69" si="18">C24 -($H24*C$44/$H$44)</f>
        <v>2.1625895153965652E-3</v>
      </c>
      <c r="D69" s="24">
        <f t="shared" si="18"/>
        <v>2.6435419421362572E-3</v>
      </c>
      <c r="E69" s="24">
        <f t="shared" si="18"/>
        <v>2.6714830575831502E-2</v>
      </c>
      <c r="F69" s="24">
        <f t="shared" si="18"/>
        <v>-1.7328721835100563E-2</v>
      </c>
      <c r="G69" s="25">
        <f t="shared" si="18"/>
        <v>-1.4192240198263845E-2</v>
      </c>
    </row>
    <row r="70" spans="1:7" x14ac:dyDescent="0.25">
      <c r="A70" s="21" t="s">
        <v>28</v>
      </c>
      <c r="B70" s="22" t="s">
        <v>29</v>
      </c>
      <c r="C70" s="23">
        <f t="shared" ref="C70:G70" si="19">C25 -($H25*C$44/$H$44)</f>
        <v>-3.8867915409154075E-2</v>
      </c>
      <c r="D70" s="24">
        <f t="shared" si="19"/>
        <v>-2.0908750469061432E-2</v>
      </c>
      <c r="E70" s="24">
        <f t="shared" si="19"/>
        <v>-4.2211358092471341E-2</v>
      </c>
      <c r="F70" s="24">
        <f t="shared" si="19"/>
        <v>3.1547899660144152E-2</v>
      </c>
      <c r="G70" s="25">
        <f t="shared" si="19"/>
        <v>7.0440124310542612E-2</v>
      </c>
    </row>
    <row r="71" spans="1:7" x14ac:dyDescent="0.25">
      <c r="A71" s="21"/>
      <c r="B71" s="22" t="s">
        <v>30</v>
      </c>
      <c r="C71" s="23">
        <f t="shared" ref="C71:G71" si="20">C26 -($H26*C$44/$H$44)</f>
        <v>7.0189442561041648E-4</v>
      </c>
      <c r="D71" s="24">
        <f t="shared" si="20"/>
        <v>-2.8126189000641108E-2</v>
      </c>
      <c r="E71" s="24">
        <f t="shared" si="20"/>
        <v>-4.7235329524548855E-2</v>
      </c>
      <c r="F71" s="24">
        <f t="shared" si="20"/>
        <v>5.7487636579358209E-2</v>
      </c>
      <c r="G71" s="25">
        <f t="shared" si="20"/>
        <v>1.7171987520221255E-2</v>
      </c>
    </row>
    <row r="72" spans="1:7" x14ac:dyDescent="0.25">
      <c r="A72" s="21"/>
      <c r="B72" s="22" t="s">
        <v>31</v>
      </c>
      <c r="C72" s="23">
        <f t="shared" ref="C72:G72" si="21">C27 -($H27*C$44/$H$44)</f>
        <v>-4.8555528983511093E-2</v>
      </c>
      <c r="D72" s="24">
        <f t="shared" si="21"/>
        <v>-7.168877627417572E-2</v>
      </c>
      <c r="E72" s="24">
        <f t="shared" si="21"/>
        <v>6.4676367618209135E-2</v>
      </c>
      <c r="F72" s="24">
        <f t="shared" si="21"/>
        <v>4.3146171829530816E-2</v>
      </c>
      <c r="G72" s="25">
        <f t="shared" si="21"/>
        <v>1.2421765809946722E-2</v>
      </c>
    </row>
    <row r="73" spans="1:7" x14ac:dyDescent="0.25">
      <c r="A73" s="21"/>
      <c r="B73" s="22" t="s">
        <v>32</v>
      </c>
      <c r="C73" s="23">
        <f t="shared" ref="C73:G73" si="22">C28 -($H28*C$44/$H$44)</f>
        <v>-6.6376488169325981E-2</v>
      </c>
      <c r="D73" s="24">
        <f t="shared" si="22"/>
        <v>-1.5609898699141811E-2</v>
      </c>
      <c r="E73" s="24">
        <f t="shared" si="22"/>
        <v>5.2067490684932438E-2</v>
      </c>
      <c r="F73" s="24">
        <f t="shared" si="22"/>
        <v>4.0104283765415222E-2</v>
      </c>
      <c r="G73" s="25">
        <f t="shared" si="22"/>
        <v>-1.0185387581880007E-2</v>
      </c>
    </row>
    <row r="74" spans="1:7" x14ac:dyDescent="0.25">
      <c r="A74" s="21"/>
      <c r="B74" s="22" t="s">
        <v>33</v>
      </c>
      <c r="C74" s="23">
        <f t="shared" ref="C74:G74" si="23">C29 -($H29*C$44/$H$44)</f>
        <v>-5.4510379913818297E-3</v>
      </c>
      <c r="D74" s="24">
        <f t="shared" si="23"/>
        <v>8.2672271947711873E-4</v>
      </c>
      <c r="E74" s="24">
        <f t="shared" si="23"/>
        <v>1.7292680908023716E-4</v>
      </c>
      <c r="F74" s="24">
        <f t="shared" si="23"/>
        <v>-1.5056083072369775E-3</v>
      </c>
      <c r="G74" s="25">
        <f t="shared" si="23"/>
        <v>5.9569967700613957E-3</v>
      </c>
    </row>
    <row r="75" spans="1:7" x14ac:dyDescent="0.25">
      <c r="A75" s="21"/>
      <c r="B75" s="22" t="s">
        <v>34</v>
      </c>
      <c r="C75" s="23">
        <f t="shared" ref="C75:G75" si="24">C30 -($H30*C$44/$H$44)</f>
        <v>-2.3113539853380785E-2</v>
      </c>
      <c r="D75" s="24">
        <f t="shared" si="24"/>
        <v>-1.4838122862107214E-2</v>
      </c>
      <c r="E75" s="24">
        <f t="shared" si="24"/>
        <v>-1.2475834556627541E-2</v>
      </c>
      <c r="F75" s="24">
        <f t="shared" si="24"/>
        <v>4.6327010551386077E-2</v>
      </c>
      <c r="G75" s="25">
        <f t="shared" si="24"/>
        <v>4.1004867207294488E-3</v>
      </c>
    </row>
    <row r="76" spans="1:7" x14ac:dyDescent="0.25">
      <c r="A76" s="21"/>
      <c r="B76" s="22" t="s">
        <v>35</v>
      </c>
      <c r="C76" s="23">
        <f t="shared" ref="C76:G76" si="25">C31 -($H31*C$44/$H$44)</f>
        <v>-4.5063247903091436E-2</v>
      </c>
      <c r="D76" s="24">
        <f t="shared" si="25"/>
        <v>-4.4091362523314692E-3</v>
      </c>
      <c r="E76" s="24">
        <f t="shared" si="25"/>
        <v>3.4125988247836775E-2</v>
      </c>
      <c r="F76" s="24">
        <f t="shared" si="25"/>
        <v>-2.5014269024675267E-2</v>
      </c>
      <c r="G76" s="25">
        <f t="shared" si="25"/>
        <v>4.0360664932261231E-2</v>
      </c>
    </row>
    <row r="77" spans="1:7" x14ac:dyDescent="0.25">
      <c r="A77" s="21"/>
      <c r="B77" s="22" t="s">
        <v>36</v>
      </c>
      <c r="C77" s="23">
        <f t="shared" ref="C77:G77" si="26">C32 -($H32*C$44/$H$44)</f>
        <v>4.9467531647384655E-2</v>
      </c>
      <c r="D77" s="24">
        <f t="shared" si="26"/>
        <v>-6.4102073284957456E-2</v>
      </c>
      <c r="E77" s="24">
        <f t="shared" si="26"/>
        <v>5.3822852898313123E-3</v>
      </c>
      <c r="F77" s="24">
        <f t="shared" si="26"/>
        <v>-6.1389383397866093E-2</v>
      </c>
      <c r="G77" s="25">
        <f t="shared" si="26"/>
        <v>7.0641639745607526E-2</v>
      </c>
    </row>
    <row r="78" spans="1:7" x14ac:dyDescent="0.25">
      <c r="A78" s="21"/>
      <c r="B78" s="22" t="s">
        <v>37</v>
      </c>
      <c r="C78" s="23">
        <f t="shared" ref="C78:G78" si="27">C33 -($H33*C$44/$H$44)</f>
        <v>-2.944965299319767E-2</v>
      </c>
      <c r="D78" s="24">
        <f t="shared" si="27"/>
        <v>8.7882286513282781E-4</v>
      </c>
      <c r="E78" s="24">
        <f t="shared" si="27"/>
        <v>5.4326626951463897E-3</v>
      </c>
      <c r="F78" s="24">
        <f t="shared" si="27"/>
        <v>-9.7607443133739674E-3</v>
      </c>
      <c r="G78" s="25">
        <f t="shared" si="27"/>
        <v>3.2898911746292336E-2</v>
      </c>
    </row>
    <row r="79" spans="1:7" x14ac:dyDescent="0.25">
      <c r="A79" s="21"/>
      <c r="B79" s="22" t="s">
        <v>38</v>
      </c>
      <c r="C79" s="23">
        <f t="shared" ref="C79:G79" si="28">C34 -($H34*C$44/$H$44)</f>
        <v>7.9674986647354007E-2</v>
      </c>
      <c r="D79" s="24">
        <f t="shared" si="28"/>
        <v>3.6353209508384887E-2</v>
      </c>
      <c r="E79" s="24">
        <f t="shared" si="28"/>
        <v>-5.6823057473724375E-2</v>
      </c>
      <c r="F79" s="24">
        <f t="shared" si="28"/>
        <v>4.0603857565683077E-3</v>
      </c>
      <c r="G79" s="25">
        <f t="shared" si="28"/>
        <v>-6.3265524438583132E-2</v>
      </c>
    </row>
    <row r="80" spans="1:7" x14ac:dyDescent="0.25">
      <c r="A80" s="21"/>
      <c r="B80" s="22" t="s">
        <v>39</v>
      </c>
      <c r="C80" s="23">
        <f t="shared" ref="C80:G80" si="29">C35 -($H35*C$44/$H$44)</f>
        <v>-1.9570600771428165E-3</v>
      </c>
      <c r="D80" s="24">
        <f t="shared" si="29"/>
        <v>5.4388730514731615E-2</v>
      </c>
      <c r="E80" s="24">
        <f t="shared" si="29"/>
        <v>-1.1191889896504645E-2</v>
      </c>
      <c r="F80" s="24">
        <f t="shared" si="29"/>
        <v>-4.6904926520999105E-2</v>
      </c>
      <c r="G80" s="25">
        <f t="shared" si="29"/>
        <v>5.6651459799149512E-3</v>
      </c>
    </row>
    <row r="81" spans="1:7" x14ac:dyDescent="0.25">
      <c r="A81" s="21"/>
      <c r="B81" s="22" t="s">
        <v>40</v>
      </c>
      <c r="C81" s="23">
        <f t="shared" ref="C81:G81" si="30">C36 -($H36*C$44/$H$44)</f>
        <v>-1.6647026802081369E-3</v>
      </c>
      <c r="D81" s="24">
        <f t="shared" si="30"/>
        <v>-2.7035151861691527E-2</v>
      </c>
      <c r="E81" s="24">
        <f t="shared" si="30"/>
        <v>2.7733950735274022E-2</v>
      </c>
      <c r="F81" s="24">
        <f t="shared" si="30"/>
        <v>1.3630555305373215E-2</v>
      </c>
      <c r="G81" s="25">
        <f t="shared" si="30"/>
        <v>-1.2664651498747563E-2</v>
      </c>
    </row>
    <row r="82" spans="1:7" x14ac:dyDescent="0.25">
      <c r="A82" s="21"/>
      <c r="B82" s="22" t="s">
        <v>41</v>
      </c>
      <c r="C82" s="23">
        <f t="shared" ref="C82:G82" si="31">C37 -($H37*C$44/$H$44)</f>
        <v>7.300547173317759E-2</v>
      </c>
      <c r="D82" s="24">
        <f t="shared" si="31"/>
        <v>3.4764338560303781E-2</v>
      </c>
      <c r="E82" s="24">
        <f t="shared" si="31"/>
        <v>-2.4951234299591674E-4</v>
      </c>
      <c r="F82" s="24">
        <f t="shared" si="31"/>
        <v>-0.14055769723429462</v>
      </c>
      <c r="G82" s="25">
        <f t="shared" si="31"/>
        <v>3.3037399283808888E-2</v>
      </c>
    </row>
    <row r="83" spans="1:7" x14ac:dyDescent="0.25">
      <c r="A83" s="21"/>
      <c r="B83" s="22" t="s">
        <v>42</v>
      </c>
      <c r="C83" s="23">
        <f t="shared" ref="C83:G83" si="32">C38 -($H38*C$44/$H$44)</f>
        <v>5.7609733052221113E-2</v>
      </c>
      <c r="D83" s="24">
        <f t="shared" si="32"/>
        <v>8.7856586447091128E-2</v>
      </c>
      <c r="E83" s="24">
        <f t="shared" si="32"/>
        <v>-8.332479400240797E-2</v>
      </c>
      <c r="F83" s="24">
        <f t="shared" si="32"/>
        <v>-4.0805909231081766E-2</v>
      </c>
      <c r="G83" s="25">
        <f t="shared" si="32"/>
        <v>-2.1335616265822671E-2</v>
      </c>
    </row>
    <row r="84" spans="1:7" x14ac:dyDescent="0.25">
      <c r="A84" s="21"/>
      <c r="B84" s="22" t="s">
        <v>43</v>
      </c>
      <c r="C84" s="23">
        <f t="shared" ref="C84:G84" si="33">C39 -($H39*C$44/$H$44)</f>
        <v>-4.2430884200315711E-2</v>
      </c>
      <c r="D84" s="24">
        <f t="shared" si="33"/>
        <v>1.6318816373996209E-2</v>
      </c>
      <c r="E84" s="24">
        <f t="shared" si="33"/>
        <v>-3.5904539639647792E-2</v>
      </c>
      <c r="F84" s="24">
        <f t="shared" si="33"/>
        <v>8.3803645808836841E-2</v>
      </c>
      <c r="G84" s="25">
        <f t="shared" si="33"/>
        <v>-2.1787038342869602E-2</v>
      </c>
    </row>
    <row r="85" spans="1:7" x14ac:dyDescent="0.25">
      <c r="A85" s="21"/>
      <c r="B85" s="22" t="s">
        <v>44</v>
      </c>
      <c r="C85" s="23">
        <f t="shared" ref="C85:G85" si="34">C40 -($H40*C$44/$H$44)</f>
        <v>6.9481416113839012E-2</v>
      </c>
      <c r="D85" s="24">
        <f t="shared" si="34"/>
        <v>7.3314244697655628E-3</v>
      </c>
      <c r="E85" s="24">
        <f t="shared" si="34"/>
        <v>-3.9637825916009062E-3</v>
      </c>
      <c r="F85" s="24">
        <f t="shared" si="34"/>
        <v>-3.507539328279688E-2</v>
      </c>
      <c r="G85" s="25">
        <f t="shared" si="34"/>
        <v>-3.7773664709207011E-2</v>
      </c>
    </row>
    <row r="86" spans="1:7" x14ac:dyDescent="0.25">
      <c r="A86" s="21"/>
      <c r="B86" s="22" t="s">
        <v>45</v>
      </c>
      <c r="C86" s="23">
        <f t="shared" ref="C86:G86" si="35">C41 -($H41*C$44/$H$44)</f>
        <v>-4.0517667392631962E-2</v>
      </c>
      <c r="D86" s="24">
        <f t="shared" si="35"/>
        <v>-1.5239862331142939E-2</v>
      </c>
      <c r="E86" s="24">
        <f t="shared" si="35"/>
        <v>4.5653861845785515E-3</v>
      </c>
      <c r="F86" s="24">
        <f t="shared" si="35"/>
        <v>8.9475283980303605E-2</v>
      </c>
      <c r="G86" s="25">
        <f t="shared" si="35"/>
        <v>-3.8283140441107408E-2</v>
      </c>
    </row>
    <row r="87" spans="1:7" x14ac:dyDescent="0.25">
      <c r="A87" s="21"/>
      <c r="B87" s="22" t="s">
        <v>46</v>
      </c>
      <c r="C87" s="23">
        <f t="shared" ref="C87:G87" si="36">C42 -($H42*C$44/$H$44)</f>
        <v>-5.400060507856741E-3</v>
      </c>
      <c r="D87" s="24">
        <f t="shared" si="36"/>
        <v>1.9829137274197856E-2</v>
      </c>
      <c r="E87" s="24">
        <f t="shared" si="36"/>
        <v>9.8925234915131222E-3</v>
      </c>
      <c r="F87" s="24">
        <f t="shared" si="36"/>
        <v>8.6890494077380975E-3</v>
      </c>
      <c r="G87" s="25">
        <f t="shared" si="36"/>
        <v>-3.3010649665592473E-2</v>
      </c>
    </row>
    <row r="88" spans="1:7" ht="15.75" thickBot="1" x14ac:dyDescent="0.3">
      <c r="A88" s="26"/>
      <c r="B88" s="27" t="s">
        <v>47</v>
      </c>
      <c r="C88" s="28">
        <f t="shared" ref="C88:G88" si="37">C43 -($H43*C$44/$H$44)</f>
        <v>-1.5574598663914987E-2</v>
      </c>
      <c r="D88" s="29">
        <f t="shared" si="37"/>
        <v>-1.1132695860846448E-2</v>
      </c>
      <c r="E88" s="29">
        <f t="shared" si="37"/>
        <v>5.2944863356725463E-2</v>
      </c>
      <c r="F88" s="29">
        <f t="shared" si="37"/>
        <v>-9.5237313903355977E-3</v>
      </c>
      <c r="G88" s="30">
        <f t="shared" si="37"/>
        <v>-1.6713837441628424E-2</v>
      </c>
    </row>
    <row r="89" spans="1:7" ht="15.75" thickTop="1" x14ac:dyDescent="0.25"/>
  </sheetData>
  <mergeCells count="8">
    <mergeCell ref="A51:A69"/>
    <mergeCell ref="A70:A88"/>
    <mergeCell ref="A3:B5"/>
    <mergeCell ref="C3:G3"/>
    <mergeCell ref="A6:A24"/>
    <mergeCell ref="A25:A43"/>
    <mergeCell ref="A48:B50"/>
    <mergeCell ref="C48:G48"/>
  </mergeCells>
  <conditionalFormatting sqref="C51:G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69CC4-09C5-4C61-85A0-9E0A28D62A14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48</v>
      </c>
      <c r="B6" s="17" t="s">
        <v>49</v>
      </c>
      <c r="C6" s="18">
        <v>8.4158415841584164E-2</v>
      </c>
      <c r="D6" s="19">
        <v>0.12745098039215685</v>
      </c>
      <c r="E6" s="19">
        <v>0.20388349514563106</v>
      </c>
      <c r="F6" s="19">
        <v>0.17142857142857143</v>
      </c>
      <c r="G6" s="20">
        <v>0.15686274509803921</v>
      </c>
      <c r="H6" s="31">
        <f>AVERAGE(C6:G6)</f>
        <v>0.14875684158119656</v>
      </c>
    </row>
    <row r="7" spans="1:8" ht="24" x14ac:dyDescent="0.25">
      <c r="A7" s="21"/>
      <c r="B7" s="22" t="s">
        <v>50</v>
      </c>
      <c r="C7" s="23">
        <v>0.14356435643564355</v>
      </c>
      <c r="D7" s="24">
        <v>6.8627450980392163E-2</v>
      </c>
      <c r="E7" s="24">
        <v>0.21359223300970873</v>
      </c>
      <c r="F7" s="24">
        <v>0.16190476190476188</v>
      </c>
      <c r="G7" s="25">
        <v>0.10784313725490197</v>
      </c>
      <c r="H7" s="31">
        <f>AVERAGE(C7:G7)</f>
        <v>0.13910638791708166</v>
      </c>
    </row>
    <row r="8" spans="1:8" x14ac:dyDescent="0.25">
      <c r="A8" s="21"/>
      <c r="B8" s="22" t="s">
        <v>51</v>
      </c>
      <c r="C8" s="23">
        <v>0.24752475247524752</v>
      </c>
      <c r="D8" s="24">
        <v>0.27450980392156865</v>
      </c>
      <c r="E8" s="24">
        <v>0.29126213592233008</v>
      </c>
      <c r="F8" s="24">
        <v>0.2857142857142857</v>
      </c>
      <c r="G8" s="25">
        <v>0.18627450980392157</v>
      </c>
      <c r="H8" s="31">
        <f>AVERAGE(C8:G8)</f>
        <v>0.25705709756747069</v>
      </c>
    </row>
    <row r="9" spans="1:8" x14ac:dyDescent="0.25">
      <c r="A9" s="21"/>
      <c r="B9" s="22" t="s">
        <v>52</v>
      </c>
      <c r="C9" s="23">
        <v>0.19801980198019803</v>
      </c>
      <c r="D9" s="24">
        <v>0.18627450980392157</v>
      </c>
      <c r="E9" s="24">
        <v>0.17475728155339806</v>
      </c>
      <c r="F9" s="24">
        <v>0.20952380952380953</v>
      </c>
      <c r="G9" s="25">
        <v>0.18627450980392157</v>
      </c>
      <c r="H9" s="31">
        <f>AVERAGE(C9:G9)</f>
        <v>0.19096998253304975</v>
      </c>
    </row>
    <row r="10" spans="1:8" x14ac:dyDescent="0.25">
      <c r="A10" s="21"/>
      <c r="B10" s="22" t="s">
        <v>53</v>
      </c>
      <c r="C10" s="23">
        <v>0.29702970297029702</v>
      </c>
      <c r="D10" s="24">
        <v>0.30392156862745096</v>
      </c>
      <c r="E10" s="24">
        <v>0.26213592233009708</v>
      </c>
      <c r="F10" s="24">
        <v>0.30476190476190479</v>
      </c>
      <c r="G10" s="25">
        <v>0.27450980392156865</v>
      </c>
      <c r="H10" s="31">
        <f>AVERAGE(C10:G10)</f>
        <v>0.28847178052226374</v>
      </c>
    </row>
    <row r="11" spans="1:8" x14ac:dyDescent="0.25">
      <c r="A11" s="21"/>
      <c r="B11" s="22" t="s">
        <v>54</v>
      </c>
      <c r="C11" s="23">
        <v>0.14851485148514851</v>
      </c>
      <c r="D11" s="24">
        <v>0.15686274509803921</v>
      </c>
      <c r="E11" s="24">
        <v>0.1553398058252427</v>
      </c>
      <c r="F11" s="24">
        <v>0.17142857142857143</v>
      </c>
      <c r="G11" s="25">
        <v>0.20588235294117646</v>
      </c>
      <c r="H11" s="31">
        <f>AVERAGE(C11:G11)</f>
        <v>0.16760566535563565</v>
      </c>
    </row>
    <row r="12" spans="1:8" x14ac:dyDescent="0.25">
      <c r="A12" s="21"/>
      <c r="B12" s="22" t="s">
        <v>55</v>
      </c>
      <c r="C12" s="23">
        <v>0.22277227722772278</v>
      </c>
      <c r="D12" s="24">
        <v>0.24509803921568626</v>
      </c>
      <c r="E12" s="24">
        <v>0.17475728155339806</v>
      </c>
      <c r="F12" s="24">
        <v>0.20952380952380953</v>
      </c>
      <c r="G12" s="25">
        <v>0.21568627450980393</v>
      </c>
      <c r="H12" s="31">
        <f>AVERAGE(C12:G12)</f>
        <v>0.21356753640608411</v>
      </c>
    </row>
    <row r="13" spans="1:8" x14ac:dyDescent="0.25">
      <c r="A13" s="21"/>
      <c r="B13" s="22" t="s">
        <v>56</v>
      </c>
      <c r="C13" s="23">
        <v>0.15841584158415842</v>
      </c>
      <c r="D13" s="24">
        <v>0.12745098039215685</v>
      </c>
      <c r="E13" s="24">
        <v>9.7087378640776698E-2</v>
      </c>
      <c r="F13" s="24">
        <v>0.10476190476190476</v>
      </c>
      <c r="G13" s="25">
        <v>0.14705882352941177</v>
      </c>
      <c r="H13" s="31">
        <f>AVERAGE(C13:G13)</f>
        <v>0.12695498578168171</v>
      </c>
    </row>
    <row r="14" spans="1:8" ht="24" x14ac:dyDescent="0.25">
      <c r="A14" s="21"/>
      <c r="B14" s="22" t="s">
        <v>57</v>
      </c>
      <c r="C14" s="23">
        <v>0.10891089108910892</v>
      </c>
      <c r="D14" s="24">
        <v>7.8431372549019607E-2</v>
      </c>
      <c r="E14" s="24">
        <v>0.12621359223300971</v>
      </c>
      <c r="F14" s="24">
        <v>0.19047619047619047</v>
      </c>
      <c r="G14" s="25">
        <v>7.8431372549019607E-2</v>
      </c>
      <c r="H14" s="31">
        <f>AVERAGE(C14:G14)</f>
        <v>0.11649268377926965</v>
      </c>
    </row>
    <row r="15" spans="1:8" x14ac:dyDescent="0.25">
      <c r="A15" s="21"/>
      <c r="B15" s="22" t="s">
        <v>58</v>
      </c>
      <c r="C15" s="23">
        <v>9.9009900990099015E-2</v>
      </c>
      <c r="D15" s="24">
        <v>0.14705882352941177</v>
      </c>
      <c r="E15" s="24">
        <v>0.12621359223300971</v>
      </c>
      <c r="F15" s="24">
        <v>0.19047619047619047</v>
      </c>
      <c r="G15" s="25">
        <v>0.13725490196078433</v>
      </c>
      <c r="H15" s="31">
        <f>AVERAGE(C15:G15)</f>
        <v>0.14000268183789905</v>
      </c>
    </row>
    <row r="16" spans="1:8" x14ac:dyDescent="0.25">
      <c r="A16" s="21"/>
      <c r="B16" s="22" t="s">
        <v>59</v>
      </c>
      <c r="C16" s="23">
        <v>0.22277227722772278</v>
      </c>
      <c r="D16" s="24">
        <v>0.19607843137254904</v>
      </c>
      <c r="E16" s="24">
        <v>0.23300970873786409</v>
      </c>
      <c r="F16" s="24">
        <v>9.5238095238095233E-2</v>
      </c>
      <c r="G16" s="25">
        <v>0.21568627450980393</v>
      </c>
      <c r="H16" s="31">
        <f>AVERAGE(C16:G16)</f>
        <v>0.19255695741720702</v>
      </c>
    </row>
    <row r="17" spans="1:8" x14ac:dyDescent="0.25">
      <c r="A17" s="21"/>
      <c r="B17" s="22" t="s">
        <v>60</v>
      </c>
      <c r="C17" s="23">
        <v>0.20297029702970298</v>
      </c>
      <c r="D17" s="24">
        <v>0.13725490196078433</v>
      </c>
      <c r="E17" s="24">
        <v>0.21359223300970873</v>
      </c>
      <c r="F17" s="24">
        <v>0.15238095238095239</v>
      </c>
      <c r="G17" s="25">
        <v>0.27450980392156865</v>
      </c>
      <c r="H17" s="31">
        <f>AVERAGE(C17:G17)</f>
        <v>0.19614163766054343</v>
      </c>
    </row>
    <row r="18" spans="1:8" x14ac:dyDescent="0.25">
      <c r="A18" s="21"/>
      <c r="B18" s="22" t="s">
        <v>61</v>
      </c>
      <c r="C18" s="23">
        <v>0.29702970297029702</v>
      </c>
      <c r="D18" s="24">
        <v>0.33333333333333326</v>
      </c>
      <c r="E18" s="24">
        <v>0.20388349514563106</v>
      </c>
      <c r="F18" s="24">
        <v>0.19047619047619047</v>
      </c>
      <c r="G18" s="25">
        <v>0.16666666666666663</v>
      </c>
      <c r="H18" s="31">
        <f>AVERAGE(C18:G18)</f>
        <v>0.23827787771842371</v>
      </c>
    </row>
    <row r="19" spans="1:8" ht="24" x14ac:dyDescent="0.25">
      <c r="A19" s="21"/>
      <c r="B19" s="22" t="s">
        <v>62</v>
      </c>
      <c r="C19" s="23">
        <v>0.1633663366336634</v>
      </c>
      <c r="D19" s="24">
        <v>0.16666666666666663</v>
      </c>
      <c r="E19" s="24">
        <v>0.1650485436893204</v>
      </c>
      <c r="F19" s="24">
        <v>0.12380952380952381</v>
      </c>
      <c r="G19" s="25">
        <v>0.18627450980392157</v>
      </c>
      <c r="H19" s="31">
        <f>AVERAGE(C19:G19)</f>
        <v>0.16103311612061916</v>
      </c>
    </row>
    <row r="20" spans="1:8" x14ac:dyDescent="0.25">
      <c r="A20" s="21"/>
      <c r="B20" s="22" t="s">
        <v>63</v>
      </c>
      <c r="C20" s="23">
        <v>0.20297029702970298</v>
      </c>
      <c r="D20" s="24">
        <v>0.15686274509803921</v>
      </c>
      <c r="E20" s="24">
        <v>0.11650485436893204</v>
      </c>
      <c r="F20" s="24">
        <v>0.17142857142857143</v>
      </c>
      <c r="G20" s="25">
        <v>0.15686274509803921</v>
      </c>
      <c r="H20" s="31">
        <f>AVERAGE(C20:G20)</f>
        <v>0.16092584260465698</v>
      </c>
    </row>
    <row r="21" spans="1:8" x14ac:dyDescent="0.25">
      <c r="A21" s="21"/>
      <c r="B21" s="22" t="s">
        <v>64</v>
      </c>
      <c r="C21" s="23">
        <v>0.21782178217821785</v>
      </c>
      <c r="D21" s="24">
        <v>0.22549019607843138</v>
      </c>
      <c r="E21" s="24">
        <v>0.26213592233009708</v>
      </c>
      <c r="F21" s="24">
        <v>0.20952380952380953</v>
      </c>
      <c r="G21" s="25">
        <v>0.27450980392156865</v>
      </c>
      <c r="H21" s="31">
        <f>AVERAGE(C21:G21)</f>
        <v>0.23789630280642493</v>
      </c>
    </row>
    <row r="22" spans="1:8" ht="15.75" thickBot="1" x14ac:dyDescent="0.3">
      <c r="A22" s="26"/>
      <c r="B22" s="27" t="s">
        <v>65</v>
      </c>
      <c r="C22" s="28">
        <v>0.22772277227722776</v>
      </c>
      <c r="D22" s="29">
        <v>0.15686274509803921</v>
      </c>
      <c r="E22" s="29">
        <v>0.1650485436893204</v>
      </c>
      <c r="F22" s="29">
        <v>0.14285714285714285</v>
      </c>
      <c r="G22" s="30">
        <v>0.20588235294117646</v>
      </c>
      <c r="H22" s="31">
        <f>AVERAGE(C22:G22)</f>
        <v>0.17967471137258131</v>
      </c>
    </row>
    <row r="23" spans="1:8" ht="15.75" thickTop="1" x14ac:dyDescent="0.25">
      <c r="C23" s="32">
        <f>AVERAGE(C6:C22)</f>
        <v>0.19073966220151431</v>
      </c>
      <c r="D23" s="32">
        <f>AVERAGE(D6:D22)</f>
        <v>0.18166089965397919</v>
      </c>
      <c r="E23" s="32">
        <f>AVERAGE(E6:E22)</f>
        <v>0.18732153055396911</v>
      </c>
      <c r="F23" s="32">
        <f>AVERAGE(F6:F22)</f>
        <v>0.18151260504201683</v>
      </c>
      <c r="G23" s="32">
        <f>AVERAGE(G6:G22)</f>
        <v>0.18685121107266434</v>
      </c>
      <c r="H23" s="32">
        <f>AVERAGE(H6:H22)</f>
        <v>0.18561718170482877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48</v>
      </c>
      <c r="B30" s="17" t="s">
        <v>49</v>
      </c>
      <c r="C30" s="18">
        <f>C6 -($H6*C$23/$H$23)</f>
        <v>-6.8703670807711573E-2</v>
      </c>
      <c r="D30" s="19">
        <f t="shared" ref="D30:G30" si="0">D6 -($H6*D$23/$H$23)</f>
        <v>-1.8135227862515868E-2</v>
      </c>
      <c r="E30" s="19">
        <f t="shared" si="0"/>
        <v>5.3760758718806256E-2</v>
      </c>
      <c r="F30" s="19">
        <f t="shared" si="0"/>
        <v>2.5961209058188189E-2</v>
      </c>
      <c r="G30" s="20">
        <f t="shared" si="0"/>
        <v>7.1169308932329811E-3</v>
      </c>
    </row>
    <row r="31" spans="1:8" ht="24" x14ac:dyDescent="0.25">
      <c r="A31" s="21"/>
      <c r="B31" s="22" t="s">
        <v>50</v>
      </c>
      <c r="C31" s="23">
        <f t="shared" ref="C31:G31" si="1">C7 -($H7*C$23/$H$23)</f>
        <v>6.1904718312882911E-4</v>
      </c>
      <c r="D31" s="24">
        <f t="shared" si="1"/>
        <v>-6.7513995326111464E-2</v>
      </c>
      <c r="E31" s="24">
        <f t="shared" si="1"/>
        <v>7.3208561330547511E-2</v>
      </c>
      <c r="F31" s="24">
        <f t="shared" si="1"/>
        <v>2.587445147279413E-2</v>
      </c>
      <c r="G31" s="25">
        <f t="shared" si="1"/>
        <v>-3.2188064660358923E-2</v>
      </c>
    </row>
    <row r="32" spans="1:8" x14ac:dyDescent="0.25">
      <c r="A32" s="21"/>
      <c r="B32" s="22" t="s">
        <v>51</v>
      </c>
      <c r="C32" s="23">
        <f t="shared" ref="C32:G32" si="2">C8 -($H8*C$23/$H$23)</f>
        <v>-1.6626354152860179E-2</v>
      </c>
      <c r="D32" s="24">
        <f t="shared" si="2"/>
        <v>2.2931673181462608E-2</v>
      </c>
      <c r="E32" s="24">
        <f t="shared" si="2"/>
        <v>3.1844723623332127E-2</v>
      </c>
      <c r="F32" s="24">
        <f t="shared" si="2"/>
        <v>3.434152487682457E-2</v>
      </c>
      <c r="G32" s="25">
        <f t="shared" si="2"/>
        <v>-7.249156752875896E-2</v>
      </c>
    </row>
    <row r="33" spans="1:7" x14ac:dyDescent="0.25">
      <c r="A33" s="21"/>
      <c r="B33" s="22" t="s">
        <v>52</v>
      </c>
      <c r="C33" s="23">
        <f t="shared" ref="C33:G33" si="3">C9 -($H9*C$23/$H$23)</f>
        <v>1.779617615652207E-3</v>
      </c>
      <c r="D33" s="24">
        <f t="shared" si="3"/>
        <v>-6.2510000173693347E-4</v>
      </c>
      <c r="E33" s="24">
        <f t="shared" si="3"/>
        <v>-1.7966199588784426E-2</v>
      </c>
      <c r="F33" s="24">
        <f t="shared" si="3"/>
        <v>2.2776770828196402E-2</v>
      </c>
      <c r="G33" s="25">
        <f t="shared" si="3"/>
        <v>-5.9650888533271662E-3</v>
      </c>
    </row>
    <row r="34" spans="1:7" x14ac:dyDescent="0.25">
      <c r="A34" s="21"/>
      <c r="B34" s="22" t="s">
        <v>53</v>
      </c>
      <c r="C34" s="23">
        <f t="shared" ref="C34:G34" si="4">C10 -($H10*C$23/$H$23)</f>
        <v>5.9696185161989268E-4</v>
      </c>
      <c r="D34" s="24">
        <f t="shared" si="4"/>
        <v>2.1598333821562399E-2</v>
      </c>
      <c r="E34" s="24">
        <f t="shared" si="4"/>
        <v>-2.8984624554347638E-2</v>
      </c>
      <c r="F34" s="24">
        <f t="shared" si="4"/>
        <v>2.2669137902796399E-2</v>
      </c>
      <c r="G34" s="25">
        <f t="shared" si="4"/>
        <v>-1.5879809021631108E-2</v>
      </c>
    </row>
    <row r="35" spans="1:7" x14ac:dyDescent="0.25">
      <c r="A35" s="21"/>
      <c r="B35" s="22" t="s">
        <v>54</v>
      </c>
      <c r="C35" s="23">
        <f t="shared" ref="C35:G35" si="5">C11 -($H11*C$23/$H$23)</f>
        <v>-2.3716230246453557E-2</v>
      </c>
      <c r="D35" s="24">
        <f t="shared" si="5"/>
        <v>-7.170539299234141E-3</v>
      </c>
      <c r="E35" s="24">
        <f t="shared" si="5"/>
        <v>-1.3804825482976679E-2</v>
      </c>
      <c r="F35" s="24">
        <f t="shared" si="5"/>
        <v>7.529191753254949E-3</v>
      </c>
      <c r="G35" s="25">
        <f t="shared" si="5"/>
        <v>3.7162403275409539E-2</v>
      </c>
    </row>
    <row r="36" spans="1:7" x14ac:dyDescent="0.25">
      <c r="A36" s="21"/>
      <c r="B36" s="22" t="s">
        <v>55</v>
      </c>
      <c r="C36" s="23">
        <f t="shared" ref="C36:G36" si="6">C12 -($H12*C$23/$H$23)</f>
        <v>3.3109139144667232E-3</v>
      </c>
      <c r="D36" s="24">
        <f t="shared" si="6"/>
        <v>3.6082524358292511E-2</v>
      </c>
      <c r="E36" s="24">
        <f t="shared" si="6"/>
        <v>-4.0771245648604265E-2</v>
      </c>
      <c r="F36" s="24">
        <f t="shared" si="6"/>
        <v>6.7891957650334511E-4</v>
      </c>
      <c r="G36" s="25">
        <f t="shared" si="6"/>
        <v>6.9888779934174083E-4</v>
      </c>
    </row>
    <row r="37" spans="1:7" x14ac:dyDescent="0.25">
      <c r="A37" s="21"/>
      <c r="B37" s="22" t="s">
        <v>56</v>
      </c>
      <c r="C37" s="23">
        <f t="shared" ref="C37:G37" si="7">C13 -($H13*C$23/$H$23)</f>
        <v>2.7957276916887291E-2</v>
      </c>
      <c r="D37" s="24">
        <f t="shared" si="7"/>
        <v>3.201938784935493E-3</v>
      </c>
      <c r="E37" s="24">
        <f t="shared" si="7"/>
        <v>-3.1033315950414461E-2</v>
      </c>
      <c r="F37" s="24">
        <f t="shared" si="7"/>
        <v>-1.938570905624952E-2</v>
      </c>
      <c r="G37" s="25">
        <f t="shared" si="7"/>
        <v>1.9259809304841224E-2</v>
      </c>
    </row>
    <row r="38" spans="1:7" ht="24" x14ac:dyDescent="0.25">
      <c r="A38" s="21"/>
      <c r="B38" s="22" t="s">
        <v>57</v>
      </c>
      <c r="C38" s="23">
        <f t="shared" ref="C38:G38" si="8">C14 -($H14*C$23/$H$23)</f>
        <v>-1.0796643250788204E-2</v>
      </c>
      <c r="D38" s="24">
        <f t="shared" si="8"/>
        <v>-3.5578362670972183E-2</v>
      </c>
      <c r="E38" s="24">
        <f t="shared" si="8"/>
        <v>8.6512651712114252E-3</v>
      </c>
      <c r="F38" s="24">
        <f t="shared" si="8"/>
        <v>7.6559524427806794E-2</v>
      </c>
      <c r="G38" s="25">
        <f t="shared" si="8"/>
        <v>-3.8835783677257679E-2</v>
      </c>
    </row>
    <row r="39" spans="1:7" x14ac:dyDescent="0.25">
      <c r="A39" s="21"/>
      <c r="B39" s="22" t="s">
        <v>58</v>
      </c>
      <c r="C39" s="23">
        <f t="shared" ref="C39:G39" si="9">C15 -($H15*C$23/$H$23)</f>
        <v>-4.4856437221695133E-2</v>
      </c>
      <c r="D39" s="24">
        <f t="shared" si="9"/>
        <v>1.004018709150642E-2</v>
      </c>
      <c r="E39" s="24">
        <f t="shared" si="9"/>
        <v>-1.5074603195147529E-2</v>
      </c>
      <c r="F39" s="24">
        <f t="shared" si="9"/>
        <v>5.3569405986397617E-2</v>
      </c>
      <c r="G39" s="25">
        <f t="shared" si="9"/>
        <v>-3.6785526610612074E-3</v>
      </c>
    </row>
    <row r="40" spans="1:7" x14ac:dyDescent="0.25">
      <c r="A40" s="21"/>
      <c r="B40" s="22" t="s">
        <v>59</v>
      </c>
      <c r="C40" s="23">
        <f t="shared" ref="C40:G40" si="10">C16 -($H16*C$23/$H$23)</f>
        <v>2.4901322206353826E-2</v>
      </c>
      <c r="D40" s="24">
        <f t="shared" si="10"/>
        <v>7.6256717855156531E-3</v>
      </c>
      <c r="E40" s="24">
        <f t="shared" si="10"/>
        <v>3.8684681006509847E-2</v>
      </c>
      <c r="F40" s="24">
        <f t="shared" si="10"/>
        <v>-9.3060825361520244E-2</v>
      </c>
      <c r="G40" s="25">
        <f t="shared" si="10"/>
        <v>2.1849150363140973E-2</v>
      </c>
    </row>
    <row r="41" spans="1:7" x14ac:dyDescent="0.25">
      <c r="A41" s="21"/>
      <c r="B41" s="22" t="s">
        <v>60</v>
      </c>
      <c r="C41" s="23">
        <f t="shared" ref="C41:G41" si="11">C17 -($H17*C$23/$H$23)</f>
        <v>1.4157352838136406E-3</v>
      </c>
      <c r="D41" s="24">
        <f t="shared" si="11"/>
        <v>-5.4706133271829521E-2</v>
      </c>
      <c r="E41" s="24">
        <f t="shared" si="11"/>
        <v>1.5649610271464609E-2</v>
      </c>
      <c r="F41" s="24">
        <f t="shared" si="11"/>
        <v>-3.9423379965757371E-2</v>
      </c>
      <c r="G41" s="25">
        <f t="shared" si="11"/>
        <v>7.7064167682308615E-2</v>
      </c>
    </row>
    <row r="42" spans="1:7" x14ac:dyDescent="0.25">
      <c r="A42" s="21"/>
      <c r="B42" s="22" t="s">
        <v>61</v>
      </c>
      <c r="C42" s="23">
        <f t="shared" ref="C42:G42" si="12">C18 -($H18*C$23/$H$23)</f>
        <v>5.2176066638399549E-2</v>
      </c>
      <c r="D42" s="24">
        <f t="shared" si="12"/>
        <v>0.10013415836254105</v>
      </c>
      <c r="E42" s="24">
        <f t="shared" si="12"/>
        <v>-3.6582265305064698E-2</v>
      </c>
      <c r="F42" s="24">
        <f t="shared" si="12"/>
        <v>-4.2532617821156277E-2</v>
      </c>
      <c r="G42" s="25">
        <f t="shared" si="12"/>
        <v>-7.3195341874719683E-2</v>
      </c>
    </row>
    <row r="43" spans="1:7" ht="24" x14ac:dyDescent="0.25">
      <c r="A43" s="21"/>
      <c r="B43" s="22" t="s">
        <v>62</v>
      </c>
      <c r="C43" s="23">
        <f t="shared" ref="C43:G43" si="13">C19 -($H19*C$23/$H$23)</f>
        <v>-2.1108131107402117E-3</v>
      </c>
      <c r="D43" s="24">
        <f t="shared" si="13"/>
        <v>9.0658428642957645E-3</v>
      </c>
      <c r="E43" s="24">
        <f t="shared" si="13"/>
        <v>2.5368111840924912E-3</v>
      </c>
      <c r="F43" s="24">
        <f t="shared" si="13"/>
        <v>-3.3662646259130874E-2</v>
      </c>
      <c r="G43" s="25">
        <f t="shared" si="13"/>
        <v>2.4170805321482941E-2</v>
      </c>
    </row>
    <row r="44" spans="1:7" x14ac:dyDescent="0.25">
      <c r="A44" s="21"/>
      <c r="B44" s="22" t="s">
        <v>63</v>
      </c>
      <c r="C44" s="23">
        <f t="shared" ref="C44:G44" si="14">C20 -($H20*C$23/$H$23)</f>
        <v>3.7603381230292304E-2</v>
      </c>
      <c r="D44" s="24">
        <f t="shared" si="14"/>
        <v>-6.3309163772634625E-4</v>
      </c>
      <c r="E44" s="24">
        <f t="shared" si="14"/>
        <v>-4.5898619628040427E-2</v>
      </c>
      <c r="F44" s="24">
        <f t="shared" si="14"/>
        <v>1.4061302722794211E-2</v>
      </c>
      <c r="G44" s="25">
        <f t="shared" si="14"/>
        <v>-5.1329726873196591E-3</v>
      </c>
    </row>
    <row r="45" spans="1:7" x14ac:dyDescent="0.25">
      <c r="A45" s="21"/>
      <c r="B45" s="22" t="s">
        <v>64</v>
      </c>
      <c r="C45" s="23">
        <f t="shared" ref="C45:G45" si="15">C21 -($H21*C$23/$H$23)</f>
        <v>-2.6639748912393485E-2</v>
      </c>
      <c r="D45" s="24">
        <f t="shared" si="15"/>
        <v>-7.3355369450021357E-3</v>
      </c>
      <c r="E45" s="24">
        <f t="shared" si="15"/>
        <v>2.2055240436677725E-2</v>
      </c>
      <c r="F45" s="24">
        <f t="shared" si="15"/>
        <v>-2.3111861676747808E-2</v>
      </c>
      <c r="G45" s="25">
        <f t="shared" si="15"/>
        <v>3.5031907097465592E-2</v>
      </c>
    </row>
    <row r="46" spans="1:7" ht="15.75" thickBot="1" x14ac:dyDescent="0.3">
      <c r="A46" s="26"/>
      <c r="B46" s="27" t="s">
        <v>65</v>
      </c>
      <c r="C46" s="28">
        <f t="shared" ref="C46:G46" si="16">C22 -($H22*C$23/$H$23)</f>
        <v>4.3089574862027524E-2</v>
      </c>
      <c r="D46" s="29">
        <f t="shared" si="16"/>
        <v>-1.8982343234982546E-2</v>
      </c>
      <c r="E46" s="29">
        <f t="shared" si="16"/>
        <v>-1.6275952389261106E-2</v>
      </c>
      <c r="F46" s="29">
        <f t="shared" si="16"/>
        <v>-3.2844398464994901E-2</v>
      </c>
      <c r="G46" s="30">
        <f t="shared" si="16"/>
        <v>2.5013119227211195E-2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586D0-D416-4002-A735-F03FC761BA4C}">
  <dimension ref="A1:H51"/>
  <sheetViews>
    <sheetView workbookViewId="0">
      <selection activeCell="C32" sqref="C32:G5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9.9009900990099015E-2</v>
      </c>
      <c r="D6" s="19">
        <v>0.14705882352941177</v>
      </c>
      <c r="E6" s="19">
        <v>0.17475728155339806</v>
      </c>
      <c r="F6" s="19">
        <v>0.33333333333333326</v>
      </c>
      <c r="G6" s="20">
        <v>0.17647058823529413</v>
      </c>
      <c r="H6" s="31">
        <f>AVERAGE(C6:G6)</f>
        <v>0.18612598552830725</v>
      </c>
    </row>
    <row r="7" spans="1:8" ht="24" x14ac:dyDescent="0.25">
      <c r="A7" s="21"/>
      <c r="B7" s="22" t="s">
        <v>10</v>
      </c>
      <c r="C7" s="23">
        <v>0.20297029702970298</v>
      </c>
      <c r="D7" s="24">
        <v>9.8039215686274522E-2</v>
      </c>
      <c r="E7" s="24">
        <v>0.17475728155339806</v>
      </c>
      <c r="F7" s="24">
        <v>0.17142857142857143</v>
      </c>
      <c r="G7" s="25">
        <v>0.15686274509803921</v>
      </c>
      <c r="H7" s="31">
        <f>AVERAGE(C7:G7)</f>
        <v>0.16081162215919725</v>
      </c>
    </row>
    <row r="8" spans="1:8" ht="24" x14ac:dyDescent="0.25">
      <c r="A8" s="21"/>
      <c r="B8" s="22" t="s">
        <v>11</v>
      </c>
      <c r="C8" s="23">
        <v>0.19801980198019803</v>
      </c>
      <c r="D8" s="24">
        <v>0.18627450980392157</v>
      </c>
      <c r="E8" s="24">
        <v>0.23300970873786409</v>
      </c>
      <c r="F8" s="24">
        <v>0.19047619047619047</v>
      </c>
      <c r="G8" s="25">
        <v>0.24509803921568626</v>
      </c>
      <c r="H8" s="31">
        <f>AVERAGE(C8:G8)</f>
        <v>0.21057565004277209</v>
      </c>
    </row>
    <row r="9" spans="1:8" ht="24" x14ac:dyDescent="0.25">
      <c r="A9" s="21"/>
      <c r="B9" s="22" t="s">
        <v>12</v>
      </c>
      <c r="C9" s="23">
        <v>8.9108910891089105E-2</v>
      </c>
      <c r="D9" s="24">
        <v>7.8431372549019607E-2</v>
      </c>
      <c r="E9" s="24">
        <v>0.10679611650485436</v>
      </c>
      <c r="F9" s="24">
        <v>0.26666666666666666</v>
      </c>
      <c r="G9" s="25">
        <v>0.14705882352941177</v>
      </c>
      <c r="H9" s="31">
        <f>AVERAGE(C9:G9)</f>
        <v>0.1376123780282083</v>
      </c>
    </row>
    <row r="10" spans="1:8" ht="24" x14ac:dyDescent="0.25">
      <c r="A10" s="21"/>
      <c r="B10" s="22" t="s">
        <v>13</v>
      </c>
      <c r="C10" s="23">
        <v>7.9207920792079209E-2</v>
      </c>
      <c r="D10" s="24">
        <v>5.8823529411764698E-2</v>
      </c>
      <c r="E10" s="24">
        <v>0.13592233009708737</v>
      </c>
      <c r="F10" s="24">
        <v>0.18095238095238095</v>
      </c>
      <c r="G10" s="25">
        <v>0.17647058823529413</v>
      </c>
      <c r="H10" s="31">
        <f>AVERAGE(C10:G10)</f>
        <v>0.1262753498977213</v>
      </c>
    </row>
    <row r="11" spans="1:8" ht="24" x14ac:dyDescent="0.25">
      <c r="A11" s="21"/>
      <c r="B11" s="22" t="s">
        <v>14</v>
      </c>
      <c r="C11" s="23">
        <v>0.22772277227722776</v>
      </c>
      <c r="D11" s="24">
        <v>0.17647058823529413</v>
      </c>
      <c r="E11" s="24">
        <v>0.13592233009708737</v>
      </c>
      <c r="F11" s="24">
        <v>0.14285714285714285</v>
      </c>
      <c r="G11" s="25">
        <v>0.14705882352941177</v>
      </c>
      <c r="H11" s="31">
        <f>AVERAGE(C11:G11)</f>
        <v>0.16600633139923276</v>
      </c>
    </row>
    <row r="12" spans="1:8" ht="24" x14ac:dyDescent="0.25">
      <c r="A12" s="21"/>
      <c r="B12" s="22" t="s">
        <v>15</v>
      </c>
      <c r="C12" s="23">
        <v>0.25247524752475248</v>
      </c>
      <c r="D12" s="24">
        <v>0.10784313725490197</v>
      </c>
      <c r="E12" s="24">
        <v>0.11650485436893204</v>
      </c>
      <c r="F12" s="24">
        <v>0.15238095238095239</v>
      </c>
      <c r="G12" s="25">
        <v>0.24509803921568626</v>
      </c>
      <c r="H12" s="31">
        <f>AVERAGE(C12:G12)</f>
        <v>0.17486044614904503</v>
      </c>
    </row>
    <row r="13" spans="1:8" ht="24" x14ac:dyDescent="0.25">
      <c r="A13" s="21"/>
      <c r="B13" s="22" t="s">
        <v>16</v>
      </c>
      <c r="C13" s="23">
        <v>0.15841584158415842</v>
      </c>
      <c r="D13" s="24">
        <v>8.8235294117647065E-2</v>
      </c>
      <c r="E13" s="24">
        <v>9.7087378640776698E-2</v>
      </c>
      <c r="F13" s="24">
        <v>2.8571428571428571E-2</v>
      </c>
      <c r="G13" s="25">
        <v>7.8431372549019607E-2</v>
      </c>
      <c r="H13" s="31">
        <f>AVERAGE(C13:G13)</f>
        <v>9.0148263092606068E-2</v>
      </c>
    </row>
    <row r="14" spans="1:8" ht="24" x14ac:dyDescent="0.25">
      <c r="A14" s="21"/>
      <c r="B14" s="22" t="s">
        <v>17</v>
      </c>
      <c r="C14" s="23">
        <v>0.2722772277227723</v>
      </c>
      <c r="D14" s="24">
        <v>0.21568627450980393</v>
      </c>
      <c r="E14" s="24">
        <v>0.25242718446601942</v>
      </c>
      <c r="F14" s="24">
        <v>0.34285714285714286</v>
      </c>
      <c r="G14" s="25">
        <v>0.34313725490196079</v>
      </c>
      <c r="H14" s="31">
        <f>AVERAGE(C14:G14)</f>
        <v>0.28527701689153984</v>
      </c>
    </row>
    <row r="15" spans="1:8" ht="24" x14ac:dyDescent="0.25">
      <c r="A15" s="21"/>
      <c r="B15" s="22" t="s">
        <v>18</v>
      </c>
      <c r="C15" s="23">
        <v>0.38613861386138615</v>
      </c>
      <c r="D15" s="24">
        <v>0.40196078431372551</v>
      </c>
      <c r="E15" s="24">
        <v>0.22330097087378642</v>
      </c>
      <c r="F15" s="24">
        <v>0.27619047619047621</v>
      </c>
      <c r="G15" s="25">
        <v>0.31372549019607843</v>
      </c>
      <c r="H15" s="31">
        <f>AVERAGE(C15:G15)</f>
        <v>0.32026326708709052</v>
      </c>
    </row>
    <row r="16" spans="1:8" ht="24" x14ac:dyDescent="0.25">
      <c r="A16" s="21"/>
      <c r="B16" s="22" t="s">
        <v>19</v>
      </c>
      <c r="C16" s="23">
        <v>5.9405940594059403E-2</v>
      </c>
      <c r="D16" s="24">
        <v>0.16666666666666663</v>
      </c>
      <c r="E16" s="24">
        <v>0.1941747572815534</v>
      </c>
      <c r="F16" s="24">
        <v>0.19047619047619047</v>
      </c>
      <c r="G16" s="25">
        <v>0.20588235294117646</v>
      </c>
      <c r="H16" s="31">
        <f>AVERAGE(C16:G16)</f>
        <v>0.16332118159192927</v>
      </c>
    </row>
    <row r="17" spans="1:8" ht="24" x14ac:dyDescent="0.25">
      <c r="A17" s="21"/>
      <c r="B17" s="22" t="s">
        <v>20</v>
      </c>
      <c r="C17" s="23">
        <v>0.24257425742574257</v>
      </c>
      <c r="D17" s="24">
        <v>0.19607843137254904</v>
      </c>
      <c r="E17" s="24">
        <v>0.1941747572815534</v>
      </c>
      <c r="F17" s="24">
        <v>0.10476190476190476</v>
      </c>
      <c r="G17" s="25">
        <v>0.18627450980392157</v>
      </c>
      <c r="H17" s="31">
        <f>AVERAGE(C17:G17)</f>
        <v>0.18477277212913426</v>
      </c>
    </row>
    <row r="18" spans="1:8" ht="24" x14ac:dyDescent="0.25">
      <c r="A18" s="21"/>
      <c r="B18" s="22" t="s">
        <v>21</v>
      </c>
      <c r="C18" s="23">
        <v>0.1633663366336634</v>
      </c>
      <c r="D18" s="24">
        <v>0.14705882352941177</v>
      </c>
      <c r="E18" s="24">
        <v>0.17475728155339806</v>
      </c>
      <c r="F18" s="24">
        <v>0.10476190476190476</v>
      </c>
      <c r="G18" s="25">
        <v>0.13725490196078433</v>
      </c>
      <c r="H18" s="31">
        <f>AVERAGE(C18:G18)</f>
        <v>0.14543984968783247</v>
      </c>
    </row>
    <row r="19" spans="1:8" ht="24" x14ac:dyDescent="0.25">
      <c r="A19" s="21"/>
      <c r="B19" s="22" t="s">
        <v>22</v>
      </c>
      <c r="C19" s="23">
        <v>0.12376237623762376</v>
      </c>
      <c r="D19" s="24">
        <v>0.16666666666666663</v>
      </c>
      <c r="E19" s="24">
        <v>0.1650485436893204</v>
      </c>
      <c r="F19" s="24">
        <v>7.6190476190476197E-2</v>
      </c>
      <c r="G19" s="25">
        <v>0.14705882352941177</v>
      </c>
      <c r="H19" s="31">
        <f>AVERAGE(C19:G19)</f>
        <v>0.13574537726269978</v>
      </c>
    </row>
    <row r="20" spans="1:8" ht="24" x14ac:dyDescent="0.25">
      <c r="A20" s="21"/>
      <c r="B20" s="22" t="s">
        <v>23</v>
      </c>
      <c r="C20" s="23">
        <v>7.4257425742574254E-2</v>
      </c>
      <c r="D20" s="24">
        <v>7.8431372549019607E-2</v>
      </c>
      <c r="E20" s="24">
        <v>0.10679611650485436</v>
      </c>
      <c r="F20" s="24">
        <v>4.7619047619047616E-2</v>
      </c>
      <c r="G20" s="25">
        <v>6.8627450980392163E-2</v>
      </c>
      <c r="H20" s="31">
        <f>AVERAGE(C20:G20)</f>
        <v>7.5146282679177598E-2</v>
      </c>
    </row>
    <row r="21" spans="1:8" ht="24" x14ac:dyDescent="0.25">
      <c r="A21" s="21"/>
      <c r="B21" s="22" t="s">
        <v>24</v>
      </c>
      <c r="C21" s="23">
        <v>9.405940594059406E-2</v>
      </c>
      <c r="D21" s="24">
        <v>6.8627450980392163E-2</v>
      </c>
      <c r="E21" s="24">
        <v>0.1553398058252427</v>
      </c>
      <c r="F21" s="24">
        <v>0.11428571428571428</v>
      </c>
      <c r="G21" s="25">
        <v>0.1176470588235294</v>
      </c>
      <c r="H21" s="31">
        <f>AVERAGE(C21:G21)</f>
        <v>0.10999188717109451</v>
      </c>
    </row>
    <row r="22" spans="1:8" ht="24" x14ac:dyDescent="0.25">
      <c r="A22" s="21"/>
      <c r="B22" s="22" t="s">
        <v>25</v>
      </c>
      <c r="C22" s="23">
        <v>0.26237623762376239</v>
      </c>
      <c r="D22" s="24">
        <v>0.32352941176470584</v>
      </c>
      <c r="E22" s="24">
        <v>0.22330097087378642</v>
      </c>
      <c r="F22" s="24">
        <v>0.22857142857142856</v>
      </c>
      <c r="G22" s="25">
        <v>0.1176470588235294</v>
      </c>
      <c r="H22" s="31">
        <f>AVERAGE(C22:G22)</f>
        <v>0.23108502153144253</v>
      </c>
    </row>
    <row r="23" spans="1:8" ht="24" x14ac:dyDescent="0.25">
      <c r="A23" s="21"/>
      <c r="B23" s="22" t="s">
        <v>26</v>
      </c>
      <c r="C23" s="23">
        <v>8.9108910891089105E-2</v>
      </c>
      <c r="D23" s="24">
        <v>0.1176470588235294</v>
      </c>
      <c r="E23" s="24">
        <v>0.11650485436893204</v>
      </c>
      <c r="F23" s="24">
        <v>0.13333333333333333</v>
      </c>
      <c r="G23" s="25">
        <v>3.9215686274509803E-2</v>
      </c>
      <c r="H23" s="31">
        <f>AVERAGE(C23:G23)</f>
        <v>9.9161968738278733E-2</v>
      </c>
    </row>
    <row r="24" spans="1:8" ht="24.75" thickBot="1" x14ac:dyDescent="0.3">
      <c r="A24" s="26"/>
      <c r="B24" s="27" t="s">
        <v>27</v>
      </c>
      <c r="C24" s="28">
        <v>8.4158415841584164E-2</v>
      </c>
      <c r="D24" s="29">
        <v>7.8431372549019607E-2</v>
      </c>
      <c r="E24" s="29">
        <v>0.10679611650485436</v>
      </c>
      <c r="F24" s="29">
        <v>6.6666666666666666E-2</v>
      </c>
      <c r="G24" s="30">
        <v>6.8627450980392163E-2</v>
      </c>
      <c r="H24" s="31">
        <f>AVERAGE(C24:G24)</f>
        <v>8.0936004508503398E-2</v>
      </c>
    </row>
    <row r="25" spans="1:8" ht="15.75" thickTop="1" x14ac:dyDescent="0.25">
      <c r="C25" s="32">
        <f>AVERAGE(C6:C24)</f>
        <v>0.16623241271495573</v>
      </c>
      <c r="D25" s="32">
        <f>AVERAGE(D6:D24)</f>
        <v>0.15273477812177505</v>
      </c>
      <c r="E25" s="32">
        <f>AVERAGE(E6:E24)</f>
        <v>0.16249361267245779</v>
      </c>
      <c r="F25" s="32">
        <f>AVERAGE(F6:F24)</f>
        <v>0.16591478696741857</v>
      </c>
      <c r="G25" s="32">
        <f>AVERAGE(G6:G24)</f>
        <v>0.16408668730650158</v>
      </c>
      <c r="H25" s="32">
        <f>AVERAGE(H6:H24)</f>
        <v>0.16229245555662172</v>
      </c>
    </row>
    <row r="28" spans="1:8" ht="15.75" thickBot="1" x14ac:dyDescent="0.3"/>
    <row r="29" spans="1:8" ht="15.75" thickTop="1" x14ac:dyDescent="0.25">
      <c r="A29" s="1"/>
      <c r="B29" s="2"/>
      <c r="C29" s="3" t="s">
        <v>1</v>
      </c>
      <c r="D29" s="4"/>
      <c r="E29" s="4"/>
      <c r="F29" s="4"/>
      <c r="G29" s="5"/>
    </row>
    <row r="30" spans="1:8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10" t="s">
        <v>6</v>
      </c>
    </row>
    <row r="31" spans="1:8" ht="25.5" thickBot="1" x14ac:dyDescent="0.3">
      <c r="A31" s="11"/>
      <c r="B31" s="12"/>
      <c r="C31" s="13" t="s">
        <v>7</v>
      </c>
      <c r="D31" s="14" t="s">
        <v>7</v>
      </c>
      <c r="E31" s="14" t="s">
        <v>7</v>
      </c>
      <c r="F31" s="14" t="s">
        <v>7</v>
      </c>
      <c r="G31" s="15" t="s">
        <v>7</v>
      </c>
    </row>
    <row r="32" spans="1:8" ht="24.75" thickTop="1" x14ac:dyDescent="0.25">
      <c r="A32" s="16" t="s">
        <v>8</v>
      </c>
      <c r="B32" s="17" t="s">
        <v>9</v>
      </c>
      <c r="C32" s="18">
        <f>C6 -($H6*C$25/$H$25)</f>
        <v>-9.1634645838664847E-2</v>
      </c>
      <c r="D32" s="19">
        <f t="shared" ref="D32:G32" si="0">D6 -($H6*D$25/$H$25)</f>
        <v>-2.8105887638844557E-2</v>
      </c>
      <c r="E32" s="19">
        <f t="shared" si="0"/>
        <v>-1.1599402107503265E-2</v>
      </c>
      <c r="F32" s="19">
        <f t="shared" si="0"/>
        <v>0.14305305732102083</v>
      </c>
      <c r="G32" s="20">
        <f t="shared" si="0"/>
        <v>-1.1713121736008303E-2</v>
      </c>
    </row>
    <row r="33" spans="1:7" ht="24" x14ac:dyDescent="0.25">
      <c r="A33" s="21"/>
      <c r="B33" s="22" t="s">
        <v>10</v>
      </c>
      <c r="C33" s="23">
        <f t="shared" ref="C33:G33" si="1">C7 -($H7*C$25/$H$25)</f>
        <v>3.8254667751404736E-2</v>
      </c>
      <c r="D33" s="24">
        <f t="shared" si="1"/>
        <v>-5.3301937823590995E-2</v>
      </c>
      <c r="E33" s="24">
        <f t="shared" si="1"/>
        <v>1.3746337731369851E-2</v>
      </c>
      <c r="F33" s="24">
        <f t="shared" si="1"/>
        <v>7.027669729727154E-3</v>
      </c>
      <c r="G33" s="25">
        <f t="shared" si="1"/>
        <v>-5.726737388910913E-3</v>
      </c>
    </row>
    <row r="34" spans="1:7" ht="24" x14ac:dyDescent="0.25">
      <c r="A34" s="21"/>
      <c r="B34" s="22" t="s">
        <v>11</v>
      </c>
      <c r="C34" s="23">
        <f t="shared" ref="C34:G34" si="2">C8 -($H8*C$25/$H$25)</f>
        <v>-1.766797133972417E-2</v>
      </c>
      <c r="D34" s="24">
        <f t="shared" si="2"/>
        <v>-1.1899983747384435E-2</v>
      </c>
      <c r="E34" s="24">
        <f t="shared" si="2"/>
        <v>2.2173055863613289E-2</v>
      </c>
      <c r="F34" s="24">
        <f t="shared" si="2"/>
        <v>-2.4799461109369147E-2</v>
      </c>
      <c r="G34" s="25">
        <f t="shared" si="2"/>
        <v>3.2194360332864241E-2</v>
      </c>
    </row>
    <row r="35" spans="1:7" ht="24" x14ac:dyDescent="0.25">
      <c r="A35" s="21"/>
      <c r="B35" s="22" t="s">
        <v>12</v>
      </c>
      <c r="C35" s="23">
        <f t="shared" ref="C35:G35" si="3">C9 -($H9*C$25/$H$25)</f>
        <v>-5.1844268605850702E-2</v>
      </c>
      <c r="D35" s="24">
        <f t="shared" si="3"/>
        <v>-5.1076779588189569E-2</v>
      </c>
      <c r="E35" s="24">
        <f t="shared" si="3"/>
        <v>-3.0986828349597081E-2</v>
      </c>
      <c r="F35" s="24">
        <f t="shared" si="3"/>
        <v>0.12598281105352457</v>
      </c>
      <c r="G35" s="25">
        <f t="shared" si="3"/>
        <v>7.9250654901127093E-3</v>
      </c>
    </row>
    <row r="36" spans="1:7" ht="24" x14ac:dyDescent="0.25">
      <c r="A36" s="21"/>
      <c r="B36" s="22" t="s">
        <v>13</v>
      </c>
      <c r="C36" s="23">
        <f t="shared" ref="C36:G36" si="4">C10 -($H10*C$25/$H$25)</f>
        <v>-5.0133002714990063E-2</v>
      </c>
      <c r="D36" s="24">
        <f t="shared" si="4"/>
        <v>-6.0015251372774713E-2</v>
      </c>
      <c r="E36" s="24">
        <f t="shared" si="4"/>
        <v>9.490465313325952E-3</v>
      </c>
      <c r="F36" s="24">
        <f t="shared" si="4"/>
        <v>5.1858593409021242E-2</v>
      </c>
      <c r="G36" s="25">
        <f t="shared" si="4"/>
        <v>4.8799195365417353E-2</v>
      </c>
    </row>
    <row r="37" spans="1:7" ht="24" x14ac:dyDescent="0.25">
      <c r="A37" s="21"/>
      <c r="B37" s="22" t="s">
        <v>14</v>
      </c>
      <c r="C37" s="23">
        <f t="shared" ref="C37:G37" si="5">C11 -($H11*C$25/$H$25)</f>
        <v>5.7686322339940199E-2</v>
      </c>
      <c r="D37" s="24">
        <f t="shared" si="5"/>
        <v>2.0240650706092905E-2</v>
      </c>
      <c r="E37" s="24">
        <f t="shared" si="5"/>
        <v>-3.0289761666792453E-2</v>
      </c>
      <c r="F37" s="24">
        <f t="shared" si="5"/>
        <v>-2.6854412833362012E-2</v>
      </c>
      <c r="G37" s="25">
        <f t="shared" si="5"/>
        <v>-2.0782798545878722E-2</v>
      </c>
    </row>
    <row r="38" spans="1:7" ht="24" x14ac:dyDescent="0.25">
      <c r="A38" s="21"/>
      <c r="B38" s="22" t="s">
        <v>15</v>
      </c>
      <c r="C38" s="23">
        <f t="shared" ref="C38:G38" si="6">C12 -($H12*C$25/$H$25)</f>
        <v>7.3369732409614641E-2</v>
      </c>
      <c r="D38" s="24">
        <f t="shared" si="6"/>
        <v>-5.6719481218334256E-2</v>
      </c>
      <c r="E38" s="24">
        <f t="shared" si="6"/>
        <v>-5.8572326580880602E-2</v>
      </c>
      <c r="F38" s="24">
        <f t="shared" si="6"/>
        <v>-2.6382339925785092E-2</v>
      </c>
      <c r="G38" s="25">
        <f t="shared" si="6"/>
        <v>6.830441531538517E-2</v>
      </c>
    </row>
    <row r="39" spans="1:7" ht="24" x14ac:dyDescent="0.25">
      <c r="A39" s="21"/>
      <c r="B39" s="22" t="s">
        <v>16</v>
      </c>
      <c r="C39" s="23">
        <f t="shared" ref="C39:G39" si="7">C13 -($H13*C$25/$H$25)</f>
        <v>6.6079058432102183E-2</v>
      </c>
      <c r="D39" s="24">
        <f t="shared" si="7"/>
        <v>3.3960148406824986E-3</v>
      </c>
      <c r="E39" s="24">
        <f t="shared" si="7"/>
        <v>6.8273792105870701E-3</v>
      </c>
      <c r="F39" s="24">
        <f t="shared" si="7"/>
        <v>-6.3588923647003789E-2</v>
      </c>
      <c r="G39" s="25">
        <f t="shared" si="7"/>
        <v>-1.2713528836368018E-2</v>
      </c>
    </row>
    <row r="40" spans="1:7" ht="24" x14ac:dyDescent="0.25">
      <c r="A40" s="21"/>
      <c r="B40" s="22" t="s">
        <v>17</v>
      </c>
      <c r="C40" s="23">
        <f t="shared" ref="C40:G40" si="8">C14 -($H14*C$25/$H$25)</f>
        <v>-1.9925429802862549E-2</v>
      </c>
      <c r="D40" s="24">
        <f t="shared" si="8"/>
        <v>-5.2790295942786225E-2</v>
      </c>
      <c r="E40" s="24">
        <f t="shared" si="8"/>
        <v>-3.3203425583843149E-2</v>
      </c>
      <c r="F40" s="24">
        <f t="shared" si="8"/>
        <v>5.121280657592181E-2</v>
      </c>
      <c r="G40" s="25">
        <f t="shared" si="8"/>
        <v>5.4706344753569947E-2</v>
      </c>
    </row>
    <row r="41" spans="1:7" ht="24" x14ac:dyDescent="0.25">
      <c r="A41" s="21"/>
      <c r="B41" s="22" t="s">
        <v>18</v>
      </c>
      <c r="C41" s="23">
        <f t="shared" ref="C41:G41" si="9">C15 -($H15*C$25/$H$25)</f>
        <v>5.810034856268137E-2</v>
      </c>
      <c r="D41" s="24">
        <f t="shared" si="9"/>
        <v>0.10055836316399053</v>
      </c>
      <c r="E41" s="24">
        <f t="shared" si="9"/>
        <v>-9.7359253883914976E-2</v>
      </c>
      <c r="F41" s="24">
        <f t="shared" si="9"/>
        <v>-5.1220995587430929E-2</v>
      </c>
      <c r="G41" s="25">
        <f t="shared" si="9"/>
        <v>-1.0078462255326104E-2</v>
      </c>
    </row>
    <row r="42" spans="1:7" ht="24" x14ac:dyDescent="0.25">
      <c r="A42" s="21"/>
      <c r="B42" s="22" t="s">
        <v>19</v>
      </c>
      <c r="C42" s="23">
        <f t="shared" ref="C42:G42" si="10">C16 -($H16*C$25/$H$25)</f>
        <v>-0.10788017243176631</v>
      </c>
      <c r="D42" s="24">
        <f t="shared" si="10"/>
        <v>1.296374592722091E-2</v>
      </c>
      <c r="E42" s="24">
        <f t="shared" si="10"/>
        <v>3.0651143495648792E-2</v>
      </c>
      <c r="F42" s="24">
        <f t="shared" si="10"/>
        <v>2.350971653780029E-2</v>
      </c>
      <c r="G42" s="25">
        <f t="shared" si="10"/>
        <v>4.0755566471096238E-2</v>
      </c>
    </row>
    <row r="43" spans="1:7" ht="24" x14ac:dyDescent="0.25">
      <c r="A43" s="21"/>
      <c r="B43" s="22" t="s">
        <v>20</v>
      </c>
      <c r="C43" s="23">
        <f t="shared" ref="C43:G43" si="11">C17 -($H17*C$25/$H$25)</f>
        <v>5.3315775817886352E-2</v>
      </c>
      <c r="D43" s="24">
        <f t="shared" si="11"/>
        <v>2.2187240575681721E-2</v>
      </c>
      <c r="E43" s="24">
        <f t="shared" si="11"/>
        <v>9.1729642912888043E-3</v>
      </c>
      <c r="F43" s="24">
        <f t="shared" si="11"/>
        <v>-8.4134954429981826E-2</v>
      </c>
      <c r="G43" s="25">
        <f t="shared" si="11"/>
        <v>-5.4102625487512102E-4</v>
      </c>
    </row>
    <row r="44" spans="1:7" ht="24" x14ac:dyDescent="0.25">
      <c r="A44" s="21"/>
      <c r="B44" s="22" t="s">
        <v>21</v>
      </c>
      <c r="C44" s="23">
        <f t="shared" ref="C44:G44" si="12">C18 -($H18*C$25/$H$25)</f>
        <v>1.4395658757180602E-2</v>
      </c>
      <c r="D44" s="24">
        <f t="shared" si="12"/>
        <v>1.0184172788882867E-2</v>
      </c>
      <c r="E44" s="24">
        <f t="shared" si="12"/>
        <v>2.9137163099586971E-2</v>
      </c>
      <c r="F44" s="24">
        <f t="shared" si="12"/>
        <v>-4.3924129932488301E-2</v>
      </c>
      <c r="G44" s="25">
        <f t="shared" si="12"/>
        <v>-9.7928647131622637E-3</v>
      </c>
    </row>
    <row r="45" spans="1:7" ht="24" x14ac:dyDescent="0.25">
      <c r="A45" s="21"/>
      <c r="B45" s="22" t="s">
        <v>22</v>
      </c>
      <c r="C45" s="23">
        <f t="shared" ref="C45:G45" si="13">C19 -($H19*C$25/$H$25)</f>
        <v>-1.5278477509319155E-2</v>
      </c>
      <c r="D45" s="24">
        <f t="shared" si="13"/>
        <v>3.8915564459444135E-2</v>
      </c>
      <c r="E45" s="24">
        <f t="shared" si="13"/>
        <v>2.9134913697406617E-2</v>
      </c>
      <c r="F45" s="24">
        <f t="shared" si="13"/>
        <v>-6.2584707616481522E-2</v>
      </c>
      <c r="G45" s="25">
        <f t="shared" si="13"/>
        <v>9.8127069689497304E-3</v>
      </c>
    </row>
    <row r="46" spans="1:7" ht="24" x14ac:dyDescent="0.25">
      <c r="A46" s="21"/>
      <c r="B46" s="22" t="s">
        <v>23</v>
      </c>
      <c r="C46" s="23">
        <f t="shared" ref="C46:G46" si="14">C20 -($H20*C$25/$H$25)</f>
        <v>-2.7131754691473303E-3</v>
      </c>
      <c r="D46" s="24">
        <f t="shared" si="14"/>
        <v>7.7105816637276919E-3</v>
      </c>
      <c r="E46" s="24">
        <f t="shared" si="14"/>
        <v>3.1556692037676207E-2</v>
      </c>
      <c r="F46" s="24">
        <f t="shared" si="14"/>
        <v>-2.9204483329125674E-2</v>
      </c>
      <c r="G46" s="25">
        <f t="shared" si="14"/>
        <v>-7.3496149031309216E-3</v>
      </c>
    </row>
    <row r="47" spans="1:7" ht="24" x14ac:dyDescent="0.25">
      <c r="A47" s="21"/>
      <c r="B47" s="22" t="s">
        <v>24</v>
      </c>
      <c r="C47" s="23">
        <f t="shared" ref="C47:G47" si="15">C21 -($H21*C$25/$H$25)</f>
        <v>-1.8602742899362978E-2</v>
      </c>
      <c r="D47" s="24">
        <f t="shared" si="15"/>
        <v>-3.4886827761981529E-2</v>
      </c>
      <c r="E47" s="24">
        <f t="shared" si="15"/>
        <v>4.521158668041092E-2</v>
      </c>
      <c r="F47" s="24">
        <f t="shared" si="15"/>
        <v>1.8388327252245595E-3</v>
      </c>
      <c r="G47" s="25">
        <f t="shared" si="15"/>
        <v>6.4391512557090136E-3</v>
      </c>
    </row>
    <row r="48" spans="1:7" ht="24" x14ac:dyDescent="0.25">
      <c r="A48" s="21"/>
      <c r="B48" s="22" t="s">
        <v>25</v>
      </c>
      <c r="C48" s="23">
        <f t="shared" ref="C48:G48" si="16">C22 -($H22*C$25/$H$25)</f>
        <v>2.5681188924735782E-2</v>
      </c>
      <c r="D48" s="24">
        <f t="shared" si="16"/>
        <v>0.10605337832976519</v>
      </c>
      <c r="E48" s="24">
        <f t="shared" si="16"/>
        <v>-8.0704743012244284E-3</v>
      </c>
      <c r="F48" s="24">
        <f t="shared" si="16"/>
        <v>-7.6713591000793502E-3</v>
      </c>
      <c r="G48" s="25">
        <f t="shared" si="16"/>
        <v>-0.1159927338531974</v>
      </c>
    </row>
    <row r="49" spans="1:7" ht="24" x14ac:dyDescent="0.25">
      <c r="A49" s="21"/>
      <c r="B49" s="22" t="s">
        <v>26</v>
      </c>
      <c r="C49" s="23">
        <f t="shared" ref="C49:G49" si="17">C23 -($H23*C$25/$H$25)</f>
        <v>-1.2460402706350793E-2</v>
      </c>
      <c r="D49" s="24">
        <f t="shared" si="17"/>
        <v>2.4324906284680564E-2</v>
      </c>
      <c r="E49" s="24">
        <f t="shared" si="17"/>
        <v>1.7219977048343646E-2</v>
      </c>
      <c r="F49" s="24">
        <f t="shared" si="17"/>
        <v>3.1958091569607008E-2</v>
      </c>
      <c r="G49" s="25">
        <f t="shared" si="17"/>
        <v>-6.1042572196280481E-2</v>
      </c>
    </row>
    <row r="50" spans="1:7" ht="24.75" thickBot="1" x14ac:dyDescent="0.3">
      <c r="A50" s="26"/>
      <c r="B50" s="27" t="s">
        <v>27</v>
      </c>
      <c r="C50" s="28">
        <f t="shared" ref="C50:G50" si="18">C24 -($H24*C$25/$H$25)</f>
        <v>1.2575363224923836E-3</v>
      </c>
      <c r="D50" s="29">
        <f t="shared" si="18"/>
        <v>2.2618263537166478E-3</v>
      </c>
      <c r="E50" s="29">
        <f t="shared" si="18"/>
        <v>2.5759794004498626E-2</v>
      </c>
      <c r="F50" s="29">
        <f t="shared" si="18"/>
        <v>-1.6075811410740631E-2</v>
      </c>
      <c r="G50" s="30">
        <f t="shared" si="18"/>
        <v>-1.3203345269967109E-2</v>
      </c>
    </row>
    <row r="51" spans="1:7" ht="15.75" thickTop="1" x14ac:dyDescent="0.25"/>
  </sheetData>
  <mergeCells count="6">
    <mergeCell ref="A3:B5"/>
    <mergeCell ref="C3:G3"/>
    <mergeCell ref="A6:A24"/>
    <mergeCell ref="A29:B31"/>
    <mergeCell ref="C29:G29"/>
    <mergeCell ref="A32:A50"/>
  </mergeCells>
  <conditionalFormatting sqref="C32:G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E58DF-16BD-4A4F-975E-A61283B4BE17}">
  <dimension ref="A1:H51"/>
  <sheetViews>
    <sheetView workbookViewId="0">
      <selection activeCell="C32" sqref="C32:G5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28</v>
      </c>
      <c r="B6" s="17" t="s">
        <v>29</v>
      </c>
      <c r="C6" s="18">
        <v>0.15346534653465346</v>
      </c>
      <c r="D6" s="19">
        <v>0.15686274509803921</v>
      </c>
      <c r="E6" s="19">
        <v>0.14563106796116504</v>
      </c>
      <c r="F6" s="19">
        <v>0.22857142857142856</v>
      </c>
      <c r="G6" s="20">
        <v>0.26470588235294118</v>
      </c>
      <c r="H6" s="31">
        <f>AVERAGE(C6:G6)</f>
        <v>0.18984729410364548</v>
      </c>
    </row>
    <row r="7" spans="1:8" x14ac:dyDescent="0.25">
      <c r="A7" s="21"/>
      <c r="B7" s="22" t="s">
        <v>30</v>
      </c>
      <c r="C7" s="23">
        <v>0.15841584158415842</v>
      </c>
      <c r="D7" s="24">
        <v>0.1176470588235294</v>
      </c>
      <c r="E7" s="24">
        <v>0.10679611650485436</v>
      </c>
      <c r="F7" s="24">
        <v>0.21904761904761905</v>
      </c>
      <c r="G7" s="25">
        <v>0.17647058823529413</v>
      </c>
      <c r="H7" s="31">
        <f>AVERAGE(C7:G7)</f>
        <v>0.15567544483909107</v>
      </c>
    </row>
    <row r="8" spans="1:8" x14ac:dyDescent="0.25">
      <c r="A8" s="21"/>
      <c r="B8" s="22" t="s">
        <v>31</v>
      </c>
      <c r="C8" s="23">
        <v>0.11386138613861388</v>
      </c>
      <c r="D8" s="24">
        <v>7.8431372549019607E-2</v>
      </c>
      <c r="E8" s="24">
        <v>0.22330097087378642</v>
      </c>
      <c r="F8" s="24">
        <v>0.20952380952380953</v>
      </c>
      <c r="G8" s="25">
        <v>0.17647058823529413</v>
      </c>
      <c r="H8" s="31">
        <f>AVERAGE(C8:G8)</f>
        <v>0.16031762546410472</v>
      </c>
    </row>
    <row r="9" spans="1:8" x14ac:dyDescent="0.25">
      <c r="A9" s="21"/>
      <c r="B9" s="22" t="s">
        <v>32</v>
      </c>
      <c r="C9" s="23">
        <v>9.9009900990099015E-2</v>
      </c>
      <c r="D9" s="24">
        <v>0.13725490196078433</v>
      </c>
      <c r="E9" s="24">
        <v>0.21359223300970873</v>
      </c>
      <c r="F9" s="24">
        <v>0.20952380952380953</v>
      </c>
      <c r="G9" s="25">
        <v>0.15686274509803921</v>
      </c>
      <c r="H9" s="31">
        <f>AVERAGE(C9:G9)</f>
        <v>0.16324871811648817</v>
      </c>
    </row>
    <row r="10" spans="1:8" x14ac:dyDescent="0.25">
      <c r="A10" s="21"/>
      <c r="B10" s="22" t="s">
        <v>33</v>
      </c>
      <c r="C10" s="23">
        <v>0.1633663366336634</v>
      </c>
      <c r="D10" s="24">
        <v>0.15686274509803921</v>
      </c>
      <c r="E10" s="24">
        <v>0.1650485436893204</v>
      </c>
      <c r="F10" s="24">
        <v>0.17142857142857143</v>
      </c>
      <c r="G10" s="25">
        <v>0.17647058823529413</v>
      </c>
      <c r="H10" s="31">
        <f>AVERAGE(C10:G10)</f>
        <v>0.16663535701697771</v>
      </c>
    </row>
    <row r="11" spans="1:8" x14ac:dyDescent="0.25">
      <c r="A11" s="21"/>
      <c r="B11" s="22" t="s">
        <v>34</v>
      </c>
      <c r="C11" s="23">
        <v>9.9009900990099015E-2</v>
      </c>
      <c r="D11" s="24">
        <v>9.8039215686274522E-2</v>
      </c>
      <c r="E11" s="24">
        <v>0.10679611650485436</v>
      </c>
      <c r="F11" s="24">
        <v>0.17142857142857143</v>
      </c>
      <c r="G11" s="25">
        <v>0.12745098039215685</v>
      </c>
      <c r="H11" s="31">
        <f>AVERAGE(C11:G11)</f>
        <v>0.12054495700039122</v>
      </c>
    </row>
    <row r="12" spans="1:8" x14ac:dyDescent="0.25">
      <c r="A12" s="21"/>
      <c r="B12" s="22" t="s">
        <v>35</v>
      </c>
      <c r="C12" s="23">
        <v>0.11881188118811881</v>
      </c>
      <c r="D12" s="24">
        <v>0.14705882352941177</v>
      </c>
      <c r="E12" s="24">
        <v>0.1941747572815534</v>
      </c>
      <c r="F12" s="24">
        <v>0.14285714285714285</v>
      </c>
      <c r="G12" s="25">
        <v>0.20588235294117646</v>
      </c>
      <c r="H12" s="31">
        <f>AVERAGE(C12:G12)</f>
        <v>0.16175699155948067</v>
      </c>
    </row>
    <row r="13" spans="1:8" x14ac:dyDescent="0.25">
      <c r="A13" s="21"/>
      <c r="B13" s="22" t="s">
        <v>36</v>
      </c>
      <c r="C13" s="23">
        <v>0.19306930693069307</v>
      </c>
      <c r="D13" s="24">
        <v>6.8627450980392163E-2</v>
      </c>
      <c r="E13" s="24">
        <v>0.14563106796116504</v>
      </c>
      <c r="F13" s="24">
        <v>8.5714285714285715E-2</v>
      </c>
      <c r="G13" s="25">
        <v>0.21568627450980393</v>
      </c>
      <c r="H13" s="31">
        <f>AVERAGE(C13:G13)</f>
        <v>0.14174567721926798</v>
      </c>
    </row>
    <row r="14" spans="1:8" x14ac:dyDescent="0.25">
      <c r="A14" s="21"/>
      <c r="B14" s="22" t="s">
        <v>37</v>
      </c>
      <c r="C14" s="23">
        <v>5.4455445544554462E-2</v>
      </c>
      <c r="D14" s="24">
        <v>7.8431372549019607E-2</v>
      </c>
      <c r="E14" s="24">
        <v>8.7378640776699032E-2</v>
      </c>
      <c r="F14" s="24">
        <v>7.6190476190476197E-2</v>
      </c>
      <c r="G14" s="25">
        <v>0.1176470588235294</v>
      </c>
      <c r="H14" s="31">
        <f>AVERAGE(C14:G14)</f>
        <v>8.2820598776855742E-2</v>
      </c>
    </row>
    <row r="15" spans="1:8" x14ac:dyDescent="0.25">
      <c r="A15" s="21"/>
      <c r="B15" s="22" t="s">
        <v>38</v>
      </c>
      <c r="C15" s="23">
        <v>0.3267326732673268</v>
      </c>
      <c r="D15" s="24">
        <v>0.26470588235294118</v>
      </c>
      <c r="E15" s="24">
        <v>0.18446601941747573</v>
      </c>
      <c r="F15" s="24">
        <v>0.25714285714285712</v>
      </c>
      <c r="G15" s="25">
        <v>0.18627450980392157</v>
      </c>
      <c r="H15" s="31">
        <f>AVERAGE(C15:G15)</f>
        <v>0.2438643883969045</v>
      </c>
    </row>
    <row r="16" spans="1:8" x14ac:dyDescent="0.25">
      <c r="A16" s="21"/>
      <c r="B16" s="22" t="s">
        <v>39</v>
      </c>
      <c r="C16" s="23">
        <v>0.10891089108910892</v>
      </c>
      <c r="D16" s="24">
        <v>0.15686274509803921</v>
      </c>
      <c r="E16" s="24">
        <v>9.7087378640776698E-2</v>
      </c>
      <c r="F16" s="24">
        <v>6.6666666666666666E-2</v>
      </c>
      <c r="G16" s="25">
        <v>0.1176470588235294</v>
      </c>
      <c r="H16" s="31">
        <f>AVERAGE(C16:G16)</f>
        <v>0.10943494806362417</v>
      </c>
    </row>
    <row r="17" spans="1:8" x14ac:dyDescent="0.25">
      <c r="A17" s="21"/>
      <c r="B17" s="22" t="s">
        <v>40</v>
      </c>
      <c r="C17" s="23">
        <v>5.9405940594059403E-2</v>
      </c>
      <c r="D17" s="24">
        <v>2.9411764705882349E-2</v>
      </c>
      <c r="E17" s="24">
        <v>8.7378640776699032E-2</v>
      </c>
      <c r="F17" s="24">
        <v>7.6190476190476197E-2</v>
      </c>
      <c r="G17" s="25">
        <v>4.9019607843137261E-2</v>
      </c>
      <c r="H17" s="31">
        <f>AVERAGE(C17:G17)</f>
        <v>6.0281286022050837E-2</v>
      </c>
    </row>
    <row r="18" spans="1:8" x14ac:dyDescent="0.25">
      <c r="A18" s="21"/>
      <c r="B18" s="22" t="s">
        <v>41</v>
      </c>
      <c r="C18" s="23">
        <v>0.32178217821782179</v>
      </c>
      <c r="D18" s="24">
        <v>0.26470588235294118</v>
      </c>
      <c r="E18" s="24">
        <v>0.24271844660194175</v>
      </c>
      <c r="F18" s="24">
        <v>0.11428571428571428</v>
      </c>
      <c r="G18" s="25">
        <v>0.28431372549019607</v>
      </c>
      <c r="H18" s="31">
        <f>AVERAGE(C18:G18)</f>
        <v>0.24556118938972302</v>
      </c>
    </row>
    <row r="19" spans="1:8" x14ac:dyDescent="0.25">
      <c r="A19" s="21"/>
      <c r="B19" s="22" t="s">
        <v>42</v>
      </c>
      <c r="C19" s="23">
        <v>0.30198019801980197</v>
      </c>
      <c r="D19" s="24">
        <v>0.31372549019607843</v>
      </c>
      <c r="E19" s="24">
        <v>0.1553398058252427</v>
      </c>
      <c r="F19" s="24">
        <v>0.20952380952380953</v>
      </c>
      <c r="G19" s="25">
        <v>0.22549019607843138</v>
      </c>
      <c r="H19" s="31">
        <f>AVERAGE(C19:G19)</f>
        <v>0.24121189992867281</v>
      </c>
    </row>
    <row r="20" spans="1:8" x14ac:dyDescent="0.25">
      <c r="A20" s="21"/>
      <c r="B20" s="22" t="s">
        <v>43</v>
      </c>
      <c r="C20" s="23">
        <v>0.17326732673267325</v>
      </c>
      <c r="D20" s="24">
        <v>0.21568627450980393</v>
      </c>
      <c r="E20" s="24">
        <v>0.17475728155339806</v>
      </c>
      <c r="F20" s="24">
        <v>0.30476190476190479</v>
      </c>
      <c r="G20" s="25">
        <v>0.19607843137254904</v>
      </c>
      <c r="H20" s="31">
        <f>AVERAGE(C20:G20)</f>
        <v>0.21291024378606579</v>
      </c>
    </row>
    <row r="21" spans="1:8" x14ac:dyDescent="0.25">
      <c r="A21" s="21"/>
      <c r="B21" s="22" t="s">
        <v>44</v>
      </c>
      <c r="C21" s="23">
        <v>0.25247524752475248</v>
      </c>
      <c r="D21" s="24">
        <v>0.17647058823529413</v>
      </c>
      <c r="E21" s="24">
        <v>0.17475728155339806</v>
      </c>
      <c r="F21" s="24">
        <v>0.15238095238095239</v>
      </c>
      <c r="G21" s="25">
        <v>0.14705882352941177</v>
      </c>
      <c r="H21" s="31">
        <f>AVERAGE(C21:G21)</f>
        <v>0.18062857864476178</v>
      </c>
    </row>
    <row r="22" spans="1:8" x14ac:dyDescent="0.25">
      <c r="A22" s="21"/>
      <c r="B22" s="22" t="s">
        <v>45</v>
      </c>
      <c r="C22" s="23">
        <v>0.11386138613861388</v>
      </c>
      <c r="D22" s="24">
        <v>0.12745098039215685</v>
      </c>
      <c r="E22" s="24">
        <v>0.1553398058252427</v>
      </c>
      <c r="F22" s="24">
        <v>0.24761904761904763</v>
      </c>
      <c r="G22" s="25">
        <v>0.1176470588235294</v>
      </c>
      <c r="H22" s="31">
        <f>AVERAGE(C22:G22)</f>
        <v>0.1523836557597181</v>
      </c>
    </row>
    <row r="23" spans="1:8" x14ac:dyDescent="0.25">
      <c r="A23" s="21"/>
      <c r="B23" s="22" t="s">
        <v>46</v>
      </c>
      <c r="C23" s="23">
        <v>0.15346534653465346</v>
      </c>
      <c r="D23" s="24">
        <v>0.16666666666666663</v>
      </c>
      <c r="E23" s="24">
        <v>0.1650485436893204</v>
      </c>
      <c r="F23" s="24">
        <v>0.17142857142857143</v>
      </c>
      <c r="G23" s="25">
        <v>0.12745098039215685</v>
      </c>
      <c r="H23" s="31">
        <f>AVERAGE(C23:G23)</f>
        <v>0.15681202174227377</v>
      </c>
    </row>
    <row r="24" spans="1:8" ht="15.75" thickBot="1" x14ac:dyDescent="0.3">
      <c r="A24" s="26"/>
      <c r="B24" s="27" t="s">
        <v>47</v>
      </c>
      <c r="C24" s="28">
        <v>4.9504950495049507E-2</v>
      </c>
      <c r="D24" s="29">
        <v>4.9019607843137261E-2</v>
      </c>
      <c r="E24" s="29">
        <v>0.11650485436893204</v>
      </c>
      <c r="F24" s="29">
        <v>5.7142857142857141E-2</v>
      </c>
      <c r="G24" s="30">
        <v>4.9019607843137261E-2</v>
      </c>
      <c r="H24" s="31">
        <f>AVERAGE(C24:G24)</f>
        <v>6.4238375538622633E-2</v>
      </c>
    </row>
    <row r="25" spans="1:8" ht="15.75" thickTop="1" x14ac:dyDescent="0.25">
      <c r="C25" s="32">
        <f>AVERAGE(C6:C24)</f>
        <v>0.15867639395518501</v>
      </c>
      <c r="D25" s="32">
        <f>AVERAGE(D6:D24)</f>
        <v>0.14757481940144476</v>
      </c>
      <c r="E25" s="32">
        <f>AVERAGE(E6:E24)</f>
        <v>0.15482881962187017</v>
      </c>
      <c r="F25" s="32">
        <f>AVERAGE(F6:F24)</f>
        <v>0.16691729323308269</v>
      </c>
      <c r="G25" s="32">
        <f>AVERAGE(G6:G24)</f>
        <v>0.16408668730650156</v>
      </c>
      <c r="H25" s="32">
        <f>AVERAGE(H6:H24)</f>
        <v>0.15841680270361685</v>
      </c>
    </row>
    <row r="28" spans="1:8" ht="15.75" thickBot="1" x14ac:dyDescent="0.3"/>
    <row r="29" spans="1:8" ht="15.75" thickTop="1" x14ac:dyDescent="0.25">
      <c r="A29" s="1"/>
      <c r="B29" s="2"/>
      <c r="C29" s="3" t="s">
        <v>1</v>
      </c>
      <c r="D29" s="4"/>
      <c r="E29" s="4"/>
      <c r="F29" s="4"/>
      <c r="G29" s="5"/>
    </row>
    <row r="30" spans="1:8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10" t="s">
        <v>6</v>
      </c>
    </row>
    <row r="31" spans="1:8" ht="25.5" thickBot="1" x14ac:dyDescent="0.3">
      <c r="A31" s="11"/>
      <c r="B31" s="12"/>
      <c r="C31" s="13" t="s">
        <v>7</v>
      </c>
      <c r="D31" s="14" t="s">
        <v>7</v>
      </c>
      <c r="E31" s="14" t="s">
        <v>7</v>
      </c>
      <c r="F31" s="14" t="s">
        <v>7</v>
      </c>
      <c r="G31" s="15" t="s">
        <v>7</v>
      </c>
    </row>
    <row r="32" spans="1:8" ht="15.75" thickTop="1" x14ac:dyDescent="0.25">
      <c r="A32" s="16" t="s">
        <v>28</v>
      </c>
      <c r="B32" s="17" t="s">
        <v>29</v>
      </c>
      <c r="C32" s="18">
        <f>C6 -($H6*C$25/$H$25)</f>
        <v>-3.6693042704369794E-2</v>
      </c>
      <c r="D32" s="19">
        <f t="shared" ref="D32:G32" si="0">D6 -($H6*D$25/$H$25)</f>
        <v>-1.9991475306945616E-2</v>
      </c>
      <c r="E32" s="19">
        <f t="shared" si="0"/>
        <v>-3.9916373679016265E-2</v>
      </c>
      <c r="F32" s="19">
        <f t="shared" si="0"/>
        <v>2.8537114542933228E-2</v>
      </c>
      <c r="G32" s="20">
        <f t="shared" si="0"/>
        <v>6.8063777147398558E-2</v>
      </c>
    </row>
    <row r="33" spans="1:7" x14ac:dyDescent="0.25">
      <c r="A33" s="21"/>
      <c r="B33" s="22" t="s">
        <v>30</v>
      </c>
      <c r="C33" s="23">
        <f t="shared" ref="C33:G33" si="1">C7 -($H7*C$25/$H$25)</f>
        <v>2.4852976465215004E-3</v>
      </c>
      <c r="D33" s="24">
        <f t="shared" si="1"/>
        <v>-2.7374020161066978E-2</v>
      </c>
      <c r="E33" s="24">
        <f t="shared" si="1"/>
        <v>-4.5353434282637509E-2</v>
      </c>
      <c r="F33" s="24">
        <f t="shared" si="1"/>
        <v>5.5018782258048571E-2</v>
      </c>
      <c r="G33" s="25">
        <f t="shared" si="1"/>
        <v>1.5223374539134471E-2</v>
      </c>
    </row>
    <row r="34" spans="1:7" x14ac:dyDescent="0.25">
      <c r="A34" s="21"/>
      <c r="B34" s="22" t="s">
        <v>31</v>
      </c>
      <c r="C34" s="23">
        <f t="shared" ref="C34:G34" si="2">C8 -($H8*C$25/$H$25)</f>
        <v>-4.6718945378967508E-2</v>
      </c>
      <c r="D34" s="24">
        <f t="shared" si="2"/>
        <v>-7.0914178055212829E-2</v>
      </c>
      <c r="E34" s="24">
        <f t="shared" si="2"/>
        <v>6.6614380237137394E-2</v>
      </c>
      <c r="F34" s="24">
        <f t="shared" si="2"/>
        <v>4.0603697241979403E-2</v>
      </c>
      <c r="G34" s="25">
        <f t="shared" si="2"/>
        <v>1.0415045955063623E-2</v>
      </c>
    </row>
    <row r="35" spans="1:7" x14ac:dyDescent="0.25">
      <c r="A35" s="21"/>
      <c r="B35" s="22" t="s">
        <v>32</v>
      </c>
      <c r="C35" s="23">
        <f t="shared" ref="C35:G35" si="3">C9 -($H9*C$25/$H$25)</f>
        <v>-6.4506326243664064E-2</v>
      </c>
      <c r="D35" s="24">
        <f t="shared" si="3"/>
        <v>-1.4821138474338441E-2</v>
      </c>
      <c r="E35" s="24">
        <f t="shared" si="3"/>
        <v>5.4040936055132577E-2</v>
      </c>
      <c r="F35" s="24">
        <f t="shared" si="3"/>
        <v>3.7515325027659668E-2</v>
      </c>
      <c r="G35" s="25">
        <f t="shared" si="3"/>
        <v>-1.2228796364789657E-2</v>
      </c>
    </row>
    <row r="36" spans="1:7" x14ac:dyDescent="0.25">
      <c r="A36" s="21"/>
      <c r="B36" s="22" t="s">
        <v>33</v>
      </c>
      <c r="C36" s="23">
        <f t="shared" ref="C36:G36" si="4">C10 -($H10*C$25/$H$25)</f>
        <v>-3.5420790497265597E-3</v>
      </c>
      <c r="D36" s="24">
        <f t="shared" si="4"/>
        <v>1.6318459889113901E-3</v>
      </c>
      <c r="E36" s="24">
        <f t="shared" si="4"/>
        <v>2.1873118383222423E-3</v>
      </c>
      <c r="F36" s="24">
        <f t="shared" si="4"/>
        <v>-4.1482756956588707E-3</v>
      </c>
      <c r="G36" s="25">
        <f t="shared" si="4"/>
        <v>3.8711969181519645E-3</v>
      </c>
    </row>
    <row r="37" spans="1:7" x14ac:dyDescent="0.25">
      <c r="A37" s="21"/>
      <c r="B37" s="22" t="s">
        <v>34</v>
      </c>
      <c r="C37" s="23">
        <f t="shared" ref="C37:G37" si="5">C11 -($H11*C$25/$H$25)</f>
        <v>-2.1732588189479721E-2</v>
      </c>
      <c r="D37" s="24">
        <f t="shared" si="5"/>
        <v>-1.4255692148533727E-2</v>
      </c>
      <c r="E37" s="24">
        <f t="shared" si="5"/>
        <v>-1.1018617066419448E-2</v>
      </c>
      <c r="F37" s="24">
        <f t="shared" si="5"/>
        <v>4.4415290059370699E-2</v>
      </c>
      <c r="G37" s="25">
        <f t="shared" si="5"/>
        <v>2.5916073450623217E-3</v>
      </c>
    </row>
    <row r="38" spans="1:7" x14ac:dyDescent="0.25">
      <c r="A38" s="21"/>
      <c r="B38" s="22" t="s">
        <v>35</v>
      </c>
      <c r="C38" s="23">
        <f t="shared" ref="C38:G38" si="6">C12 -($H12*C$25/$H$25)</f>
        <v>-4.3210175056244998E-2</v>
      </c>
      <c r="D38" s="24">
        <f t="shared" si="6"/>
        <v>-3.627583524089345E-3</v>
      </c>
      <c r="E38" s="24">
        <f t="shared" si="6"/>
        <v>3.6081400760557214E-2</v>
      </c>
      <c r="F38" s="24">
        <f t="shared" si="6"/>
        <v>-2.7579570495478489E-2</v>
      </c>
      <c r="G38" s="25">
        <f t="shared" si="6"/>
        <v>3.8335928315255591E-2</v>
      </c>
    </row>
    <row r="39" spans="1:7" x14ac:dyDescent="0.25">
      <c r="A39" s="21"/>
      <c r="B39" s="22" t="s">
        <v>36</v>
      </c>
      <c r="C39" s="23">
        <f t="shared" ref="C39:G39" si="7">C13 -($H13*C$25/$H$25)</f>
        <v>5.1091356763570156E-2</v>
      </c>
      <c r="D39" s="24">
        <f t="shared" si="7"/>
        <v>-6.3417208169210593E-2</v>
      </c>
      <c r="E39" s="24">
        <f t="shared" si="7"/>
        <v>7.0957894060145743E-3</v>
      </c>
      <c r="F39" s="24">
        <f t="shared" si="7"/>
        <v>-6.3637325763416824E-2</v>
      </c>
      <c r="G39" s="25">
        <f t="shared" si="7"/>
        <v>6.8867387763042798E-2</v>
      </c>
    </row>
    <row r="40" spans="1:7" x14ac:dyDescent="0.25">
      <c r="A40" s="21"/>
      <c r="B40" s="22" t="s">
        <v>37</v>
      </c>
      <c r="C40" s="23">
        <f t="shared" ref="C40:G40" si="8">C14 -($H14*C$25/$H$25)</f>
        <v>-2.8500868020917058E-2</v>
      </c>
      <c r="D40" s="24">
        <f t="shared" si="8"/>
        <v>1.2789827859168157E-3</v>
      </c>
      <c r="E40" s="24">
        <f t="shared" si="8"/>
        <v>6.4338462211129543E-3</v>
      </c>
      <c r="F40" s="24">
        <f t="shared" si="8"/>
        <v>-1.1074194828290029E-2</v>
      </c>
      <c r="G40" s="25">
        <f t="shared" si="8"/>
        <v>3.1862233842177332E-2</v>
      </c>
    </row>
    <row r="41" spans="1:7" x14ac:dyDescent="0.25">
      <c r="A41" s="21"/>
      <c r="B41" s="22" t="s">
        <v>38</v>
      </c>
      <c r="C41" s="23">
        <f t="shared" ref="C41:G41" si="9">C15 -($H15*C$25/$H$25)</f>
        <v>8.2468674092294858E-2</v>
      </c>
      <c r="D41" s="24">
        <f t="shared" si="9"/>
        <v>3.753147621720046E-2</v>
      </c>
      <c r="E41" s="24">
        <f t="shared" si="9"/>
        <v>-5.3875083034530591E-2</v>
      </c>
      <c r="F41" s="24">
        <f t="shared" si="9"/>
        <v>1.9294442868561523E-4</v>
      </c>
      <c r="G41" s="25">
        <f t="shared" si="9"/>
        <v>-6.6318011703650315E-2</v>
      </c>
    </row>
    <row r="42" spans="1:7" x14ac:dyDescent="0.25">
      <c r="A42" s="21"/>
      <c r="B42" s="22" t="s">
        <v>39</v>
      </c>
      <c r="C42" s="23">
        <f t="shared" ref="C42:G42" si="10">C16 -($H16*C$25/$H$25)</f>
        <v>-7.0338362830638101E-4</v>
      </c>
      <c r="D42" s="24">
        <f t="shared" si="10"/>
        <v>5.4917481583848224E-2</v>
      </c>
      <c r="E42" s="24">
        <f t="shared" si="10"/>
        <v>-9.8689766504714005E-3</v>
      </c>
      <c r="F42" s="24">
        <f t="shared" si="10"/>
        <v>-4.8640453563869854E-2</v>
      </c>
      <c r="G42" s="25">
        <f t="shared" si="10"/>
        <v>4.2953322587995224E-3</v>
      </c>
    </row>
    <row r="43" spans="1:7" x14ac:dyDescent="0.25">
      <c r="A43" s="21"/>
      <c r="B43" s="22" t="s">
        <v>40</v>
      </c>
      <c r="C43" s="23">
        <f t="shared" ref="C43:G43" si="11">C17 -($H17*C$25/$H$25)</f>
        <v>-9.7412595011748399E-4</v>
      </c>
      <c r="D43" s="24">
        <f t="shared" si="11"/>
        <v>-2.6743893950065777E-2</v>
      </c>
      <c r="E43" s="24">
        <f t="shared" si="11"/>
        <v>2.8462665950820393E-2</v>
      </c>
      <c r="F43" s="24">
        <f t="shared" si="11"/>
        <v>1.2674555381021177E-2</v>
      </c>
      <c r="G43" s="25">
        <f t="shared" si="11"/>
        <v>-1.3419201431658222E-2</v>
      </c>
    </row>
    <row r="44" spans="1:7" x14ac:dyDescent="0.25">
      <c r="A44" s="21"/>
      <c r="B44" s="22" t="s">
        <v>41</v>
      </c>
      <c r="C44" s="23">
        <f t="shared" ref="C44:G44" si="12">C18 -($H18*C$25/$H$25)</f>
        <v>7.5818597570338653E-2</v>
      </c>
      <c r="D44" s="24">
        <f t="shared" si="12"/>
        <v>3.5950803613020527E-2</v>
      </c>
      <c r="E44" s="24">
        <f t="shared" si="12"/>
        <v>2.7189740126286055E-3</v>
      </c>
      <c r="F44" s="24">
        <f t="shared" si="12"/>
        <v>-0.14445204810123696</v>
      </c>
      <c r="G44" s="25">
        <f t="shared" si="12"/>
        <v>2.9963672905249261E-2</v>
      </c>
    </row>
    <row r="45" spans="1:7" x14ac:dyDescent="0.25">
      <c r="A45" s="21"/>
      <c r="B45" s="22" t="s">
        <v>42</v>
      </c>
      <c r="C45" s="23">
        <f t="shared" ref="C45:G45" si="13">C19 -($H19*C$25/$H$25)</f>
        <v>6.0373033839313861E-2</v>
      </c>
      <c r="D45" s="24">
        <f t="shared" si="13"/>
        <v>8.9022037267214721E-2</v>
      </c>
      <c r="E45" s="24">
        <f t="shared" si="13"/>
        <v>-8.0408884385208129E-2</v>
      </c>
      <c r="F45" s="24">
        <f t="shared" si="13"/>
        <v>-4.463128478793818E-2</v>
      </c>
      <c r="G45" s="25">
        <f t="shared" si="13"/>
        <v>-2.4354901933382161E-2</v>
      </c>
    </row>
    <row r="46" spans="1:7" x14ac:dyDescent="0.25">
      <c r="A46" s="21"/>
      <c r="B46" s="22" t="s">
        <v>43</v>
      </c>
      <c r="C46" s="23">
        <f t="shared" ref="C46:G46" si="14">C20 -($H20*C$25/$H$25)</f>
        <v>-3.9991804518060725E-2</v>
      </c>
      <c r="D46" s="24">
        <f t="shared" si="14"/>
        <v>1.7347523574207158E-2</v>
      </c>
      <c r="E46" s="24">
        <f t="shared" si="14"/>
        <v>-3.3330756888300395E-2</v>
      </c>
      <c r="F46" s="24">
        <f t="shared" si="14"/>
        <v>8.0427105751632366E-2</v>
      </c>
      <c r="G46" s="25">
        <f t="shared" si="14"/>
        <v>-2.4452067919478154E-2</v>
      </c>
    </row>
    <row r="47" spans="1:7" x14ac:dyDescent="0.25">
      <c r="A47" s="21"/>
      <c r="B47" s="22" t="s">
        <v>44</v>
      </c>
      <c r="C47" s="23">
        <f t="shared" ref="C47:G47" si="15">C21 -($H21*C$25/$H$25)</f>
        <v>7.1550680083353385E-2</v>
      </c>
      <c r="D47" s="24">
        <f t="shared" si="15"/>
        <v>8.2041580504120803E-3</v>
      </c>
      <c r="E47" s="24">
        <f t="shared" si="15"/>
        <v>-1.7802393677087414E-3</v>
      </c>
      <c r="F47" s="24">
        <f t="shared" si="15"/>
        <v>-3.7939978943047098E-2</v>
      </c>
      <c r="G47" s="25">
        <f t="shared" si="15"/>
        <v>-4.0034619823009598E-2</v>
      </c>
    </row>
    <row r="48" spans="1:7" x14ac:dyDescent="0.25">
      <c r="A48" s="21"/>
      <c r="B48" s="22" t="s">
        <v>45</v>
      </c>
      <c r="C48" s="23">
        <f t="shared" ref="C48:G48" si="16">C22 -($H22*C$25/$H$25)</f>
        <v>-3.8771974597104825E-2</v>
      </c>
      <c r="D48" s="24">
        <f t="shared" si="16"/>
        <v>-1.4503598255319522E-2</v>
      </c>
      <c r="E48" s="24">
        <f t="shared" si="16"/>
        <v>6.4074883672039784E-3</v>
      </c>
      <c r="F48" s="24">
        <f t="shared" si="16"/>
        <v>8.7058634087906012E-2</v>
      </c>
      <c r="G48" s="25">
        <f t="shared" si="16"/>
        <v>-4.019054960268563E-2</v>
      </c>
    </row>
    <row r="49" spans="1:7" x14ac:dyDescent="0.25">
      <c r="A49" s="21"/>
      <c r="B49" s="22" t="s">
        <v>46</v>
      </c>
      <c r="C49" s="23">
        <f t="shared" ref="C49:G49" si="17">C23 -($H23*C$25/$H$25)</f>
        <v>-3.6036367690852611E-3</v>
      </c>
      <c r="D49" s="24">
        <f t="shared" si="17"/>
        <v>2.0586797652474426E-2</v>
      </c>
      <c r="E49" s="24">
        <f t="shared" si="17"/>
        <v>1.1788158335507365E-2</v>
      </c>
      <c r="F49" s="24">
        <f t="shared" si="17"/>
        <v>6.2021701319995848E-3</v>
      </c>
      <c r="G49" s="25">
        <f t="shared" si="17"/>
        <v>-3.4973489350896059E-2</v>
      </c>
    </row>
    <row r="50" spans="1:7" ht="15.75" thickBot="1" x14ac:dyDescent="0.3">
      <c r="A50" s="26"/>
      <c r="B50" s="27" t="s">
        <v>47</v>
      </c>
      <c r="C50" s="28">
        <f t="shared" ref="C50:G50" si="18">C24 -($H24*C$25/$H$25)</f>
        <v>-1.4838689889348194E-2</v>
      </c>
      <c r="D50" s="29">
        <f t="shared" si="18"/>
        <v>-1.0822318688422407E-2</v>
      </c>
      <c r="E50" s="29">
        <f t="shared" si="18"/>
        <v>5.3721414169855972E-2</v>
      </c>
      <c r="F50" s="29">
        <f t="shared" si="18"/>
        <v>-1.0542486732299551E-2</v>
      </c>
      <c r="G50" s="30">
        <f t="shared" si="18"/>
        <v>-1.7517918859785736E-2</v>
      </c>
    </row>
    <row r="51" spans="1:7" ht="15.75" thickTop="1" x14ac:dyDescent="0.25"/>
  </sheetData>
  <mergeCells count="6">
    <mergeCell ref="A3:B5"/>
    <mergeCell ref="C3:G3"/>
    <mergeCell ref="A6:A24"/>
    <mergeCell ref="A29:B31"/>
    <mergeCell ref="C29:G29"/>
    <mergeCell ref="A32:A50"/>
  </mergeCells>
  <conditionalFormatting sqref="C32:G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3445-904C-41BC-9019-38182BF0A7BF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66</v>
      </c>
      <c r="B6" s="17" t="s">
        <v>67</v>
      </c>
      <c r="C6" s="18">
        <v>7.9207920792079209E-2</v>
      </c>
      <c r="D6" s="19">
        <v>8.8235294117647065E-2</v>
      </c>
      <c r="E6" s="19">
        <v>0.13592233009708737</v>
      </c>
      <c r="F6" s="19">
        <v>0.12380952380952381</v>
      </c>
      <c r="G6" s="20">
        <v>0.12745098039215685</v>
      </c>
      <c r="H6" s="31">
        <f>AVERAGE(C6:G6)</f>
        <v>0.11092520984169887</v>
      </c>
    </row>
    <row r="7" spans="1:8" ht="24" x14ac:dyDescent="0.25">
      <c r="A7" s="21"/>
      <c r="B7" s="22" t="s">
        <v>68</v>
      </c>
      <c r="C7" s="23">
        <v>0.18811881188118812</v>
      </c>
      <c r="D7" s="24">
        <v>0.16666666666666663</v>
      </c>
      <c r="E7" s="24">
        <v>0.10679611650485436</v>
      </c>
      <c r="F7" s="24">
        <v>0.2</v>
      </c>
      <c r="G7" s="25">
        <v>0.24509803921568626</v>
      </c>
      <c r="H7" s="31">
        <f>AVERAGE(C7:G7)</f>
        <v>0.18133592685367908</v>
      </c>
    </row>
    <row r="8" spans="1:8" ht="24" x14ac:dyDescent="0.25">
      <c r="A8" s="21"/>
      <c r="B8" s="22" t="s">
        <v>69</v>
      </c>
      <c r="C8" s="23">
        <v>5.4455445544554462E-2</v>
      </c>
      <c r="D8" s="24">
        <v>7.8431372549019607E-2</v>
      </c>
      <c r="E8" s="24">
        <v>0.12621359223300971</v>
      </c>
      <c r="F8" s="24">
        <v>0.15238095238095239</v>
      </c>
      <c r="G8" s="25">
        <v>8.8235294117647065E-2</v>
      </c>
      <c r="H8" s="31">
        <f>AVERAGE(C8:G8)</f>
        <v>9.994333136503665E-2</v>
      </c>
    </row>
    <row r="9" spans="1:8" ht="24" x14ac:dyDescent="0.25">
      <c r="A9" s="21"/>
      <c r="B9" s="22" t="s">
        <v>70</v>
      </c>
      <c r="C9" s="23">
        <v>5.4455445544554462E-2</v>
      </c>
      <c r="D9" s="24">
        <v>0.14705882352941177</v>
      </c>
      <c r="E9" s="24">
        <v>0.21359223300970873</v>
      </c>
      <c r="F9" s="24">
        <v>9.5238095238095233E-2</v>
      </c>
      <c r="G9" s="25">
        <v>0.12745098039215685</v>
      </c>
      <c r="H9" s="31">
        <f>AVERAGE(C9:G9)</f>
        <v>0.1275591155427854</v>
      </c>
    </row>
    <row r="10" spans="1:8" ht="24" x14ac:dyDescent="0.25">
      <c r="A10" s="21"/>
      <c r="B10" s="22" t="s">
        <v>71</v>
      </c>
      <c r="C10" s="23">
        <v>0.10396039603960397</v>
      </c>
      <c r="D10" s="24">
        <v>0.14705882352941177</v>
      </c>
      <c r="E10" s="24">
        <v>0.17475728155339806</v>
      </c>
      <c r="F10" s="24">
        <v>0.20952380952380953</v>
      </c>
      <c r="G10" s="25">
        <v>0.14705882352941177</v>
      </c>
      <c r="H10" s="31">
        <f>AVERAGE(C10:G10)</f>
        <v>0.15647182683512703</v>
      </c>
    </row>
    <row r="11" spans="1:8" ht="24" x14ac:dyDescent="0.25">
      <c r="A11" s="21"/>
      <c r="B11" s="22" t="s">
        <v>72</v>
      </c>
      <c r="C11" s="23">
        <v>6.9306930693069313E-2</v>
      </c>
      <c r="D11" s="24">
        <v>0.1176470588235294</v>
      </c>
      <c r="E11" s="24">
        <v>0.1553398058252427</v>
      </c>
      <c r="F11" s="24">
        <v>0.16190476190476188</v>
      </c>
      <c r="G11" s="25">
        <v>0.12745098039215685</v>
      </c>
      <c r="H11" s="31">
        <f>AVERAGE(C11:G11)</f>
        <v>0.12632990752775203</v>
      </c>
    </row>
    <row r="12" spans="1:8" ht="24" x14ac:dyDescent="0.25">
      <c r="A12" s="21"/>
      <c r="B12" s="22" t="s">
        <v>73</v>
      </c>
      <c r="C12" s="23">
        <v>0.15841584158415842</v>
      </c>
      <c r="D12" s="24">
        <v>0.16666666666666663</v>
      </c>
      <c r="E12" s="24">
        <v>0.1650485436893204</v>
      </c>
      <c r="F12" s="24">
        <v>0.2</v>
      </c>
      <c r="G12" s="25">
        <v>0.19607843137254904</v>
      </c>
      <c r="H12" s="31">
        <f>AVERAGE(C12:G12)</f>
        <v>0.17724189666253892</v>
      </c>
    </row>
    <row r="13" spans="1:8" ht="24" x14ac:dyDescent="0.25">
      <c r="A13" s="21"/>
      <c r="B13" s="22" t="s">
        <v>74</v>
      </c>
      <c r="C13" s="23">
        <v>0.13366336633663367</v>
      </c>
      <c r="D13" s="24">
        <v>0.18627450980392157</v>
      </c>
      <c r="E13" s="24">
        <v>0.1553398058252427</v>
      </c>
      <c r="F13" s="24">
        <v>0.2</v>
      </c>
      <c r="G13" s="25">
        <v>0.14705882352941177</v>
      </c>
      <c r="H13" s="31">
        <f>AVERAGE(C13:G13)</f>
        <v>0.16446730109904195</v>
      </c>
    </row>
    <row r="14" spans="1:8" ht="24" x14ac:dyDescent="0.25">
      <c r="A14" s="21"/>
      <c r="B14" s="22" t="s">
        <v>75</v>
      </c>
      <c r="C14" s="23">
        <v>0.10891089108910892</v>
      </c>
      <c r="D14" s="24">
        <v>8.8235294117647065E-2</v>
      </c>
      <c r="E14" s="24">
        <v>0.10679611650485436</v>
      </c>
      <c r="F14" s="24">
        <v>8.5714285714285715E-2</v>
      </c>
      <c r="G14" s="25">
        <v>0.1176470588235294</v>
      </c>
      <c r="H14" s="31">
        <f>AVERAGE(C14:G14)</f>
        <v>0.1014607292498851</v>
      </c>
    </row>
    <row r="15" spans="1:8" ht="24" x14ac:dyDescent="0.25">
      <c r="A15" s="21"/>
      <c r="B15" s="22" t="s">
        <v>76</v>
      </c>
      <c r="C15" s="23">
        <v>9.9009900990099015E-2</v>
      </c>
      <c r="D15" s="24">
        <v>0.1176470588235294</v>
      </c>
      <c r="E15" s="24">
        <v>9.7087378640776698E-2</v>
      </c>
      <c r="F15" s="24">
        <v>7.6190476190476197E-2</v>
      </c>
      <c r="G15" s="25">
        <v>0.1176470588235294</v>
      </c>
      <c r="H15" s="31">
        <f>AVERAGE(C15:G15)</f>
        <v>0.10151637469368216</v>
      </c>
    </row>
    <row r="16" spans="1:8" ht="24" x14ac:dyDescent="0.25">
      <c r="A16" s="21"/>
      <c r="B16" s="22" t="s">
        <v>77</v>
      </c>
      <c r="C16" s="23">
        <v>0.1633663366336634</v>
      </c>
      <c r="D16" s="24">
        <v>0.1176470588235294</v>
      </c>
      <c r="E16" s="24">
        <v>8.7378640776699032E-2</v>
      </c>
      <c r="F16" s="24">
        <v>0.10476190476190476</v>
      </c>
      <c r="G16" s="25">
        <v>0.14705882352941177</v>
      </c>
      <c r="H16" s="31">
        <f>AVERAGE(C16:G16)</f>
        <v>0.12404255290504167</v>
      </c>
    </row>
    <row r="17" spans="1:8" ht="24" x14ac:dyDescent="0.25">
      <c r="A17" s="21"/>
      <c r="B17" s="22" t="s">
        <v>78</v>
      </c>
      <c r="C17" s="23">
        <v>0.11386138613861388</v>
      </c>
      <c r="D17" s="24">
        <v>0.1176470588235294</v>
      </c>
      <c r="E17" s="24">
        <v>0.20388349514563106</v>
      </c>
      <c r="F17" s="24">
        <v>0.13333333333333333</v>
      </c>
      <c r="G17" s="25">
        <v>0.10784313725490197</v>
      </c>
      <c r="H17" s="31">
        <f>AVERAGE(C17:G17)</f>
        <v>0.13531368213920195</v>
      </c>
    </row>
    <row r="18" spans="1:8" ht="24" x14ac:dyDescent="0.25">
      <c r="A18" s="21"/>
      <c r="B18" s="22" t="s">
        <v>79</v>
      </c>
      <c r="C18" s="23">
        <v>0.31683168316831684</v>
      </c>
      <c r="D18" s="24">
        <v>0.31372549019607843</v>
      </c>
      <c r="E18" s="24">
        <v>0.21359223300970873</v>
      </c>
      <c r="F18" s="24">
        <v>0.24761904761904763</v>
      </c>
      <c r="G18" s="25">
        <v>0.20588235294117646</v>
      </c>
      <c r="H18" s="31">
        <f>AVERAGE(C18:G18)</f>
        <v>0.25953016138686558</v>
      </c>
    </row>
    <row r="19" spans="1:8" ht="24" x14ac:dyDescent="0.25">
      <c r="A19" s="21"/>
      <c r="B19" s="22" t="s">
        <v>80</v>
      </c>
      <c r="C19" s="23">
        <v>9.9009900990099015E-2</v>
      </c>
      <c r="D19" s="24">
        <v>7.8431372549019607E-2</v>
      </c>
      <c r="E19" s="24">
        <v>8.7378640776699032E-2</v>
      </c>
      <c r="F19" s="24">
        <v>0.12380952380952381</v>
      </c>
      <c r="G19" s="25">
        <v>0.13725490196078433</v>
      </c>
      <c r="H19" s="31">
        <f>AVERAGE(C19:G19)</f>
        <v>0.10517686801722514</v>
      </c>
    </row>
    <row r="20" spans="1:8" ht="24" x14ac:dyDescent="0.25">
      <c r="A20" s="21"/>
      <c r="B20" s="22" t="s">
        <v>81</v>
      </c>
      <c r="C20" s="23">
        <v>0.35643564356435642</v>
      </c>
      <c r="D20" s="24">
        <v>0.24509803921568626</v>
      </c>
      <c r="E20" s="24">
        <v>0.23300970873786409</v>
      </c>
      <c r="F20" s="24">
        <v>0.22857142857142856</v>
      </c>
      <c r="G20" s="25">
        <v>0.32352941176470584</v>
      </c>
      <c r="H20" s="31">
        <f>AVERAGE(C20:G20)</f>
        <v>0.27732884637080824</v>
      </c>
    </row>
    <row r="21" spans="1:8" ht="24" x14ac:dyDescent="0.25">
      <c r="A21" s="21"/>
      <c r="B21" s="22" t="s">
        <v>82</v>
      </c>
      <c r="C21" s="23">
        <v>0.30198019801980197</v>
      </c>
      <c r="D21" s="24">
        <v>0.18627450980392157</v>
      </c>
      <c r="E21" s="24">
        <v>0.26213592233009708</v>
      </c>
      <c r="F21" s="24">
        <v>0.18095238095238095</v>
      </c>
      <c r="G21" s="25">
        <v>0.23529411764705879</v>
      </c>
      <c r="H21" s="31">
        <f>AVERAGE(C21:G21)</f>
        <v>0.23332742575065207</v>
      </c>
    </row>
    <row r="22" spans="1:8" ht="24" x14ac:dyDescent="0.25">
      <c r="A22" s="21"/>
      <c r="B22" s="22" t="s">
        <v>83</v>
      </c>
      <c r="C22" s="23">
        <v>0.36138613861386143</v>
      </c>
      <c r="D22" s="24">
        <v>0.22549019607843138</v>
      </c>
      <c r="E22" s="24">
        <v>0.1941747572815534</v>
      </c>
      <c r="F22" s="24">
        <v>0.24761904761904763</v>
      </c>
      <c r="G22" s="25">
        <v>0.28431372549019607</v>
      </c>
      <c r="H22" s="31">
        <f>AVERAGE(C22:G22)</f>
        <v>0.26259677301661799</v>
      </c>
    </row>
    <row r="23" spans="1:8" ht="24.75" thickBot="1" x14ac:dyDescent="0.3">
      <c r="A23" s="26"/>
      <c r="B23" s="27" t="s">
        <v>84</v>
      </c>
      <c r="C23" s="28">
        <v>0.29702970297029702</v>
      </c>
      <c r="D23" s="29">
        <v>0.26470588235294118</v>
      </c>
      <c r="E23" s="29">
        <v>0.22330097087378642</v>
      </c>
      <c r="F23" s="29">
        <v>0.23809523809523805</v>
      </c>
      <c r="G23" s="30">
        <v>0.25490196078431371</v>
      </c>
      <c r="H23" s="31">
        <f>AVERAGE(C23:G23)</f>
        <v>0.25560675101531527</v>
      </c>
    </row>
    <row r="24" spans="1:8" ht="15.75" thickTop="1" x14ac:dyDescent="0.25">
      <c r="C24" s="32">
        <f>AVERAGE(C6:C23)</f>
        <v>0.16996699669966997</v>
      </c>
      <c r="D24" s="32">
        <f>AVERAGE(D6:D23)</f>
        <v>0.15849673202614378</v>
      </c>
      <c r="E24" s="32">
        <f>AVERAGE(E6:E23)</f>
        <v>0.16343042071197406</v>
      </c>
      <c r="F24" s="32">
        <f>AVERAGE(F6:F23)</f>
        <v>0.16719576719576718</v>
      </c>
      <c r="G24" s="32">
        <f>AVERAGE(G6:G23)</f>
        <v>0.17429193899782133</v>
      </c>
      <c r="H24" s="32">
        <f>AVERAGE(H6:H23)</f>
        <v>0.16667637112627531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66</v>
      </c>
      <c r="B31" s="17" t="s">
        <v>67</v>
      </c>
      <c r="C31" s="18">
        <f>C6 -($H6*C$24/$H$24)</f>
        <v>-3.3907241529222934E-2</v>
      </c>
      <c r="D31" s="19">
        <f t="shared" ref="D31:G31" si="0">D6 -($H6*D$24/$H$24)</f>
        <v>-1.7246263588596711E-2</v>
      </c>
      <c r="E31" s="19">
        <f t="shared" si="0"/>
        <v>2.7157340857799708E-2</v>
      </c>
      <c r="F31" s="19">
        <f t="shared" si="0"/>
        <v>1.2538649386756709E-2</v>
      </c>
      <c r="G31" s="20">
        <f t="shared" si="0"/>
        <v>1.1457514873263366E-2</v>
      </c>
    </row>
    <row r="32" spans="1:8" ht="24" x14ac:dyDescent="0.25">
      <c r="A32" s="21"/>
      <c r="B32" s="22" t="s">
        <v>68</v>
      </c>
      <c r="C32" s="23">
        <f t="shared" ref="C32:G32" si="1">C7 -($H7*C$24/$H$24)</f>
        <v>3.2028416521474035E-3</v>
      </c>
      <c r="D32" s="24">
        <f t="shared" si="1"/>
        <v>-5.7702037249107163E-3</v>
      </c>
      <c r="E32" s="24">
        <f t="shared" si="1"/>
        <v>-7.1008371411673446E-2</v>
      </c>
      <c r="F32" s="24">
        <f t="shared" si="1"/>
        <v>1.8098995042993921E-2</v>
      </c>
      <c r="G32" s="25">
        <f t="shared" si="1"/>
        <v>5.547673844144313E-2</v>
      </c>
    </row>
    <row r="33" spans="1:7" ht="24" x14ac:dyDescent="0.25">
      <c r="A33" s="21"/>
      <c r="B33" s="22" t="s">
        <v>69</v>
      </c>
      <c r="C33" s="23">
        <f t="shared" ref="C33:G33" si="2">C8 -($H8*C$24/$H$24)</f>
        <v>-4.7461027423324531E-2</v>
      </c>
      <c r="D33" s="24">
        <f t="shared" si="2"/>
        <v>-1.6607242115582566E-2</v>
      </c>
      <c r="E33" s="24">
        <f t="shared" si="2"/>
        <v>2.8216614125239584E-2</v>
      </c>
      <c r="F33" s="24">
        <f t="shared" si="2"/>
        <v>5.2126178109328847E-2</v>
      </c>
      <c r="G33" s="25">
        <f t="shared" si="2"/>
        <v>-1.6274522695661181E-2</v>
      </c>
    </row>
    <row r="34" spans="1:7" ht="24" x14ac:dyDescent="0.25">
      <c r="A34" s="21"/>
      <c r="B34" s="22" t="s">
        <v>70</v>
      </c>
      <c r="C34" s="23">
        <f t="shared" ref="C34:G34" si="3">C9 -($H9*C$24/$H$24)</f>
        <v>-7.562201908927689E-2</v>
      </c>
      <c r="D34" s="24">
        <f t="shared" si="3"/>
        <v>2.5759668663844881E-2</v>
      </c>
      <c r="E34" s="24">
        <f t="shared" si="3"/>
        <v>8.8517276206078493E-2</v>
      </c>
      <c r="F34" s="24">
        <f t="shared" si="3"/>
        <v>-3.2718519379052569E-2</v>
      </c>
      <c r="G34" s="25">
        <f t="shared" si="3"/>
        <v>-5.9364064015936524E-3</v>
      </c>
    </row>
    <row r="35" spans="1:7" ht="24" x14ac:dyDescent="0.25">
      <c r="A35" s="21"/>
      <c r="B35" s="22" t="s">
        <v>71</v>
      </c>
      <c r="C35" s="23">
        <f t="shared" ref="C35:G35" si="4">C10 -($H10*C$24/$H$24)</f>
        <v>-5.5600592093073525E-2</v>
      </c>
      <c r="D35" s="24">
        <f t="shared" si="4"/>
        <v>-1.734151983232568E-3</v>
      </c>
      <c r="E35" s="24">
        <f t="shared" si="4"/>
        <v>2.1332676035305614E-2</v>
      </c>
      <c r="F35" s="24">
        <f t="shared" si="4"/>
        <v>5.2564385968792288E-2</v>
      </c>
      <c r="G35" s="25">
        <f t="shared" si="4"/>
        <v>-1.6562317927791614E-2</v>
      </c>
    </row>
    <row r="36" spans="1:7" ht="24" x14ac:dyDescent="0.25">
      <c r="A36" s="21"/>
      <c r="B36" s="22" t="s">
        <v>72</v>
      </c>
      <c r="C36" s="23">
        <f t="shared" ref="C36:G36" si="5">C11 -($H11*C$24/$H$24)</f>
        <v>-5.9517058158786301E-2</v>
      </c>
      <c r="D36" s="24">
        <f t="shared" si="5"/>
        <v>-2.4832113822224888E-3</v>
      </c>
      <c r="E36" s="24">
        <f t="shared" si="5"/>
        <v>3.1470118740901235E-2</v>
      </c>
      <c r="F36" s="24">
        <f t="shared" si="5"/>
        <v>3.518118575448223E-2</v>
      </c>
      <c r="G36" s="25">
        <f t="shared" si="5"/>
        <v>-4.6510349543744389E-3</v>
      </c>
    </row>
    <row r="37" spans="1:7" ht="24" x14ac:dyDescent="0.25">
      <c r="A37" s="21"/>
      <c r="B37" s="22" t="s">
        <v>73</v>
      </c>
      <c r="C37" s="23">
        <f t="shared" ref="C37:G37" si="6">C12 -($H12*C$24/$H$24)</f>
        <v>-2.2325271637354288E-2</v>
      </c>
      <c r="D37" s="24">
        <f t="shared" si="6"/>
        <v>-1.8770879717457112E-3</v>
      </c>
      <c r="E37" s="24">
        <f t="shared" si="6"/>
        <v>-8.7416435076491938E-3</v>
      </c>
      <c r="F37" s="24">
        <f t="shared" si="6"/>
        <v>2.2205783030426918E-2</v>
      </c>
      <c r="G37" s="25">
        <f t="shared" si="6"/>
        <v>1.0738220086322414E-2</v>
      </c>
    </row>
    <row r="38" spans="1:7" ht="24" x14ac:dyDescent="0.25">
      <c r="A38" s="21"/>
      <c r="B38" s="22" t="s">
        <v>74</v>
      </c>
      <c r="C38" s="23">
        <f t="shared" ref="C38:G38" si="7">C13 -($H13*C$24/$H$24)</f>
        <v>-3.4050947541284349E-2</v>
      </c>
      <c r="D38" s="24">
        <f t="shared" si="7"/>
        <v>2.9878437743959374E-2</v>
      </c>
      <c r="E38" s="24">
        <f t="shared" si="7"/>
        <v>-5.9245655451636847E-3</v>
      </c>
      <c r="F38" s="24">
        <f t="shared" si="7"/>
        <v>3.5020186724375679E-2</v>
      </c>
      <c r="G38" s="25">
        <f t="shared" si="7"/>
        <v>-2.4923111381886826E-2</v>
      </c>
    </row>
    <row r="39" spans="1:7" ht="24" x14ac:dyDescent="0.25">
      <c r="A39" s="21"/>
      <c r="B39" s="22" t="s">
        <v>75</v>
      </c>
      <c r="C39" s="23">
        <f t="shared" ref="C39:G39" si="8">C14 -($H14*C$24/$H$24)</f>
        <v>5.4470628509935143E-3</v>
      </c>
      <c r="D39" s="24">
        <f t="shared" si="8"/>
        <v>-8.2462521653166448E-3</v>
      </c>
      <c r="E39" s="24">
        <f t="shared" si="8"/>
        <v>7.3112911813540404E-3</v>
      </c>
      <c r="F39" s="24">
        <f t="shared" si="8"/>
        <v>-1.6062614949844081E-2</v>
      </c>
      <c r="G39" s="25">
        <f t="shared" si="8"/>
        <v>1.1550513082813296E-2</v>
      </c>
    </row>
    <row r="40" spans="1:7" ht="24" x14ac:dyDescent="0.25">
      <c r="A40" s="21"/>
      <c r="B40" s="22" t="s">
        <v>76</v>
      </c>
      <c r="C40" s="23">
        <f t="shared" ref="C40:G40" si="9">C15 -($H15*C$24/$H$24)</f>
        <v>-4.5106712777687741E-3</v>
      </c>
      <c r="D40" s="24">
        <f t="shared" si="9"/>
        <v>2.1112597895650023E-2</v>
      </c>
      <c r="E40" s="24">
        <f t="shared" si="9"/>
        <v>-2.4520084555112592E-3</v>
      </c>
      <c r="F40" s="24">
        <f t="shared" si="9"/>
        <v>-2.564224331950278E-2</v>
      </c>
      <c r="G40" s="25">
        <f t="shared" si="9"/>
        <v>1.149232515713286E-2</v>
      </c>
    </row>
    <row r="41" spans="1:7" ht="24" x14ac:dyDescent="0.25">
      <c r="A41" s="21"/>
      <c r="B41" s="22" t="s">
        <v>77</v>
      </c>
      <c r="C41" s="23">
        <f t="shared" ref="C41:G41" si="10">C16 -($H16*C$24/$H$24)</f>
        <v>3.68748607407961E-2</v>
      </c>
      <c r="D41" s="24">
        <f t="shared" si="10"/>
        <v>-3.0810863529609489E-4</v>
      </c>
      <c r="E41" s="24">
        <f t="shared" si="10"/>
        <v>-3.4248236929318374E-2</v>
      </c>
      <c r="F41" s="24">
        <f t="shared" si="10"/>
        <v>-1.9667188922692314E-2</v>
      </c>
      <c r="G41" s="25">
        <f t="shared" si="10"/>
        <v>1.734867374651089E-2</v>
      </c>
    </row>
    <row r="42" spans="1:7" ht="24" x14ac:dyDescent="0.25">
      <c r="A42" s="21"/>
      <c r="B42" s="22" t="s">
        <v>78</v>
      </c>
      <c r="C42" s="23">
        <f t="shared" ref="C42:G42" si="11">C17 -($H17*C$24/$H$24)</f>
        <v>-2.4123740428305507E-2</v>
      </c>
      <c r="D42" s="24">
        <f t="shared" si="11"/>
        <v>-1.1026107460128429E-2</v>
      </c>
      <c r="E42" s="24">
        <f t="shared" si="11"/>
        <v>7.1204988584301604E-2</v>
      </c>
      <c r="F42" s="24">
        <f t="shared" si="11"/>
        <v>-2.4020126216612314E-3</v>
      </c>
      <c r="G42" s="25">
        <f t="shared" si="11"/>
        <v>-3.3653128074206312E-2</v>
      </c>
    </row>
    <row r="43" spans="1:7" ht="24" x14ac:dyDescent="0.25">
      <c r="A43" s="21"/>
      <c r="B43" s="22" t="s">
        <v>79</v>
      </c>
      <c r="C43" s="23">
        <f t="shared" ref="C43:G43" si="12">C18 -($H18*C$24/$H$24)</f>
        <v>5.2177720607019362E-2</v>
      </c>
      <c r="D43" s="24">
        <f t="shared" si="12"/>
        <v>6.6931765542258576E-2</v>
      </c>
      <c r="E43" s="24">
        <f t="shared" si="12"/>
        <v>-4.0883690459778993E-2</v>
      </c>
      <c r="F43" s="24">
        <f t="shared" si="12"/>
        <v>-1.2719860351560197E-2</v>
      </c>
      <c r="G43" s="25">
        <f t="shared" si="12"/>
        <v>-6.5505935337938137E-2</v>
      </c>
    </row>
    <row r="44" spans="1:7" ht="24" x14ac:dyDescent="0.25">
      <c r="A44" s="21"/>
      <c r="B44" s="22" t="s">
        <v>80</v>
      </c>
      <c r="C44" s="23">
        <f t="shared" ref="C44:G44" si="13">C19 -($H19*C$24/$H$24)</f>
        <v>-8.2434322710498026E-3</v>
      </c>
      <c r="D44" s="24">
        <f t="shared" si="13"/>
        <v>-2.1583943076287346E-2</v>
      </c>
      <c r="E44" s="24">
        <f t="shared" si="13"/>
        <v>-1.5749953114994705E-2</v>
      </c>
      <c r="F44" s="24">
        <f t="shared" si="13"/>
        <v>1.8304904165115557E-2</v>
      </c>
      <c r="G44" s="25">
        <f t="shared" si="13"/>
        <v>2.7272424297216533E-2</v>
      </c>
    </row>
    <row r="45" spans="1:7" ht="24" x14ac:dyDescent="0.25">
      <c r="A45" s="21"/>
      <c r="B45" s="22" t="s">
        <v>81</v>
      </c>
      <c r="C45" s="23">
        <f t="shared" ref="C45:G45" si="14">C20 -($H20*C$24/$H$24)</f>
        <v>7.3631603631669929E-2</v>
      </c>
      <c r="D45" s="24">
        <f t="shared" si="14"/>
        <v>-1.8620900363652187E-2</v>
      </c>
      <c r="E45" s="24">
        <f t="shared" si="14"/>
        <v>-3.8918278004838713E-2</v>
      </c>
      <c r="F45" s="24">
        <f t="shared" si="14"/>
        <v>-4.9621628555759661E-2</v>
      </c>
      <c r="G45" s="25">
        <f t="shared" si="14"/>
        <v>3.3529203292581078E-2</v>
      </c>
    </row>
    <row r="46" spans="1:7" ht="24" x14ac:dyDescent="0.25">
      <c r="A46" s="21"/>
      <c r="B46" s="22" t="s">
        <v>82</v>
      </c>
      <c r="C46" s="23">
        <f t="shared" ref="C46:G46" si="15">C21 -($H21*C$24/$H$24)</f>
        <v>6.4046281325285087E-2</v>
      </c>
      <c r="D46" s="24">
        <f t="shared" si="15"/>
        <v>-3.5602377865617901E-2</v>
      </c>
      <c r="E46" s="24">
        <f t="shared" si="15"/>
        <v>3.335244752561356E-2</v>
      </c>
      <c r="F46" s="24">
        <f t="shared" si="15"/>
        <v>-5.3102138548996786E-2</v>
      </c>
      <c r="G46" s="25">
        <f t="shared" si="15"/>
        <v>-8.6942124362835993E-3</v>
      </c>
    </row>
    <row r="47" spans="1:7" ht="24" x14ac:dyDescent="0.25">
      <c r="A47" s="21"/>
      <c r="B47" s="22" t="s">
        <v>83</v>
      </c>
      <c r="C47" s="23">
        <f t="shared" ref="C47:G47" si="16">C22 -($H22*C$24/$H$24)</f>
        <v>9.3605021524112986E-2</v>
      </c>
      <c r="D47" s="24">
        <f t="shared" si="16"/>
        <v>-2.4219646309562665E-2</v>
      </c>
      <c r="E47" s="24">
        <f t="shared" si="16"/>
        <v>-6.3308056879302771E-2</v>
      </c>
      <c r="F47" s="24">
        <f t="shared" si="16"/>
        <v>-1.5796028141051299E-2</v>
      </c>
      <c r="G47" s="25">
        <f t="shared" si="16"/>
        <v>9.7187098058040267E-3</v>
      </c>
    </row>
    <row r="48" spans="1:7" ht="24.75" thickBot="1" x14ac:dyDescent="0.3">
      <c r="A48" s="26"/>
      <c r="B48" s="27" t="s">
        <v>84</v>
      </c>
      <c r="C48" s="28">
        <f t="shared" ref="C48:G48" si="17">C23 -($H23*C$24/$H$24)</f>
        <v>3.6376609117423298E-2</v>
      </c>
      <c r="D48" s="29">
        <f t="shared" si="17"/>
        <v>2.1643026796439757E-2</v>
      </c>
      <c r="E48" s="29">
        <f t="shared" si="17"/>
        <v>-2.7327948948361214E-2</v>
      </c>
      <c r="F48" s="29">
        <f t="shared" si="17"/>
        <v>-1.8308033392150341E-2</v>
      </c>
      <c r="G48" s="30">
        <f t="shared" si="17"/>
        <v>-1.2383653573351083E-2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A04E-E5CA-4034-8386-E3FDA7EAC2A5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85</v>
      </c>
      <c r="B6" s="17" t="s">
        <v>86</v>
      </c>
      <c r="C6" s="18">
        <v>0.14356435643564355</v>
      </c>
      <c r="D6" s="19">
        <v>9.8039215686274522E-2</v>
      </c>
      <c r="E6" s="19">
        <v>0.1650485436893204</v>
      </c>
      <c r="F6" s="19">
        <v>9.5238095238095233E-2</v>
      </c>
      <c r="G6" s="20">
        <v>0.23529411764705879</v>
      </c>
      <c r="H6" s="31">
        <f>AVERAGE(C6:G6)</f>
        <v>0.1474368657392785</v>
      </c>
    </row>
    <row r="7" spans="1:8" x14ac:dyDescent="0.25">
      <c r="A7" s="21"/>
      <c r="B7" s="22" t="s">
        <v>87</v>
      </c>
      <c r="C7" s="23">
        <v>0.20297029702970298</v>
      </c>
      <c r="D7" s="24">
        <v>0.16666666666666663</v>
      </c>
      <c r="E7" s="24">
        <v>0.1941747572815534</v>
      </c>
      <c r="F7" s="24">
        <v>0.20952380952380953</v>
      </c>
      <c r="G7" s="25">
        <v>0.26470588235294118</v>
      </c>
      <c r="H7" s="31">
        <f>AVERAGE(C7:G7)</f>
        <v>0.20760828257093475</v>
      </c>
    </row>
    <row r="8" spans="1:8" x14ac:dyDescent="0.25">
      <c r="A8" s="21"/>
      <c r="B8" s="22" t="s">
        <v>88</v>
      </c>
      <c r="C8" s="23">
        <v>7.4257425742574254E-2</v>
      </c>
      <c r="D8" s="24">
        <v>6.8627450980392163E-2</v>
      </c>
      <c r="E8" s="24">
        <v>9.7087378640776698E-2</v>
      </c>
      <c r="F8" s="24">
        <v>9.5238095238095233E-2</v>
      </c>
      <c r="G8" s="25">
        <v>0.10784313725490197</v>
      </c>
      <c r="H8" s="31">
        <f>AVERAGE(C8:G8)</f>
        <v>8.8610697571348068E-2</v>
      </c>
    </row>
    <row r="9" spans="1:8" ht="24" x14ac:dyDescent="0.25">
      <c r="A9" s="21"/>
      <c r="B9" s="22" t="s">
        <v>89</v>
      </c>
      <c r="C9" s="23">
        <v>0.18811881188118812</v>
      </c>
      <c r="D9" s="24">
        <v>0.18627450980392157</v>
      </c>
      <c r="E9" s="24">
        <v>0.20388349514563106</v>
      </c>
      <c r="F9" s="24">
        <v>0.2</v>
      </c>
      <c r="G9" s="25">
        <v>0.19607843137254904</v>
      </c>
      <c r="H9" s="31">
        <f>AVERAGE(C9:G9)</f>
        <v>0.19487104964065796</v>
      </c>
    </row>
    <row r="10" spans="1:8" x14ac:dyDescent="0.25">
      <c r="A10" s="21"/>
      <c r="B10" s="22" t="s">
        <v>90</v>
      </c>
      <c r="C10" s="23">
        <v>0.10891089108910892</v>
      </c>
      <c r="D10" s="24">
        <v>0.17647058823529413</v>
      </c>
      <c r="E10" s="24">
        <v>0.1553398058252427</v>
      </c>
      <c r="F10" s="24">
        <v>0.22857142857142856</v>
      </c>
      <c r="G10" s="25">
        <v>0.13725490196078433</v>
      </c>
      <c r="H10" s="31">
        <f>AVERAGE(C10:G10)</f>
        <v>0.16130952313637176</v>
      </c>
    </row>
    <row r="11" spans="1:8" ht="24" x14ac:dyDescent="0.25">
      <c r="A11" s="21"/>
      <c r="B11" s="22" t="s">
        <v>91</v>
      </c>
      <c r="C11" s="23">
        <v>8.9108910891089105E-2</v>
      </c>
      <c r="D11" s="24">
        <v>0.13725490196078433</v>
      </c>
      <c r="E11" s="24">
        <v>0.1553398058252427</v>
      </c>
      <c r="F11" s="24">
        <v>0.12380952380952381</v>
      </c>
      <c r="G11" s="25">
        <v>0.10784313725490197</v>
      </c>
      <c r="H11" s="31">
        <f>AVERAGE(C11:G11)</f>
        <v>0.12267125594830838</v>
      </c>
    </row>
    <row r="12" spans="1:8" ht="24" x14ac:dyDescent="0.25">
      <c r="A12" s="21"/>
      <c r="B12" s="22" t="s">
        <v>92</v>
      </c>
      <c r="C12" s="23">
        <v>9.405940594059406E-2</v>
      </c>
      <c r="D12" s="24">
        <v>9.8039215686274522E-2</v>
      </c>
      <c r="E12" s="24">
        <v>0.14563106796116504</v>
      </c>
      <c r="F12" s="24">
        <v>0.10476190476190476</v>
      </c>
      <c r="G12" s="25">
        <v>0.1176470588235294</v>
      </c>
      <c r="H12" s="31">
        <f>AVERAGE(C12:G12)</f>
        <v>0.11202773063469355</v>
      </c>
    </row>
    <row r="13" spans="1:8" ht="24" x14ac:dyDescent="0.25">
      <c r="A13" s="21"/>
      <c r="B13" s="22" t="s">
        <v>93</v>
      </c>
      <c r="C13" s="23">
        <v>8.4158415841584164E-2</v>
      </c>
      <c r="D13" s="24">
        <v>9.8039215686274522E-2</v>
      </c>
      <c r="E13" s="24">
        <v>0.1650485436893204</v>
      </c>
      <c r="F13" s="24">
        <v>0.21904761904761905</v>
      </c>
      <c r="G13" s="25">
        <v>7.8431372549019607E-2</v>
      </c>
      <c r="H13" s="31">
        <f>AVERAGE(C13:G13)</f>
        <v>0.12894503336276353</v>
      </c>
    </row>
    <row r="14" spans="1:8" x14ac:dyDescent="0.25">
      <c r="A14" s="21"/>
      <c r="B14" s="22" t="s">
        <v>94</v>
      </c>
      <c r="C14" s="23">
        <v>0.10891089108910892</v>
      </c>
      <c r="D14" s="24">
        <v>6.8627450980392163E-2</v>
      </c>
      <c r="E14" s="24">
        <v>0.13592233009708737</v>
      </c>
      <c r="F14" s="24">
        <v>0.13333333333333333</v>
      </c>
      <c r="G14" s="25">
        <v>0.10784313725490197</v>
      </c>
      <c r="H14" s="31">
        <f>AVERAGE(C14:G14)</f>
        <v>0.11092742855096475</v>
      </c>
    </row>
    <row r="15" spans="1:8" x14ac:dyDescent="0.25">
      <c r="A15" s="21"/>
      <c r="B15" s="22" t="s">
        <v>95</v>
      </c>
      <c r="C15" s="23">
        <v>0.15841584158415842</v>
      </c>
      <c r="D15" s="24">
        <v>0.18627450980392157</v>
      </c>
      <c r="E15" s="24">
        <v>0.1650485436893204</v>
      </c>
      <c r="F15" s="24">
        <v>0.17142857142857143</v>
      </c>
      <c r="G15" s="25">
        <v>0.15686274509803921</v>
      </c>
      <c r="H15" s="31">
        <f>AVERAGE(C15:G15)</f>
        <v>0.16760604232080223</v>
      </c>
    </row>
    <row r="16" spans="1:8" x14ac:dyDescent="0.25">
      <c r="A16" s="21"/>
      <c r="B16" s="22" t="s">
        <v>96</v>
      </c>
      <c r="C16" s="23">
        <v>0.1633663366336634</v>
      </c>
      <c r="D16" s="24">
        <v>0.13725490196078433</v>
      </c>
      <c r="E16" s="24">
        <v>0.20388349514563106</v>
      </c>
      <c r="F16" s="24">
        <v>0.12380952380952381</v>
      </c>
      <c r="G16" s="25">
        <v>0.10784313725490197</v>
      </c>
      <c r="H16" s="31">
        <f>AVERAGE(C16:G16)</f>
        <v>0.14723147896090091</v>
      </c>
    </row>
    <row r="17" spans="1:8" x14ac:dyDescent="0.25">
      <c r="A17" s="21"/>
      <c r="B17" s="22" t="s">
        <v>97</v>
      </c>
      <c r="C17" s="23">
        <v>0.31683168316831684</v>
      </c>
      <c r="D17" s="24">
        <v>0.24509803921568626</v>
      </c>
      <c r="E17" s="24">
        <v>0.22330097087378642</v>
      </c>
      <c r="F17" s="24">
        <v>0.22857142857142856</v>
      </c>
      <c r="G17" s="25">
        <v>0.22549019607843138</v>
      </c>
      <c r="H17" s="31">
        <f>AVERAGE(C17:G17)</f>
        <v>0.24785846358152991</v>
      </c>
    </row>
    <row r="18" spans="1:8" ht="24" x14ac:dyDescent="0.25">
      <c r="A18" s="21"/>
      <c r="B18" s="22" t="s">
        <v>98</v>
      </c>
      <c r="C18" s="23">
        <v>0.11881188118811881</v>
      </c>
      <c r="D18" s="24">
        <v>0.10784313725490197</v>
      </c>
      <c r="E18" s="24">
        <v>0.1553398058252427</v>
      </c>
      <c r="F18" s="24">
        <v>0.10476190476190476</v>
      </c>
      <c r="G18" s="25">
        <v>0.12745098039215685</v>
      </c>
      <c r="H18" s="31">
        <f>AVERAGE(C18:G18)</f>
        <v>0.12284154188446501</v>
      </c>
    </row>
    <row r="19" spans="1:8" ht="24" x14ac:dyDescent="0.25">
      <c r="A19" s="21"/>
      <c r="B19" s="22" t="s">
        <v>99</v>
      </c>
      <c r="C19" s="23">
        <v>0.19306930693069307</v>
      </c>
      <c r="D19" s="24">
        <v>0.1176470588235294</v>
      </c>
      <c r="E19" s="24">
        <v>0.1553398058252427</v>
      </c>
      <c r="F19" s="24">
        <v>0.19047619047619047</v>
      </c>
      <c r="G19" s="25">
        <v>0.19607843137254904</v>
      </c>
      <c r="H19" s="31">
        <f>AVERAGE(C19:G19)</f>
        <v>0.17052215868564091</v>
      </c>
    </row>
    <row r="20" spans="1:8" x14ac:dyDescent="0.25">
      <c r="A20" s="21"/>
      <c r="B20" s="22" t="s">
        <v>100</v>
      </c>
      <c r="C20" s="23">
        <v>0.29207920792079206</v>
      </c>
      <c r="D20" s="24">
        <v>0.34313725490196079</v>
      </c>
      <c r="E20" s="24">
        <v>0.24271844660194175</v>
      </c>
      <c r="F20" s="24">
        <v>0.22857142857142856</v>
      </c>
      <c r="G20" s="25">
        <v>0.25490196078431371</v>
      </c>
      <c r="H20" s="31">
        <f>AVERAGE(C20:G20)</f>
        <v>0.27228165975608737</v>
      </c>
    </row>
    <row r="21" spans="1:8" x14ac:dyDescent="0.25">
      <c r="A21" s="21"/>
      <c r="B21" s="22" t="s">
        <v>101</v>
      </c>
      <c r="C21" s="23">
        <v>0.19801980198019803</v>
      </c>
      <c r="D21" s="24">
        <v>0.25490196078431371</v>
      </c>
      <c r="E21" s="24">
        <v>0.13592233009708737</v>
      </c>
      <c r="F21" s="24">
        <v>0.15238095238095239</v>
      </c>
      <c r="G21" s="25">
        <v>0.15686274509803921</v>
      </c>
      <c r="H21" s="31">
        <f>AVERAGE(C21:G21)</f>
        <v>0.17961755806811813</v>
      </c>
    </row>
    <row r="22" spans="1:8" x14ac:dyDescent="0.25">
      <c r="A22" s="21"/>
      <c r="B22" s="22" t="s">
        <v>102</v>
      </c>
      <c r="C22" s="23">
        <v>0.26237623762376239</v>
      </c>
      <c r="D22" s="24">
        <v>0.23529411764705879</v>
      </c>
      <c r="E22" s="24">
        <v>0.18446601941747573</v>
      </c>
      <c r="F22" s="24">
        <v>0.11428571428571428</v>
      </c>
      <c r="G22" s="25">
        <v>0.29411764705882354</v>
      </c>
      <c r="H22" s="31">
        <f>AVERAGE(C22:G22)</f>
        <v>0.21810794720656695</v>
      </c>
    </row>
    <row r="23" spans="1:8" ht="15.75" thickBot="1" x14ac:dyDescent="0.3">
      <c r="A23" s="26"/>
      <c r="B23" s="27" t="s">
        <v>103</v>
      </c>
      <c r="C23" s="28">
        <v>0.19306930693069307</v>
      </c>
      <c r="D23" s="29">
        <v>0.20588235294117646</v>
      </c>
      <c r="E23" s="29">
        <v>0.1650485436893204</v>
      </c>
      <c r="F23" s="29">
        <v>0.2</v>
      </c>
      <c r="G23" s="30">
        <v>0.25490196078431371</v>
      </c>
      <c r="H23" s="31">
        <f>AVERAGE(C23:G23)</f>
        <v>0.20378043286910072</v>
      </c>
    </row>
    <row r="24" spans="1:8" ht="15.75" thickTop="1" x14ac:dyDescent="0.25">
      <c r="C24" s="32">
        <f>AVERAGE(C6:C23)</f>
        <v>0.16611661166116615</v>
      </c>
      <c r="D24" s="32">
        <f>AVERAGE(D6:D23)</f>
        <v>0.16285403050108935</v>
      </c>
      <c r="E24" s="32">
        <f>AVERAGE(E6:E23)</f>
        <v>0.16936353829557707</v>
      </c>
      <c r="F24" s="32">
        <f>AVERAGE(F6:F23)</f>
        <v>0.16243386243386246</v>
      </c>
      <c r="G24" s="32">
        <f>AVERAGE(G6:G23)</f>
        <v>0.17374727668845316</v>
      </c>
      <c r="H24" s="32">
        <f>AVERAGE(H6:H23)</f>
        <v>0.16690306391602966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85</v>
      </c>
      <c r="B31" s="17" t="s">
        <v>86</v>
      </c>
      <c r="C31" s="18">
        <f>C6 -($H6*C$24/$H$24)</f>
        <v>-3.1777823598024557E-3</v>
      </c>
      <c r="D31" s="19">
        <f t="shared" ref="D31:G31" si="0">D6 -($H6*D$24/$H$24)</f>
        <v>-4.5820862533556467E-2</v>
      </c>
      <c r="E31" s="19">
        <f t="shared" si="0"/>
        <v>1.5438173029037106E-2</v>
      </c>
      <c r="F31" s="19">
        <f t="shared" si="0"/>
        <v>-4.8250819855893856E-2</v>
      </c>
      <c r="G31" s="20">
        <f t="shared" si="0"/>
        <v>8.1811291720215729E-2</v>
      </c>
    </row>
    <row r="32" spans="1:8" x14ac:dyDescent="0.25">
      <c r="A32" s="21"/>
      <c r="B32" s="22" t="s">
        <v>87</v>
      </c>
      <c r="C32" s="23">
        <f t="shared" ref="C32:G32" si="1">C7 -($H7*C$24/$H$24)</f>
        <v>-3.6597290723247577E-3</v>
      </c>
      <c r="D32" s="24">
        <f t="shared" si="1"/>
        <v>-3.5905082400179728E-2</v>
      </c>
      <c r="E32" s="24">
        <f t="shared" si="1"/>
        <v>-1.6494073419909522E-2</v>
      </c>
      <c r="F32" s="24">
        <f t="shared" si="1"/>
        <v>7.4747013766769399E-3</v>
      </c>
      <c r="G32" s="25">
        <f t="shared" si="1"/>
        <v>4.8584183515737206E-2</v>
      </c>
    </row>
    <row r="33" spans="1:7" x14ac:dyDescent="0.25">
      <c r="A33" s="21"/>
      <c r="B33" s="22" t="s">
        <v>88</v>
      </c>
      <c r="C33" s="23">
        <f t="shared" ref="C33:G33" si="2">C8 -($H8*C$24/$H$24)</f>
        <v>-1.3935735557869422E-2</v>
      </c>
      <c r="D33" s="24">
        <f t="shared" si="2"/>
        <v>-1.7833569604989566E-2</v>
      </c>
      <c r="E33" s="24">
        <f t="shared" si="2"/>
        <v>7.1703877874921412E-3</v>
      </c>
      <c r="F33" s="24">
        <f t="shared" si="2"/>
        <v>9.0001465644005824E-3</v>
      </c>
      <c r="G33" s="25">
        <f t="shared" si="2"/>
        <v>1.5598770810966292E-2</v>
      </c>
    </row>
    <row r="34" spans="1:7" ht="24" x14ac:dyDescent="0.25">
      <c r="A34" s="21"/>
      <c r="B34" s="22" t="s">
        <v>89</v>
      </c>
      <c r="C34" s="23">
        <f t="shared" ref="C34:G34" si="3">C9 -($H9*C$24/$H$24)</f>
        <v>-5.8339995150561708E-3</v>
      </c>
      <c r="D34" s="24">
        <f t="shared" si="3"/>
        <v>-3.8690089389423754E-3</v>
      </c>
      <c r="E34" s="24">
        <f t="shared" si="3"/>
        <v>6.1396688542246225E-3</v>
      </c>
      <c r="F34" s="24">
        <f t="shared" si="3"/>
        <v>1.0347056986334091E-2</v>
      </c>
      <c r="G34" s="25">
        <f t="shared" si="3"/>
        <v>-6.7837173865599731E-3</v>
      </c>
    </row>
    <row r="35" spans="1:7" x14ac:dyDescent="0.25">
      <c r="A35" s="21"/>
      <c r="B35" s="22" t="s">
        <v>90</v>
      </c>
      <c r="C35" s="23">
        <f t="shared" ref="C35:G35" si="4">C10 -($H10*C$24/$H$24)</f>
        <v>-5.1638536724714496E-2</v>
      </c>
      <c r="D35" s="24">
        <f t="shared" si="4"/>
        <v>1.907440038470154E-2</v>
      </c>
      <c r="E35" s="24">
        <f t="shared" si="4"/>
        <v>-8.3477320673694677E-3</v>
      </c>
      <c r="F35" s="24">
        <f t="shared" si="4"/>
        <v>7.1581327397564704E-2</v>
      </c>
      <c r="G35" s="25">
        <f t="shared" si="4"/>
        <v>-3.0669458990182308E-2</v>
      </c>
    </row>
    <row r="36" spans="1:7" ht="24" x14ac:dyDescent="0.25">
      <c r="A36" s="21"/>
      <c r="B36" s="22" t="s">
        <v>91</v>
      </c>
      <c r="C36" s="23">
        <f t="shared" ref="C36:G36" si="5">C11 -($H11*C$24/$H$24)</f>
        <v>-3.2984314411262858E-2</v>
      </c>
      <c r="D36" s="24">
        <f t="shared" si="5"/>
        <v>1.7559625019292077E-2</v>
      </c>
      <c r="E36" s="24">
        <f t="shared" si="5"/>
        <v>3.0860138004282486E-2</v>
      </c>
      <c r="F36" s="24">
        <f t="shared" si="5"/>
        <v>4.4230641138433419E-3</v>
      </c>
      <c r="G36" s="25">
        <f t="shared" si="5"/>
        <v>-1.9858512726154964E-2</v>
      </c>
    </row>
    <row r="37" spans="1:7" ht="24" x14ac:dyDescent="0.25">
      <c r="A37" s="21"/>
      <c r="B37" s="22" t="s">
        <v>92</v>
      </c>
      <c r="C37" s="23">
        <f t="shared" ref="C37:G37" si="6">C12 -($H12*C$24/$H$24)</f>
        <v>-1.7440446659402517E-2</v>
      </c>
      <c r="D37" s="24">
        <f t="shared" si="6"/>
        <v>-1.1270745639114926E-2</v>
      </c>
      <c r="E37" s="24">
        <f t="shared" si="6"/>
        <v>3.1951831628743974E-2</v>
      </c>
      <c r="F37" s="24">
        <f t="shared" si="6"/>
        <v>-4.2660337296781398E-3</v>
      </c>
      <c r="G37" s="25">
        <f t="shared" si="6"/>
        <v>1.0253943994517067E-3</v>
      </c>
    </row>
    <row r="38" spans="1:7" ht="24" x14ac:dyDescent="0.25">
      <c r="A38" s="21"/>
      <c r="B38" s="22" t="s">
        <v>93</v>
      </c>
      <c r="C38" s="23">
        <f t="shared" ref="C38:G38" si="7">C13 -($H13*C$24/$H$24)</f>
        <v>-4.4179024647434298E-2</v>
      </c>
      <c r="D38" s="24">
        <f t="shared" si="7"/>
        <v>-2.7777638142055194E-2</v>
      </c>
      <c r="E38" s="24">
        <f t="shared" si="7"/>
        <v>3.4202610825283558E-2</v>
      </c>
      <c r="F38" s="24">
        <f t="shared" si="7"/>
        <v>9.3555376308956301E-2</v>
      </c>
      <c r="G38" s="25">
        <f t="shared" si="7"/>
        <v>-5.5801324344750214E-2</v>
      </c>
    </row>
    <row r="39" spans="1:7" x14ac:dyDescent="0.25">
      <c r="A39" s="21"/>
      <c r="B39" s="22" t="s">
        <v>94</v>
      </c>
      <c r="C39" s="23">
        <f t="shared" ref="C39:G39" si="8">C14 -($H14*C$24/$H$24)</f>
        <v>-1.493844083656326E-3</v>
      </c>
      <c r="D39" s="24">
        <f t="shared" si="8"/>
        <v>-3.9608901359639584E-2</v>
      </c>
      <c r="E39" s="24">
        <f t="shared" si="8"/>
        <v>2.3359616431907815E-2</v>
      </c>
      <c r="F39" s="24">
        <f t="shared" si="8"/>
        <v>2.5376233885148786E-2</v>
      </c>
      <c r="G39" s="25">
        <f t="shared" si="8"/>
        <v>-7.6331048737606488E-3</v>
      </c>
    </row>
    <row r="40" spans="1:7" x14ac:dyDescent="0.25">
      <c r="A40" s="21"/>
      <c r="B40" s="22" t="s">
        <v>95</v>
      </c>
      <c r="C40" s="23">
        <f t="shared" ref="C40:G40" si="9">C15 -($H15*C$24/$H$24)</f>
        <v>-8.4004360264030298E-3</v>
      </c>
      <c r="D40" s="24">
        <f t="shared" si="9"/>
        <v>2.2734555007098284E-2</v>
      </c>
      <c r="E40" s="24">
        <f t="shared" si="9"/>
        <v>-5.0283362740738691E-3</v>
      </c>
      <c r="F40" s="24">
        <f t="shared" si="9"/>
        <v>8.3105544033214018E-3</v>
      </c>
      <c r="G40" s="25">
        <f t="shared" si="9"/>
        <v>-1.7616337109942787E-2</v>
      </c>
    </row>
    <row r="41" spans="1:7" x14ac:dyDescent="0.25">
      <c r="A41" s="21"/>
      <c r="B41" s="22" t="s">
        <v>96</v>
      </c>
      <c r="C41" s="23">
        <f t="shared" ref="C41:G41" si="10">C16 -($H16*C$24/$H$24)</f>
        <v>1.6828616827920639E-2</v>
      </c>
      <c r="D41" s="24">
        <f t="shared" si="10"/>
        <v>-6.404772120946145E-3</v>
      </c>
      <c r="E41" s="24">
        <f t="shared" si="10"/>
        <v>5.4481539062582018E-2</v>
      </c>
      <c r="F41" s="24">
        <f t="shared" si="10"/>
        <v>-1.9479504194786057E-2</v>
      </c>
      <c r="G41" s="25">
        <f t="shared" si="10"/>
        <v>-4.5425879574770345E-2</v>
      </c>
    </row>
    <row r="42" spans="1:7" x14ac:dyDescent="0.25">
      <c r="A42" s="21"/>
      <c r="B42" s="22" t="s">
        <v>97</v>
      </c>
      <c r="C42" s="23">
        <f t="shared" ref="C42:G42" si="11">C17 -($H17*C$24/$H$24)</f>
        <v>7.0141136118677394E-2</v>
      </c>
      <c r="D42" s="24">
        <f t="shared" si="11"/>
        <v>3.2525701093344406E-3</v>
      </c>
      <c r="E42" s="24">
        <f t="shared" si="11"/>
        <v>-2.8211406453168553E-2</v>
      </c>
      <c r="F42" s="24">
        <f t="shared" si="11"/>
        <v>-1.2650072291648384E-2</v>
      </c>
      <c r="G42" s="25">
        <f t="shared" si="11"/>
        <v>-3.2532227483194814E-2</v>
      </c>
    </row>
    <row r="43" spans="1:7" ht="24" x14ac:dyDescent="0.25">
      <c r="A43" s="21"/>
      <c r="B43" s="22" t="s">
        <v>98</v>
      </c>
      <c r="C43" s="23">
        <f t="shared" ref="C43:G43" si="12">C18 -($H18*C$24/$H$24)</f>
        <v>-3.4508276579392483E-3</v>
      </c>
      <c r="D43" s="24">
        <f t="shared" si="12"/>
        <v>-1.2018294521559114E-2</v>
      </c>
      <c r="E43" s="24">
        <f t="shared" si="12"/>
        <v>3.0687341723658362E-2</v>
      </c>
      <c r="F43" s="24">
        <f t="shared" si="12"/>
        <v>-1.4790281084507154E-2</v>
      </c>
      <c r="G43" s="25">
        <f t="shared" si="12"/>
        <v>-4.2793845965274913E-4</v>
      </c>
    </row>
    <row r="44" spans="1:7" ht="24" x14ac:dyDescent="0.25">
      <c r="A44" s="21"/>
      <c r="B44" s="22" t="s">
        <v>99</v>
      </c>
      <c r="C44" s="23">
        <f t="shared" ref="C44:G44" si="13">C19 -($H19*C$24/$H$24)</f>
        <v>2.3350653783272751E-2</v>
      </c>
      <c r="D44" s="24">
        <f t="shared" si="13"/>
        <v>-4.8738267965165102E-2</v>
      </c>
      <c r="E44" s="24">
        <f t="shared" si="13"/>
        <v>-1.7696179705435799E-2</v>
      </c>
      <c r="F44" s="24">
        <f t="shared" si="13"/>
        <v>2.4520142600376493E-2</v>
      </c>
      <c r="G44" s="25">
        <f t="shared" si="13"/>
        <v>1.8563651286951893E-2</v>
      </c>
    </row>
    <row r="45" spans="1:7" x14ac:dyDescent="0.25">
      <c r="A45" s="21"/>
      <c r="B45" s="22" t="s">
        <v>100</v>
      </c>
      <c r="C45" s="23">
        <f t="shared" ref="C45:G45" si="14">C20 -($H20*C$24/$H$24)</f>
        <v>2.1080547531216576E-2</v>
      </c>
      <c r="D45" s="24">
        <f t="shared" si="14"/>
        <v>7.7461091250980718E-2</v>
      </c>
      <c r="E45" s="24">
        <f t="shared" si="14"/>
        <v>-3.3577172108113951E-2</v>
      </c>
      <c r="F45" s="24">
        <f t="shared" si="14"/>
        <v>-3.6419282961197369E-2</v>
      </c>
      <c r="G45" s="25">
        <f t="shared" si="14"/>
        <v>-2.8545183712885724E-2</v>
      </c>
    </row>
    <row r="46" spans="1:7" x14ac:dyDescent="0.25">
      <c r="A46" s="21"/>
      <c r="B46" s="22" t="s">
        <v>101</v>
      </c>
      <c r="C46" s="23">
        <f t="shared" ref="C46:G46" si="15">C21 -($H21*C$24/$H$24)</f>
        <v>1.9248607245630323E-2</v>
      </c>
      <c r="D46" s="24">
        <f t="shared" si="15"/>
        <v>7.9641887099428293E-2</v>
      </c>
      <c r="E46" s="24">
        <f t="shared" si="15"/>
        <v>-4.6343138616732393E-2</v>
      </c>
      <c r="F46" s="24">
        <f t="shared" si="15"/>
        <v>-2.2426945289648059E-2</v>
      </c>
      <c r="G46" s="25">
        <f t="shared" si="15"/>
        <v>-3.0120410438677969E-2</v>
      </c>
    </row>
    <row r="47" spans="1:7" x14ac:dyDescent="0.25">
      <c r="A47" s="21"/>
      <c r="B47" s="22" t="s">
        <v>102</v>
      </c>
      <c r="C47" s="23">
        <f t="shared" ref="C47:G47" si="16">C22 -($H22*C$24/$H$24)</f>
        <v>4.5296021621522242E-2</v>
      </c>
      <c r="D47" s="24">
        <f t="shared" si="16"/>
        <v>2.2477423612139641E-2</v>
      </c>
      <c r="E47" s="24">
        <f t="shared" si="16"/>
        <v>-3.6857261309555717E-2</v>
      </c>
      <c r="F47" s="24">
        <f t="shared" si="16"/>
        <v>-9.798190657778176E-2</v>
      </c>
      <c r="G47" s="25">
        <f t="shared" si="16"/>
        <v>6.7065722653675719E-2</v>
      </c>
    </row>
    <row r="48" spans="1:7" ht="15.75" thickBot="1" x14ac:dyDescent="0.3">
      <c r="A48" s="26"/>
      <c r="B48" s="27" t="s">
        <v>103</v>
      </c>
      <c r="C48" s="28">
        <f t="shared" ref="C48:G48" si="17">C23 -($H23*C$24/$H$24)</f>
        <v>-9.750906412374305E-3</v>
      </c>
      <c r="D48" s="29">
        <f t="shared" si="17"/>
        <v>7.0455907431732356E-3</v>
      </c>
      <c r="E48" s="29">
        <f t="shared" si="17"/>
        <v>-4.1736007392851354E-2</v>
      </c>
      <c r="F48" s="29">
        <f t="shared" si="17"/>
        <v>1.676242348518181E-3</v>
      </c>
      <c r="G48" s="30">
        <f t="shared" si="17"/>
        <v>4.2765080713534409E-2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F2D26-8253-4DD1-AB7E-6B6E9D93C1F8}">
  <dimension ref="A1:H195"/>
  <sheetViews>
    <sheetView workbookViewId="0">
      <selection activeCell="C104" sqref="C104:G19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48</v>
      </c>
      <c r="B6" s="17" t="s">
        <v>49</v>
      </c>
      <c r="C6" s="18">
        <v>8.4158415841584164E-2</v>
      </c>
      <c r="D6" s="19">
        <v>0.12745098039215685</v>
      </c>
      <c r="E6" s="19">
        <v>0.20388349514563106</v>
      </c>
      <c r="F6" s="19">
        <v>0.17142857142857143</v>
      </c>
      <c r="G6" s="20">
        <v>0.15686274509803921</v>
      </c>
      <c r="H6" s="31">
        <f>AVERAGE(C6:G6)</f>
        <v>0.14875684158119656</v>
      </c>
    </row>
    <row r="7" spans="1:8" ht="24" x14ac:dyDescent="0.25">
      <c r="A7" s="21"/>
      <c r="B7" s="22" t="s">
        <v>50</v>
      </c>
      <c r="C7" s="23">
        <v>0.14356435643564355</v>
      </c>
      <c r="D7" s="24">
        <v>6.8627450980392163E-2</v>
      </c>
      <c r="E7" s="24">
        <v>0.21359223300970873</v>
      </c>
      <c r="F7" s="24">
        <v>0.16190476190476188</v>
      </c>
      <c r="G7" s="25">
        <v>0.10784313725490197</v>
      </c>
      <c r="H7" s="31">
        <f>AVERAGE(C7:G7)</f>
        <v>0.13910638791708166</v>
      </c>
    </row>
    <row r="8" spans="1:8" x14ac:dyDescent="0.25">
      <c r="A8" s="21"/>
      <c r="B8" s="22" t="s">
        <v>51</v>
      </c>
      <c r="C8" s="23">
        <v>0.24752475247524752</v>
      </c>
      <c r="D8" s="24">
        <v>0.27450980392156865</v>
      </c>
      <c r="E8" s="24">
        <v>0.29126213592233008</v>
      </c>
      <c r="F8" s="24">
        <v>0.2857142857142857</v>
      </c>
      <c r="G8" s="25">
        <v>0.18627450980392157</v>
      </c>
      <c r="H8" s="31">
        <f>AVERAGE(C8:G8)</f>
        <v>0.25705709756747069</v>
      </c>
    </row>
    <row r="9" spans="1:8" x14ac:dyDescent="0.25">
      <c r="A9" s="21"/>
      <c r="B9" s="22" t="s">
        <v>52</v>
      </c>
      <c r="C9" s="23">
        <v>0.19801980198019803</v>
      </c>
      <c r="D9" s="24">
        <v>0.18627450980392157</v>
      </c>
      <c r="E9" s="24">
        <v>0.17475728155339806</v>
      </c>
      <c r="F9" s="24">
        <v>0.20952380952380953</v>
      </c>
      <c r="G9" s="25">
        <v>0.18627450980392157</v>
      </c>
      <c r="H9" s="31">
        <f>AVERAGE(C9:G9)</f>
        <v>0.19096998253304975</v>
      </c>
    </row>
    <row r="10" spans="1:8" x14ac:dyDescent="0.25">
      <c r="A10" s="21"/>
      <c r="B10" s="22" t="s">
        <v>53</v>
      </c>
      <c r="C10" s="23">
        <v>0.29702970297029702</v>
      </c>
      <c r="D10" s="24">
        <v>0.30392156862745096</v>
      </c>
      <c r="E10" s="24">
        <v>0.26213592233009708</v>
      </c>
      <c r="F10" s="24">
        <v>0.30476190476190479</v>
      </c>
      <c r="G10" s="25">
        <v>0.27450980392156865</v>
      </c>
      <c r="H10" s="31">
        <f>AVERAGE(C10:G10)</f>
        <v>0.28847178052226374</v>
      </c>
    </row>
    <row r="11" spans="1:8" x14ac:dyDescent="0.25">
      <c r="A11" s="21"/>
      <c r="B11" s="22" t="s">
        <v>54</v>
      </c>
      <c r="C11" s="23">
        <v>0.14851485148514851</v>
      </c>
      <c r="D11" s="24">
        <v>0.15686274509803921</v>
      </c>
      <c r="E11" s="24">
        <v>0.1553398058252427</v>
      </c>
      <c r="F11" s="24">
        <v>0.17142857142857143</v>
      </c>
      <c r="G11" s="25">
        <v>0.20588235294117646</v>
      </c>
      <c r="H11" s="31">
        <f>AVERAGE(C11:G11)</f>
        <v>0.16760566535563565</v>
      </c>
    </row>
    <row r="12" spans="1:8" x14ac:dyDescent="0.25">
      <c r="A12" s="21"/>
      <c r="B12" s="22" t="s">
        <v>55</v>
      </c>
      <c r="C12" s="23">
        <v>0.22277227722772278</v>
      </c>
      <c r="D12" s="24">
        <v>0.24509803921568626</v>
      </c>
      <c r="E12" s="24">
        <v>0.17475728155339806</v>
      </c>
      <c r="F12" s="24">
        <v>0.20952380952380953</v>
      </c>
      <c r="G12" s="25">
        <v>0.21568627450980393</v>
      </c>
      <c r="H12" s="31">
        <f>AVERAGE(C12:G12)</f>
        <v>0.21356753640608411</v>
      </c>
    </row>
    <row r="13" spans="1:8" x14ac:dyDescent="0.25">
      <c r="A13" s="21"/>
      <c r="B13" s="22" t="s">
        <v>56</v>
      </c>
      <c r="C13" s="23">
        <v>0.15841584158415842</v>
      </c>
      <c r="D13" s="24">
        <v>0.12745098039215685</v>
      </c>
      <c r="E13" s="24">
        <v>9.7087378640776698E-2</v>
      </c>
      <c r="F13" s="24">
        <v>0.10476190476190476</v>
      </c>
      <c r="G13" s="25">
        <v>0.14705882352941177</v>
      </c>
      <c r="H13" s="31">
        <f>AVERAGE(C13:G13)</f>
        <v>0.12695498578168171</v>
      </c>
    </row>
    <row r="14" spans="1:8" ht="24" x14ac:dyDescent="0.25">
      <c r="A14" s="21"/>
      <c r="B14" s="22" t="s">
        <v>57</v>
      </c>
      <c r="C14" s="23">
        <v>0.10891089108910892</v>
      </c>
      <c r="D14" s="24">
        <v>7.8431372549019607E-2</v>
      </c>
      <c r="E14" s="24">
        <v>0.12621359223300971</v>
      </c>
      <c r="F14" s="24">
        <v>0.19047619047619047</v>
      </c>
      <c r="G14" s="25">
        <v>7.8431372549019607E-2</v>
      </c>
      <c r="H14" s="31">
        <f>AVERAGE(C14:G14)</f>
        <v>0.11649268377926965</v>
      </c>
    </row>
    <row r="15" spans="1:8" x14ac:dyDescent="0.25">
      <c r="A15" s="21"/>
      <c r="B15" s="22" t="s">
        <v>58</v>
      </c>
      <c r="C15" s="23">
        <v>9.9009900990099015E-2</v>
      </c>
      <c r="D15" s="24">
        <v>0.14705882352941177</v>
      </c>
      <c r="E15" s="24">
        <v>0.12621359223300971</v>
      </c>
      <c r="F15" s="24">
        <v>0.19047619047619047</v>
      </c>
      <c r="G15" s="25">
        <v>0.13725490196078433</v>
      </c>
      <c r="H15" s="31">
        <f>AVERAGE(C15:G15)</f>
        <v>0.14000268183789905</v>
      </c>
    </row>
    <row r="16" spans="1:8" x14ac:dyDescent="0.25">
      <c r="A16" s="21"/>
      <c r="B16" s="22" t="s">
        <v>59</v>
      </c>
      <c r="C16" s="23">
        <v>0.22277227722772278</v>
      </c>
      <c r="D16" s="24">
        <v>0.19607843137254904</v>
      </c>
      <c r="E16" s="24">
        <v>0.23300970873786409</v>
      </c>
      <c r="F16" s="24">
        <v>9.5238095238095233E-2</v>
      </c>
      <c r="G16" s="25">
        <v>0.21568627450980393</v>
      </c>
      <c r="H16" s="31">
        <f>AVERAGE(C16:G16)</f>
        <v>0.19255695741720702</v>
      </c>
    </row>
    <row r="17" spans="1:8" x14ac:dyDescent="0.25">
      <c r="A17" s="21"/>
      <c r="B17" s="22" t="s">
        <v>60</v>
      </c>
      <c r="C17" s="23">
        <v>0.20297029702970298</v>
      </c>
      <c r="D17" s="24">
        <v>0.13725490196078433</v>
      </c>
      <c r="E17" s="24">
        <v>0.21359223300970873</v>
      </c>
      <c r="F17" s="24">
        <v>0.15238095238095239</v>
      </c>
      <c r="G17" s="25">
        <v>0.27450980392156865</v>
      </c>
      <c r="H17" s="31">
        <f>AVERAGE(C17:G17)</f>
        <v>0.19614163766054343</v>
      </c>
    </row>
    <row r="18" spans="1:8" x14ac:dyDescent="0.25">
      <c r="A18" s="21"/>
      <c r="B18" s="22" t="s">
        <v>61</v>
      </c>
      <c r="C18" s="23">
        <v>0.29702970297029702</v>
      </c>
      <c r="D18" s="24">
        <v>0.33333333333333326</v>
      </c>
      <c r="E18" s="24">
        <v>0.20388349514563106</v>
      </c>
      <c r="F18" s="24">
        <v>0.19047619047619047</v>
      </c>
      <c r="G18" s="25">
        <v>0.16666666666666663</v>
      </c>
      <c r="H18" s="31">
        <f>AVERAGE(C18:G18)</f>
        <v>0.23827787771842371</v>
      </c>
    </row>
    <row r="19" spans="1:8" ht="24" x14ac:dyDescent="0.25">
      <c r="A19" s="21"/>
      <c r="B19" s="22" t="s">
        <v>62</v>
      </c>
      <c r="C19" s="23">
        <v>0.1633663366336634</v>
      </c>
      <c r="D19" s="24">
        <v>0.16666666666666663</v>
      </c>
      <c r="E19" s="24">
        <v>0.1650485436893204</v>
      </c>
      <c r="F19" s="24">
        <v>0.12380952380952381</v>
      </c>
      <c r="G19" s="25">
        <v>0.18627450980392157</v>
      </c>
      <c r="H19" s="31">
        <f>AVERAGE(C19:G19)</f>
        <v>0.16103311612061916</v>
      </c>
    </row>
    <row r="20" spans="1:8" x14ac:dyDescent="0.25">
      <c r="A20" s="21"/>
      <c r="B20" s="22" t="s">
        <v>63</v>
      </c>
      <c r="C20" s="23">
        <v>0.20297029702970298</v>
      </c>
      <c r="D20" s="24">
        <v>0.15686274509803921</v>
      </c>
      <c r="E20" s="24">
        <v>0.11650485436893204</v>
      </c>
      <c r="F20" s="24">
        <v>0.17142857142857143</v>
      </c>
      <c r="G20" s="25">
        <v>0.15686274509803921</v>
      </c>
      <c r="H20" s="31">
        <f>AVERAGE(C20:G20)</f>
        <v>0.16092584260465698</v>
      </c>
    </row>
    <row r="21" spans="1:8" x14ac:dyDescent="0.25">
      <c r="A21" s="21"/>
      <c r="B21" s="22" t="s">
        <v>64</v>
      </c>
      <c r="C21" s="23">
        <v>0.21782178217821785</v>
      </c>
      <c r="D21" s="24">
        <v>0.22549019607843138</v>
      </c>
      <c r="E21" s="24">
        <v>0.26213592233009708</v>
      </c>
      <c r="F21" s="24">
        <v>0.20952380952380953</v>
      </c>
      <c r="G21" s="25">
        <v>0.27450980392156865</v>
      </c>
      <c r="H21" s="31">
        <f>AVERAGE(C21:G21)</f>
        <v>0.23789630280642493</v>
      </c>
    </row>
    <row r="22" spans="1:8" x14ac:dyDescent="0.25">
      <c r="A22" s="21"/>
      <c r="B22" s="22" t="s">
        <v>65</v>
      </c>
      <c r="C22" s="23">
        <v>0.22772277227722776</v>
      </c>
      <c r="D22" s="24">
        <v>0.15686274509803921</v>
      </c>
      <c r="E22" s="24">
        <v>0.1650485436893204</v>
      </c>
      <c r="F22" s="24">
        <v>0.14285714285714285</v>
      </c>
      <c r="G22" s="25">
        <v>0.20588235294117646</v>
      </c>
      <c r="H22" s="31">
        <f>AVERAGE(C22:G22)</f>
        <v>0.17967471137258131</v>
      </c>
    </row>
    <row r="23" spans="1:8" ht="24" x14ac:dyDescent="0.25">
      <c r="A23" s="21" t="s">
        <v>8</v>
      </c>
      <c r="B23" s="22" t="s">
        <v>9</v>
      </c>
      <c r="C23" s="23">
        <v>9.9009900990099015E-2</v>
      </c>
      <c r="D23" s="24">
        <v>0.14705882352941177</v>
      </c>
      <c r="E23" s="24">
        <v>0.17475728155339806</v>
      </c>
      <c r="F23" s="24">
        <v>0.33333333333333326</v>
      </c>
      <c r="G23" s="25">
        <v>0.17647058823529413</v>
      </c>
      <c r="H23" s="31">
        <f>AVERAGE(C23:G23)</f>
        <v>0.18612598552830725</v>
      </c>
    </row>
    <row r="24" spans="1:8" ht="24" x14ac:dyDescent="0.25">
      <c r="A24" s="21"/>
      <c r="B24" s="22" t="s">
        <v>10</v>
      </c>
      <c r="C24" s="23">
        <v>0.20297029702970298</v>
      </c>
      <c r="D24" s="24">
        <v>9.8039215686274522E-2</v>
      </c>
      <c r="E24" s="24">
        <v>0.17475728155339806</v>
      </c>
      <c r="F24" s="24">
        <v>0.17142857142857143</v>
      </c>
      <c r="G24" s="25">
        <v>0.15686274509803921</v>
      </c>
      <c r="H24" s="31">
        <f>AVERAGE(C24:G24)</f>
        <v>0.16081162215919725</v>
      </c>
    </row>
    <row r="25" spans="1:8" ht="24" x14ac:dyDescent="0.25">
      <c r="A25" s="21"/>
      <c r="B25" s="22" t="s">
        <v>11</v>
      </c>
      <c r="C25" s="23">
        <v>0.19801980198019803</v>
      </c>
      <c r="D25" s="24">
        <v>0.18627450980392157</v>
      </c>
      <c r="E25" s="24">
        <v>0.23300970873786409</v>
      </c>
      <c r="F25" s="24">
        <v>0.19047619047619047</v>
      </c>
      <c r="G25" s="25">
        <v>0.24509803921568626</v>
      </c>
      <c r="H25" s="31">
        <f>AVERAGE(C25:G25)</f>
        <v>0.21057565004277209</v>
      </c>
    </row>
    <row r="26" spans="1:8" ht="24" x14ac:dyDescent="0.25">
      <c r="A26" s="21"/>
      <c r="B26" s="22" t="s">
        <v>12</v>
      </c>
      <c r="C26" s="23">
        <v>8.9108910891089105E-2</v>
      </c>
      <c r="D26" s="24">
        <v>7.8431372549019607E-2</v>
      </c>
      <c r="E26" s="24">
        <v>0.10679611650485436</v>
      </c>
      <c r="F26" s="24">
        <v>0.26666666666666666</v>
      </c>
      <c r="G26" s="25">
        <v>0.14705882352941177</v>
      </c>
      <c r="H26" s="31">
        <f>AVERAGE(C26:G26)</f>
        <v>0.1376123780282083</v>
      </c>
    </row>
    <row r="27" spans="1:8" ht="24" x14ac:dyDescent="0.25">
      <c r="A27" s="21"/>
      <c r="B27" s="22" t="s">
        <v>13</v>
      </c>
      <c r="C27" s="23">
        <v>7.9207920792079209E-2</v>
      </c>
      <c r="D27" s="24">
        <v>5.8823529411764698E-2</v>
      </c>
      <c r="E27" s="24">
        <v>0.13592233009708737</v>
      </c>
      <c r="F27" s="24">
        <v>0.18095238095238095</v>
      </c>
      <c r="G27" s="25">
        <v>0.17647058823529413</v>
      </c>
      <c r="H27" s="31">
        <f>AVERAGE(C27:G27)</f>
        <v>0.1262753498977213</v>
      </c>
    </row>
    <row r="28" spans="1:8" ht="24" x14ac:dyDescent="0.25">
      <c r="A28" s="21"/>
      <c r="B28" s="22" t="s">
        <v>14</v>
      </c>
      <c r="C28" s="23">
        <v>0.22772277227722776</v>
      </c>
      <c r="D28" s="24">
        <v>0.17647058823529413</v>
      </c>
      <c r="E28" s="24">
        <v>0.13592233009708737</v>
      </c>
      <c r="F28" s="24">
        <v>0.14285714285714285</v>
      </c>
      <c r="G28" s="25">
        <v>0.14705882352941177</v>
      </c>
      <c r="H28" s="31">
        <f>AVERAGE(C28:G28)</f>
        <v>0.16600633139923276</v>
      </c>
    </row>
    <row r="29" spans="1:8" ht="24" x14ac:dyDescent="0.25">
      <c r="A29" s="21"/>
      <c r="B29" s="22" t="s">
        <v>15</v>
      </c>
      <c r="C29" s="23">
        <v>0.25247524752475248</v>
      </c>
      <c r="D29" s="24">
        <v>0.10784313725490197</v>
      </c>
      <c r="E29" s="24">
        <v>0.11650485436893204</v>
      </c>
      <c r="F29" s="24">
        <v>0.15238095238095239</v>
      </c>
      <c r="G29" s="25">
        <v>0.24509803921568626</v>
      </c>
      <c r="H29" s="31">
        <f>AVERAGE(C29:G29)</f>
        <v>0.17486044614904503</v>
      </c>
    </row>
    <row r="30" spans="1:8" ht="24" x14ac:dyDescent="0.25">
      <c r="A30" s="21"/>
      <c r="B30" s="22" t="s">
        <v>16</v>
      </c>
      <c r="C30" s="23">
        <v>0.15841584158415842</v>
      </c>
      <c r="D30" s="24">
        <v>8.8235294117647065E-2</v>
      </c>
      <c r="E30" s="24">
        <v>9.7087378640776698E-2</v>
      </c>
      <c r="F30" s="24">
        <v>2.8571428571428571E-2</v>
      </c>
      <c r="G30" s="25">
        <v>7.8431372549019607E-2</v>
      </c>
      <c r="H30" s="31">
        <f>AVERAGE(C30:G30)</f>
        <v>9.0148263092606068E-2</v>
      </c>
    </row>
    <row r="31" spans="1:8" ht="24" x14ac:dyDescent="0.25">
      <c r="A31" s="21"/>
      <c r="B31" s="22" t="s">
        <v>17</v>
      </c>
      <c r="C31" s="23">
        <v>0.2722772277227723</v>
      </c>
      <c r="D31" s="24">
        <v>0.21568627450980393</v>
      </c>
      <c r="E31" s="24">
        <v>0.25242718446601942</v>
      </c>
      <c r="F31" s="24">
        <v>0.34285714285714286</v>
      </c>
      <c r="G31" s="25">
        <v>0.34313725490196079</v>
      </c>
      <c r="H31" s="31">
        <f>AVERAGE(C31:G31)</f>
        <v>0.28527701689153984</v>
      </c>
    </row>
    <row r="32" spans="1:8" ht="24" x14ac:dyDescent="0.25">
      <c r="A32" s="21"/>
      <c r="B32" s="22" t="s">
        <v>18</v>
      </c>
      <c r="C32" s="23">
        <v>0.38613861386138615</v>
      </c>
      <c r="D32" s="24">
        <v>0.40196078431372551</v>
      </c>
      <c r="E32" s="24">
        <v>0.22330097087378642</v>
      </c>
      <c r="F32" s="24">
        <v>0.27619047619047621</v>
      </c>
      <c r="G32" s="25">
        <v>0.31372549019607843</v>
      </c>
      <c r="H32" s="31">
        <f>AVERAGE(C32:G32)</f>
        <v>0.32026326708709052</v>
      </c>
    </row>
    <row r="33" spans="1:8" ht="24" x14ac:dyDescent="0.25">
      <c r="A33" s="21"/>
      <c r="B33" s="22" t="s">
        <v>19</v>
      </c>
      <c r="C33" s="23">
        <v>5.9405940594059403E-2</v>
      </c>
      <c r="D33" s="24">
        <v>0.16666666666666663</v>
      </c>
      <c r="E33" s="24">
        <v>0.1941747572815534</v>
      </c>
      <c r="F33" s="24">
        <v>0.19047619047619047</v>
      </c>
      <c r="G33" s="25">
        <v>0.20588235294117646</v>
      </c>
      <c r="H33" s="31">
        <f>AVERAGE(C33:G33)</f>
        <v>0.16332118159192927</v>
      </c>
    </row>
    <row r="34" spans="1:8" ht="24" x14ac:dyDescent="0.25">
      <c r="A34" s="21"/>
      <c r="B34" s="22" t="s">
        <v>20</v>
      </c>
      <c r="C34" s="23">
        <v>0.24257425742574257</v>
      </c>
      <c r="D34" s="24">
        <v>0.19607843137254904</v>
      </c>
      <c r="E34" s="24">
        <v>0.1941747572815534</v>
      </c>
      <c r="F34" s="24">
        <v>0.10476190476190476</v>
      </c>
      <c r="G34" s="25">
        <v>0.18627450980392157</v>
      </c>
      <c r="H34" s="31">
        <f>AVERAGE(C34:G34)</f>
        <v>0.18477277212913426</v>
      </c>
    </row>
    <row r="35" spans="1:8" ht="24" x14ac:dyDescent="0.25">
      <c r="A35" s="21"/>
      <c r="B35" s="22" t="s">
        <v>21</v>
      </c>
      <c r="C35" s="23">
        <v>0.1633663366336634</v>
      </c>
      <c r="D35" s="24">
        <v>0.14705882352941177</v>
      </c>
      <c r="E35" s="24">
        <v>0.17475728155339806</v>
      </c>
      <c r="F35" s="24">
        <v>0.10476190476190476</v>
      </c>
      <c r="G35" s="25">
        <v>0.13725490196078433</v>
      </c>
      <c r="H35" s="31">
        <f>AVERAGE(C35:G35)</f>
        <v>0.14543984968783247</v>
      </c>
    </row>
    <row r="36" spans="1:8" ht="24" x14ac:dyDescent="0.25">
      <c r="A36" s="21"/>
      <c r="B36" s="22" t="s">
        <v>22</v>
      </c>
      <c r="C36" s="23">
        <v>0.12376237623762376</v>
      </c>
      <c r="D36" s="24">
        <v>0.16666666666666663</v>
      </c>
      <c r="E36" s="24">
        <v>0.1650485436893204</v>
      </c>
      <c r="F36" s="24">
        <v>7.6190476190476197E-2</v>
      </c>
      <c r="G36" s="25">
        <v>0.14705882352941177</v>
      </c>
      <c r="H36" s="31">
        <f>AVERAGE(C36:G36)</f>
        <v>0.13574537726269978</v>
      </c>
    </row>
    <row r="37" spans="1:8" ht="24" x14ac:dyDescent="0.25">
      <c r="A37" s="21"/>
      <c r="B37" s="22" t="s">
        <v>23</v>
      </c>
      <c r="C37" s="23">
        <v>7.4257425742574254E-2</v>
      </c>
      <c r="D37" s="24">
        <v>7.8431372549019607E-2</v>
      </c>
      <c r="E37" s="24">
        <v>0.10679611650485436</v>
      </c>
      <c r="F37" s="24">
        <v>4.7619047619047616E-2</v>
      </c>
      <c r="G37" s="25">
        <v>6.8627450980392163E-2</v>
      </c>
      <c r="H37" s="31">
        <f>AVERAGE(C37:G37)</f>
        <v>7.5146282679177598E-2</v>
      </c>
    </row>
    <row r="38" spans="1:8" ht="24" x14ac:dyDescent="0.25">
      <c r="A38" s="21"/>
      <c r="B38" s="22" t="s">
        <v>24</v>
      </c>
      <c r="C38" s="23">
        <v>9.405940594059406E-2</v>
      </c>
      <c r="D38" s="24">
        <v>6.8627450980392163E-2</v>
      </c>
      <c r="E38" s="24">
        <v>0.1553398058252427</v>
      </c>
      <c r="F38" s="24">
        <v>0.11428571428571428</v>
      </c>
      <c r="G38" s="25">
        <v>0.1176470588235294</v>
      </c>
      <c r="H38" s="31">
        <f>AVERAGE(C38:G38)</f>
        <v>0.10999188717109451</v>
      </c>
    </row>
    <row r="39" spans="1:8" ht="24" x14ac:dyDescent="0.25">
      <c r="A39" s="21"/>
      <c r="B39" s="22" t="s">
        <v>25</v>
      </c>
      <c r="C39" s="23">
        <v>0.26237623762376239</v>
      </c>
      <c r="D39" s="24">
        <v>0.32352941176470584</v>
      </c>
      <c r="E39" s="24">
        <v>0.22330097087378642</v>
      </c>
      <c r="F39" s="24">
        <v>0.22857142857142856</v>
      </c>
      <c r="G39" s="25">
        <v>0.1176470588235294</v>
      </c>
      <c r="H39" s="31">
        <f>AVERAGE(C39:G39)</f>
        <v>0.23108502153144253</v>
      </c>
    </row>
    <row r="40" spans="1:8" ht="24" x14ac:dyDescent="0.25">
      <c r="A40" s="21"/>
      <c r="B40" s="22" t="s">
        <v>26</v>
      </c>
      <c r="C40" s="23">
        <v>8.9108910891089105E-2</v>
      </c>
      <c r="D40" s="24">
        <v>0.1176470588235294</v>
      </c>
      <c r="E40" s="24">
        <v>0.11650485436893204</v>
      </c>
      <c r="F40" s="24">
        <v>0.13333333333333333</v>
      </c>
      <c r="G40" s="25">
        <v>3.9215686274509803E-2</v>
      </c>
      <c r="H40" s="31">
        <f>AVERAGE(C40:G40)</f>
        <v>9.9161968738278733E-2</v>
      </c>
    </row>
    <row r="41" spans="1:8" ht="24" x14ac:dyDescent="0.25">
      <c r="A41" s="21"/>
      <c r="B41" s="22" t="s">
        <v>27</v>
      </c>
      <c r="C41" s="23">
        <v>8.4158415841584164E-2</v>
      </c>
      <c r="D41" s="24">
        <v>7.8431372549019607E-2</v>
      </c>
      <c r="E41" s="24">
        <v>0.10679611650485436</v>
      </c>
      <c r="F41" s="24">
        <v>6.6666666666666666E-2</v>
      </c>
      <c r="G41" s="25">
        <v>6.8627450980392163E-2</v>
      </c>
      <c r="H41" s="31">
        <f>AVERAGE(C41:G41)</f>
        <v>8.0936004508503398E-2</v>
      </c>
    </row>
    <row r="42" spans="1:8" x14ac:dyDescent="0.25">
      <c r="A42" s="21" t="s">
        <v>28</v>
      </c>
      <c r="B42" s="22" t="s">
        <v>29</v>
      </c>
      <c r="C42" s="23">
        <v>0.15346534653465346</v>
      </c>
      <c r="D42" s="24">
        <v>0.15686274509803921</v>
      </c>
      <c r="E42" s="24">
        <v>0.14563106796116504</v>
      </c>
      <c r="F42" s="24">
        <v>0.22857142857142856</v>
      </c>
      <c r="G42" s="25">
        <v>0.26470588235294118</v>
      </c>
      <c r="H42" s="31">
        <f>AVERAGE(C42:G42)</f>
        <v>0.18984729410364548</v>
      </c>
    </row>
    <row r="43" spans="1:8" x14ac:dyDescent="0.25">
      <c r="A43" s="21"/>
      <c r="B43" s="22" t="s">
        <v>30</v>
      </c>
      <c r="C43" s="23">
        <v>0.15841584158415842</v>
      </c>
      <c r="D43" s="24">
        <v>0.1176470588235294</v>
      </c>
      <c r="E43" s="24">
        <v>0.10679611650485436</v>
      </c>
      <c r="F43" s="24">
        <v>0.21904761904761905</v>
      </c>
      <c r="G43" s="25">
        <v>0.17647058823529413</v>
      </c>
      <c r="H43" s="31">
        <f>AVERAGE(C43:G43)</f>
        <v>0.15567544483909107</v>
      </c>
    </row>
    <row r="44" spans="1:8" x14ac:dyDescent="0.25">
      <c r="A44" s="21"/>
      <c r="B44" s="22" t="s">
        <v>31</v>
      </c>
      <c r="C44" s="23">
        <v>0.11386138613861388</v>
      </c>
      <c r="D44" s="24">
        <v>7.8431372549019607E-2</v>
      </c>
      <c r="E44" s="24">
        <v>0.22330097087378642</v>
      </c>
      <c r="F44" s="24">
        <v>0.20952380952380953</v>
      </c>
      <c r="G44" s="25">
        <v>0.17647058823529413</v>
      </c>
      <c r="H44" s="31">
        <f>AVERAGE(C44:G44)</f>
        <v>0.16031762546410472</v>
      </c>
    </row>
    <row r="45" spans="1:8" x14ac:dyDescent="0.25">
      <c r="A45" s="21"/>
      <c r="B45" s="22" t="s">
        <v>32</v>
      </c>
      <c r="C45" s="23">
        <v>9.9009900990099015E-2</v>
      </c>
      <c r="D45" s="24">
        <v>0.13725490196078433</v>
      </c>
      <c r="E45" s="24">
        <v>0.21359223300970873</v>
      </c>
      <c r="F45" s="24">
        <v>0.20952380952380953</v>
      </c>
      <c r="G45" s="25">
        <v>0.15686274509803921</v>
      </c>
      <c r="H45" s="31">
        <f>AVERAGE(C45:G45)</f>
        <v>0.16324871811648817</v>
      </c>
    </row>
    <row r="46" spans="1:8" x14ac:dyDescent="0.25">
      <c r="A46" s="21"/>
      <c r="B46" s="22" t="s">
        <v>33</v>
      </c>
      <c r="C46" s="23">
        <v>0.1633663366336634</v>
      </c>
      <c r="D46" s="24">
        <v>0.15686274509803921</v>
      </c>
      <c r="E46" s="24">
        <v>0.1650485436893204</v>
      </c>
      <c r="F46" s="24">
        <v>0.17142857142857143</v>
      </c>
      <c r="G46" s="25">
        <v>0.17647058823529413</v>
      </c>
      <c r="H46" s="31">
        <f>AVERAGE(C46:G46)</f>
        <v>0.16663535701697771</v>
      </c>
    </row>
    <row r="47" spans="1:8" x14ac:dyDescent="0.25">
      <c r="A47" s="21"/>
      <c r="B47" s="22" t="s">
        <v>34</v>
      </c>
      <c r="C47" s="23">
        <v>9.9009900990099015E-2</v>
      </c>
      <c r="D47" s="24">
        <v>9.8039215686274522E-2</v>
      </c>
      <c r="E47" s="24">
        <v>0.10679611650485436</v>
      </c>
      <c r="F47" s="24">
        <v>0.17142857142857143</v>
      </c>
      <c r="G47" s="25">
        <v>0.12745098039215685</v>
      </c>
      <c r="H47" s="31">
        <f>AVERAGE(C47:G47)</f>
        <v>0.12054495700039122</v>
      </c>
    </row>
    <row r="48" spans="1:8" x14ac:dyDescent="0.25">
      <c r="A48" s="21"/>
      <c r="B48" s="22" t="s">
        <v>35</v>
      </c>
      <c r="C48" s="23">
        <v>0.11881188118811881</v>
      </c>
      <c r="D48" s="24">
        <v>0.14705882352941177</v>
      </c>
      <c r="E48" s="24">
        <v>0.1941747572815534</v>
      </c>
      <c r="F48" s="24">
        <v>0.14285714285714285</v>
      </c>
      <c r="G48" s="25">
        <v>0.20588235294117646</v>
      </c>
      <c r="H48" s="31">
        <f>AVERAGE(C48:G48)</f>
        <v>0.16175699155948067</v>
      </c>
    </row>
    <row r="49" spans="1:8" x14ac:dyDescent="0.25">
      <c r="A49" s="21"/>
      <c r="B49" s="22" t="s">
        <v>36</v>
      </c>
      <c r="C49" s="23">
        <v>0.19306930693069307</v>
      </c>
      <c r="D49" s="24">
        <v>6.8627450980392163E-2</v>
      </c>
      <c r="E49" s="24">
        <v>0.14563106796116504</v>
      </c>
      <c r="F49" s="24">
        <v>8.5714285714285715E-2</v>
      </c>
      <c r="G49" s="25">
        <v>0.21568627450980393</v>
      </c>
      <c r="H49" s="31">
        <f>AVERAGE(C49:G49)</f>
        <v>0.14174567721926798</v>
      </c>
    </row>
    <row r="50" spans="1:8" x14ac:dyDescent="0.25">
      <c r="A50" s="21"/>
      <c r="B50" s="22" t="s">
        <v>37</v>
      </c>
      <c r="C50" s="23">
        <v>5.4455445544554462E-2</v>
      </c>
      <c r="D50" s="24">
        <v>7.8431372549019607E-2</v>
      </c>
      <c r="E50" s="24">
        <v>8.7378640776699032E-2</v>
      </c>
      <c r="F50" s="24">
        <v>7.6190476190476197E-2</v>
      </c>
      <c r="G50" s="25">
        <v>0.1176470588235294</v>
      </c>
      <c r="H50" s="31">
        <f>AVERAGE(C50:G50)</f>
        <v>8.2820598776855742E-2</v>
      </c>
    </row>
    <row r="51" spans="1:8" x14ac:dyDescent="0.25">
      <c r="A51" s="21"/>
      <c r="B51" s="22" t="s">
        <v>38</v>
      </c>
      <c r="C51" s="23">
        <v>0.3267326732673268</v>
      </c>
      <c r="D51" s="24">
        <v>0.26470588235294118</v>
      </c>
      <c r="E51" s="24">
        <v>0.18446601941747573</v>
      </c>
      <c r="F51" s="24">
        <v>0.25714285714285712</v>
      </c>
      <c r="G51" s="25">
        <v>0.18627450980392157</v>
      </c>
      <c r="H51" s="31">
        <f>AVERAGE(C51:G51)</f>
        <v>0.2438643883969045</v>
      </c>
    </row>
    <row r="52" spans="1:8" x14ac:dyDescent="0.25">
      <c r="A52" s="21"/>
      <c r="B52" s="22" t="s">
        <v>39</v>
      </c>
      <c r="C52" s="23">
        <v>0.10891089108910892</v>
      </c>
      <c r="D52" s="24">
        <v>0.15686274509803921</v>
      </c>
      <c r="E52" s="24">
        <v>9.7087378640776698E-2</v>
      </c>
      <c r="F52" s="24">
        <v>6.6666666666666666E-2</v>
      </c>
      <c r="G52" s="25">
        <v>0.1176470588235294</v>
      </c>
      <c r="H52" s="31">
        <f>AVERAGE(C52:G52)</f>
        <v>0.10943494806362417</v>
      </c>
    </row>
    <row r="53" spans="1:8" x14ac:dyDescent="0.25">
      <c r="A53" s="21"/>
      <c r="B53" s="22" t="s">
        <v>40</v>
      </c>
      <c r="C53" s="23">
        <v>5.9405940594059403E-2</v>
      </c>
      <c r="D53" s="24">
        <v>2.9411764705882349E-2</v>
      </c>
      <c r="E53" s="24">
        <v>8.7378640776699032E-2</v>
      </c>
      <c r="F53" s="24">
        <v>7.6190476190476197E-2</v>
      </c>
      <c r="G53" s="25">
        <v>4.9019607843137261E-2</v>
      </c>
      <c r="H53" s="31">
        <f>AVERAGE(C53:G53)</f>
        <v>6.0281286022050837E-2</v>
      </c>
    </row>
    <row r="54" spans="1:8" x14ac:dyDescent="0.25">
      <c r="A54" s="21"/>
      <c r="B54" s="22" t="s">
        <v>41</v>
      </c>
      <c r="C54" s="23">
        <v>0.32178217821782179</v>
      </c>
      <c r="D54" s="24">
        <v>0.26470588235294118</v>
      </c>
      <c r="E54" s="24">
        <v>0.24271844660194175</v>
      </c>
      <c r="F54" s="24">
        <v>0.11428571428571428</v>
      </c>
      <c r="G54" s="25">
        <v>0.28431372549019607</v>
      </c>
      <c r="H54" s="31">
        <f>AVERAGE(C54:G54)</f>
        <v>0.24556118938972302</v>
      </c>
    </row>
    <row r="55" spans="1:8" x14ac:dyDescent="0.25">
      <c r="A55" s="21"/>
      <c r="B55" s="22" t="s">
        <v>42</v>
      </c>
      <c r="C55" s="23">
        <v>0.30198019801980197</v>
      </c>
      <c r="D55" s="24">
        <v>0.31372549019607843</v>
      </c>
      <c r="E55" s="24">
        <v>0.1553398058252427</v>
      </c>
      <c r="F55" s="24">
        <v>0.20952380952380953</v>
      </c>
      <c r="G55" s="25">
        <v>0.22549019607843138</v>
      </c>
      <c r="H55" s="31">
        <f>AVERAGE(C55:G55)</f>
        <v>0.24121189992867281</v>
      </c>
    </row>
    <row r="56" spans="1:8" x14ac:dyDescent="0.25">
      <c r="A56" s="21"/>
      <c r="B56" s="22" t="s">
        <v>43</v>
      </c>
      <c r="C56" s="23">
        <v>0.17326732673267325</v>
      </c>
      <c r="D56" s="24">
        <v>0.21568627450980393</v>
      </c>
      <c r="E56" s="24">
        <v>0.17475728155339806</v>
      </c>
      <c r="F56" s="24">
        <v>0.30476190476190479</v>
      </c>
      <c r="G56" s="25">
        <v>0.19607843137254904</v>
      </c>
      <c r="H56" s="31">
        <f>AVERAGE(C56:G56)</f>
        <v>0.21291024378606579</v>
      </c>
    </row>
    <row r="57" spans="1:8" x14ac:dyDescent="0.25">
      <c r="A57" s="21"/>
      <c r="B57" s="22" t="s">
        <v>44</v>
      </c>
      <c r="C57" s="23">
        <v>0.25247524752475248</v>
      </c>
      <c r="D57" s="24">
        <v>0.17647058823529413</v>
      </c>
      <c r="E57" s="24">
        <v>0.17475728155339806</v>
      </c>
      <c r="F57" s="24">
        <v>0.15238095238095239</v>
      </c>
      <c r="G57" s="25">
        <v>0.14705882352941177</v>
      </c>
      <c r="H57" s="31">
        <f>AVERAGE(C57:G57)</f>
        <v>0.18062857864476178</v>
      </c>
    </row>
    <row r="58" spans="1:8" x14ac:dyDescent="0.25">
      <c r="A58" s="21"/>
      <c r="B58" s="22" t="s">
        <v>45</v>
      </c>
      <c r="C58" s="23">
        <v>0.11386138613861388</v>
      </c>
      <c r="D58" s="24">
        <v>0.12745098039215685</v>
      </c>
      <c r="E58" s="24">
        <v>0.1553398058252427</v>
      </c>
      <c r="F58" s="24">
        <v>0.24761904761904763</v>
      </c>
      <c r="G58" s="25">
        <v>0.1176470588235294</v>
      </c>
      <c r="H58" s="31">
        <f>AVERAGE(C58:G58)</f>
        <v>0.1523836557597181</v>
      </c>
    </row>
    <row r="59" spans="1:8" x14ac:dyDescent="0.25">
      <c r="A59" s="21"/>
      <c r="B59" s="22" t="s">
        <v>46</v>
      </c>
      <c r="C59" s="23">
        <v>0.15346534653465346</v>
      </c>
      <c r="D59" s="24">
        <v>0.16666666666666663</v>
      </c>
      <c r="E59" s="24">
        <v>0.1650485436893204</v>
      </c>
      <c r="F59" s="24">
        <v>0.17142857142857143</v>
      </c>
      <c r="G59" s="25">
        <v>0.12745098039215685</v>
      </c>
      <c r="H59" s="31">
        <f>AVERAGE(C59:G59)</f>
        <v>0.15681202174227377</v>
      </c>
    </row>
    <row r="60" spans="1:8" x14ac:dyDescent="0.25">
      <c r="A60" s="21"/>
      <c r="B60" s="22" t="s">
        <v>47</v>
      </c>
      <c r="C60" s="23">
        <v>4.9504950495049507E-2</v>
      </c>
      <c r="D60" s="24">
        <v>4.9019607843137261E-2</v>
      </c>
      <c r="E60" s="24">
        <v>0.11650485436893204</v>
      </c>
      <c r="F60" s="24">
        <v>5.7142857142857141E-2</v>
      </c>
      <c r="G60" s="25">
        <v>4.9019607843137261E-2</v>
      </c>
      <c r="H60" s="31">
        <f>AVERAGE(C60:G60)</f>
        <v>6.4238375538622633E-2</v>
      </c>
    </row>
    <row r="61" spans="1:8" ht="24" x14ac:dyDescent="0.25">
      <c r="A61" s="21" t="s">
        <v>66</v>
      </c>
      <c r="B61" s="22" t="s">
        <v>67</v>
      </c>
      <c r="C61" s="23">
        <v>7.9207920792079209E-2</v>
      </c>
      <c r="D61" s="24">
        <v>8.8235294117647065E-2</v>
      </c>
      <c r="E61" s="24">
        <v>0.13592233009708737</v>
      </c>
      <c r="F61" s="24">
        <v>0.12380952380952381</v>
      </c>
      <c r="G61" s="25">
        <v>0.12745098039215685</v>
      </c>
      <c r="H61" s="31">
        <f>AVERAGE(C61:G61)</f>
        <v>0.11092520984169887</v>
      </c>
    </row>
    <row r="62" spans="1:8" ht="24" x14ac:dyDescent="0.25">
      <c r="A62" s="21"/>
      <c r="B62" s="22" t="s">
        <v>68</v>
      </c>
      <c r="C62" s="23">
        <v>0.18811881188118812</v>
      </c>
      <c r="D62" s="24">
        <v>0.16666666666666663</v>
      </c>
      <c r="E62" s="24">
        <v>0.10679611650485436</v>
      </c>
      <c r="F62" s="24">
        <v>0.2</v>
      </c>
      <c r="G62" s="25">
        <v>0.24509803921568626</v>
      </c>
      <c r="H62" s="31">
        <f>AVERAGE(C62:G62)</f>
        <v>0.18133592685367908</v>
      </c>
    </row>
    <row r="63" spans="1:8" ht="24" x14ac:dyDescent="0.25">
      <c r="A63" s="21"/>
      <c r="B63" s="22" t="s">
        <v>69</v>
      </c>
      <c r="C63" s="23">
        <v>5.4455445544554462E-2</v>
      </c>
      <c r="D63" s="24">
        <v>7.8431372549019607E-2</v>
      </c>
      <c r="E63" s="24">
        <v>0.12621359223300971</v>
      </c>
      <c r="F63" s="24">
        <v>0.15238095238095239</v>
      </c>
      <c r="G63" s="25">
        <v>8.8235294117647065E-2</v>
      </c>
      <c r="H63" s="31">
        <f>AVERAGE(C63:G63)</f>
        <v>9.994333136503665E-2</v>
      </c>
    </row>
    <row r="64" spans="1:8" ht="24" x14ac:dyDescent="0.25">
      <c r="A64" s="21"/>
      <c r="B64" s="22" t="s">
        <v>70</v>
      </c>
      <c r="C64" s="23">
        <v>5.4455445544554462E-2</v>
      </c>
      <c r="D64" s="24">
        <v>0.14705882352941177</v>
      </c>
      <c r="E64" s="24">
        <v>0.21359223300970873</v>
      </c>
      <c r="F64" s="24">
        <v>9.5238095238095233E-2</v>
      </c>
      <c r="G64" s="25">
        <v>0.12745098039215685</v>
      </c>
      <c r="H64" s="31">
        <f>AVERAGE(C64:G64)</f>
        <v>0.1275591155427854</v>
      </c>
    </row>
    <row r="65" spans="1:8" ht="24" x14ac:dyDescent="0.25">
      <c r="A65" s="21"/>
      <c r="B65" s="22" t="s">
        <v>71</v>
      </c>
      <c r="C65" s="23">
        <v>0.10396039603960397</v>
      </c>
      <c r="D65" s="24">
        <v>0.14705882352941177</v>
      </c>
      <c r="E65" s="24">
        <v>0.17475728155339806</v>
      </c>
      <c r="F65" s="24">
        <v>0.20952380952380953</v>
      </c>
      <c r="G65" s="25">
        <v>0.14705882352941177</v>
      </c>
      <c r="H65" s="31">
        <f>AVERAGE(C65:G65)</f>
        <v>0.15647182683512703</v>
      </c>
    </row>
    <row r="66" spans="1:8" ht="24" x14ac:dyDescent="0.25">
      <c r="A66" s="21"/>
      <c r="B66" s="22" t="s">
        <v>72</v>
      </c>
      <c r="C66" s="23">
        <v>6.9306930693069313E-2</v>
      </c>
      <c r="D66" s="24">
        <v>0.1176470588235294</v>
      </c>
      <c r="E66" s="24">
        <v>0.1553398058252427</v>
      </c>
      <c r="F66" s="24">
        <v>0.16190476190476188</v>
      </c>
      <c r="G66" s="25">
        <v>0.12745098039215685</v>
      </c>
      <c r="H66" s="31">
        <f>AVERAGE(C66:G66)</f>
        <v>0.12632990752775203</v>
      </c>
    </row>
    <row r="67" spans="1:8" ht="24" x14ac:dyDescent="0.25">
      <c r="A67" s="21"/>
      <c r="B67" s="22" t="s">
        <v>73</v>
      </c>
      <c r="C67" s="23">
        <v>0.15841584158415842</v>
      </c>
      <c r="D67" s="24">
        <v>0.16666666666666663</v>
      </c>
      <c r="E67" s="24">
        <v>0.1650485436893204</v>
      </c>
      <c r="F67" s="24">
        <v>0.2</v>
      </c>
      <c r="G67" s="25">
        <v>0.19607843137254904</v>
      </c>
      <c r="H67" s="31">
        <f>AVERAGE(C67:G67)</f>
        <v>0.17724189666253892</v>
      </c>
    </row>
    <row r="68" spans="1:8" ht="24" x14ac:dyDescent="0.25">
      <c r="A68" s="21"/>
      <c r="B68" s="22" t="s">
        <v>74</v>
      </c>
      <c r="C68" s="23">
        <v>0.13366336633663367</v>
      </c>
      <c r="D68" s="24">
        <v>0.18627450980392157</v>
      </c>
      <c r="E68" s="24">
        <v>0.1553398058252427</v>
      </c>
      <c r="F68" s="24">
        <v>0.2</v>
      </c>
      <c r="G68" s="25">
        <v>0.14705882352941177</v>
      </c>
      <c r="H68" s="31">
        <f>AVERAGE(C68:G68)</f>
        <v>0.16446730109904195</v>
      </c>
    </row>
    <row r="69" spans="1:8" ht="24" x14ac:dyDescent="0.25">
      <c r="A69" s="21"/>
      <c r="B69" s="22" t="s">
        <v>75</v>
      </c>
      <c r="C69" s="23">
        <v>0.10891089108910892</v>
      </c>
      <c r="D69" s="24">
        <v>8.8235294117647065E-2</v>
      </c>
      <c r="E69" s="24">
        <v>0.10679611650485436</v>
      </c>
      <c r="F69" s="24">
        <v>8.5714285714285715E-2</v>
      </c>
      <c r="G69" s="25">
        <v>0.1176470588235294</v>
      </c>
      <c r="H69" s="31">
        <f>AVERAGE(C69:G69)</f>
        <v>0.1014607292498851</v>
      </c>
    </row>
    <row r="70" spans="1:8" ht="24" x14ac:dyDescent="0.25">
      <c r="A70" s="21"/>
      <c r="B70" s="22" t="s">
        <v>76</v>
      </c>
      <c r="C70" s="23">
        <v>9.9009900990099015E-2</v>
      </c>
      <c r="D70" s="24">
        <v>0.1176470588235294</v>
      </c>
      <c r="E70" s="24">
        <v>9.7087378640776698E-2</v>
      </c>
      <c r="F70" s="24">
        <v>7.6190476190476197E-2</v>
      </c>
      <c r="G70" s="25">
        <v>0.1176470588235294</v>
      </c>
      <c r="H70" s="31">
        <f>AVERAGE(C70:G70)</f>
        <v>0.10151637469368216</v>
      </c>
    </row>
    <row r="71" spans="1:8" ht="24" x14ac:dyDescent="0.25">
      <c r="A71" s="21"/>
      <c r="B71" s="22" t="s">
        <v>77</v>
      </c>
      <c r="C71" s="23">
        <v>0.1633663366336634</v>
      </c>
      <c r="D71" s="24">
        <v>0.1176470588235294</v>
      </c>
      <c r="E71" s="24">
        <v>8.7378640776699032E-2</v>
      </c>
      <c r="F71" s="24">
        <v>0.10476190476190476</v>
      </c>
      <c r="G71" s="25">
        <v>0.14705882352941177</v>
      </c>
      <c r="H71" s="31">
        <f>AVERAGE(C71:G71)</f>
        <v>0.12404255290504167</v>
      </c>
    </row>
    <row r="72" spans="1:8" ht="24" x14ac:dyDescent="0.25">
      <c r="A72" s="21"/>
      <c r="B72" s="22" t="s">
        <v>78</v>
      </c>
      <c r="C72" s="23">
        <v>0.11386138613861388</v>
      </c>
      <c r="D72" s="24">
        <v>0.1176470588235294</v>
      </c>
      <c r="E72" s="24">
        <v>0.20388349514563106</v>
      </c>
      <c r="F72" s="24">
        <v>0.13333333333333333</v>
      </c>
      <c r="G72" s="25">
        <v>0.10784313725490197</v>
      </c>
      <c r="H72" s="31">
        <f>AVERAGE(C72:G72)</f>
        <v>0.13531368213920195</v>
      </c>
    </row>
    <row r="73" spans="1:8" ht="24" x14ac:dyDescent="0.25">
      <c r="A73" s="21"/>
      <c r="B73" s="22" t="s">
        <v>79</v>
      </c>
      <c r="C73" s="23">
        <v>0.31683168316831684</v>
      </c>
      <c r="D73" s="24">
        <v>0.31372549019607843</v>
      </c>
      <c r="E73" s="24">
        <v>0.21359223300970873</v>
      </c>
      <c r="F73" s="24">
        <v>0.24761904761904763</v>
      </c>
      <c r="G73" s="25">
        <v>0.20588235294117646</v>
      </c>
      <c r="H73" s="31">
        <f>AVERAGE(C73:G73)</f>
        <v>0.25953016138686558</v>
      </c>
    </row>
    <row r="74" spans="1:8" ht="24" x14ac:dyDescent="0.25">
      <c r="A74" s="21"/>
      <c r="B74" s="22" t="s">
        <v>80</v>
      </c>
      <c r="C74" s="23">
        <v>9.9009900990099015E-2</v>
      </c>
      <c r="D74" s="24">
        <v>7.8431372549019607E-2</v>
      </c>
      <c r="E74" s="24">
        <v>8.7378640776699032E-2</v>
      </c>
      <c r="F74" s="24">
        <v>0.12380952380952381</v>
      </c>
      <c r="G74" s="25">
        <v>0.13725490196078433</v>
      </c>
      <c r="H74" s="31">
        <f>AVERAGE(C74:G74)</f>
        <v>0.10517686801722514</v>
      </c>
    </row>
    <row r="75" spans="1:8" ht="24" x14ac:dyDescent="0.25">
      <c r="A75" s="21"/>
      <c r="B75" s="22" t="s">
        <v>81</v>
      </c>
      <c r="C75" s="23">
        <v>0.35643564356435642</v>
      </c>
      <c r="D75" s="24">
        <v>0.24509803921568626</v>
      </c>
      <c r="E75" s="24">
        <v>0.23300970873786409</v>
      </c>
      <c r="F75" s="24">
        <v>0.22857142857142856</v>
      </c>
      <c r="G75" s="25">
        <v>0.32352941176470584</v>
      </c>
      <c r="H75" s="31">
        <f>AVERAGE(C75:G75)</f>
        <v>0.27732884637080824</v>
      </c>
    </row>
    <row r="76" spans="1:8" ht="24" x14ac:dyDescent="0.25">
      <c r="A76" s="21"/>
      <c r="B76" s="22" t="s">
        <v>82</v>
      </c>
      <c r="C76" s="23">
        <v>0.30198019801980197</v>
      </c>
      <c r="D76" s="24">
        <v>0.18627450980392157</v>
      </c>
      <c r="E76" s="24">
        <v>0.26213592233009708</v>
      </c>
      <c r="F76" s="24">
        <v>0.18095238095238095</v>
      </c>
      <c r="G76" s="25">
        <v>0.23529411764705879</v>
      </c>
      <c r="H76" s="31">
        <f>AVERAGE(C76:G76)</f>
        <v>0.23332742575065207</v>
      </c>
    </row>
    <row r="77" spans="1:8" ht="24" x14ac:dyDescent="0.25">
      <c r="A77" s="21"/>
      <c r="B77" s="22" t="s">
        <v>83</v>
      </c>
      <c r="C77" s="23">
        <v>0.36138613861386143</v>
      </c>
      <c r="D77" s="24">
        <v>0.22549019607843138</v>
      </c>
      <c r="E77" s="24">
        <v>0.1941747572815534</v>
      </c>
      <c r="F77" s="24">
        <v>0.24761904761904763</v>
      </c>
      <c r="G77" s="25">
        <v>0.28431372549019607</v>
      </c>
      <c r="H77" s="31">
        <f>AVERAGE(C77:G77)</f>
        <v>0.26259677301661799</v>
      </c>
    </row>
    <row r="78" spans="1:8" ht="24" x14ac:dyDescent="0.25">
      <c r="A78" s="21"/>
      <c r="B78" s="22" t="s">
        <v>84</v>
      </c>
      <c r="C78" s="23">
        <v>0.29702970297029702</v>
      </c>
      <c r="D78" s="24">
        <v>0.26470588235294118</v>
      </c>
      <c r="E78" s="24">
        <v>0.22330097087378642</v>
      </c>
      <c r="F78" s="24">
        <v>0.23809523809523805</v>
      </c>
      <c r="G78" s="25">
        <v>0.25490196078431371</v>
      </c>
      <c r="H78" s="31">
        <f>AVERAGE(C78:G78)</f>
        <v>0.25560675101531527</v>
      </c>
    </row>
    <row r="79" spans="1:8" x14ac:dyDescent="0.25">
      <c r="A79" s="21" t="s">
        <v>85</v>
      </c>
      <c r="B79" s="22" t="s">
        <v>86</v>
      </c>
      <c r="C79" s="23">
        <v>0.14356435643564355</v>
      </c>
      <c r="D79" s="24">
        <v>9.8039215686274522E-2</v>
      </c>
      <c r="E79" s="24">
        <v>0.1650485436893204</v>
      </c>
      <c r="F79" s="24">
        <v>9.5238095238095233E-2</v>
      </c>
      <c r="G79" s="25">
        <v>0.23529411764705879</v>
      </c>
      <c r="H79" s="31">
        <f>AVERAGE(C79:G79)</f>
        <v>0.1474368657392785</v>
      </c>
    </row>
    <row r="80" spans="1:8" x14ac:dyDescent="0.25">
      <c r="A80" s="21"/>
      <c r="B80" s="22" t="s">
        <v>87</v>
      </c>
      <c r="C80" s="23">
        <v>0.20297029702970298</v>
      </c>
      <c r="D80" s="24">
        <v>0.16666666666666663</v>
      </c>
      <c r="E80" s="24">
        <v>0.1941747572815534</v>
      </c>
      <c r="F80" s="24">
        <v>0.20952380952380953</v>
      </c>
      <c r="G80" s="25">
        <v>0.26470588235294118</v>
      </c>
      <c r="H80" s="31">
        <f>AVERAGE(C80:G80)</f>
        <v>0.20760828257093475</v>
      </c>
    </row>
    <row r="81" spans="1:8" x14ac:dyDescent="0.25">
      <c r="A81" s="21"/>
      <c r="B81" s="22" t="s">
        <v>88</v>
      </c>
      <c r="C81" s="23">
        <v>7.4257425742574254E-2</v>
      </c>
      <c r="D81" s="24">
        <v>6.8627450980392163E-2</v>
      </c>
      <c r="E81" s="24">
        <v>9.7087378640776698E-2</v>
      </c>
      <c r="F81" s="24">
        <v>9.5238095238095233E-2</v>
      </c>
      <c r="G81" s="25">
        <v>0.10784313725490197</v>
      </c>
      <c r="H81" s="31">
        <f>AVERAGE(C81:G81)</f>
        <v>8.8610697571348068E-2</v>
      </c>
    </row>
    <row r="82" spans="1:8" ht="24" x14ac:dyDescent="0.25">
      <c r="A82" s="21"/>
      <c r="B82" s="22" t="s">
        <v>89</v>
      </c>
      <c r="C82" s="23">
        <v>0.18811881188118812</v>
      </c>
      <c r="D82" s="24">
        <v>0.18627450980392157</v>
      </c>
      <c r="E82" s="24">
        <v>0.20388349514563106</v>
      </c>
      <c r="F82" s="24">
        <v>0.2</v>
      </c>
      <c r="G82" s="25">
        <v>0.19607843137254904</v>
      </c>
      <c r="H82" s="31">
        <f>AVERAGE(C82:G82)</f>
        <v>0.19487104964065796</v>
      </c>
    </row>
    <row r="83" spans="1:8" x14ac:dyDescent="0.25">
      <c r="A83" s="21"/>
      <c r="B83" s="22" t="s">
        <v>90</v>
      </c>
      <c r="C83" s="23">
        <v>0.10891089108910892</v>
      </c>
      <c r="D83" s="24">
        <v>0.17647058823529413</v>
      </c>
      <c r="E83" s="24">
        <v>0.1553398058252427</v>
      </c>
      <c r="F83" s="24">
        <v>0.22857142857142856</v>
      </c>
      <c r="G83" s="25">
        <v>0.13725490196078433</v>
      </c>
      <c r="H83" s="31">
        <f>AVERAGE(C83:G83)</f>
        <v>0.16130952313637176</v>
      </c>
    </row>
    <row r="84" spans="1:8" ht="24" x14ac:dyDescent="0.25">
      <c r="A84" s="21"/>
      <c r="B84" s="22" t="s">
        <v>91</v>
      </c>
      <c r="C84" s="23">
        <v>8.9108910891089105E-2</v>
      </c>
      <c r="D84" s="24">
        <v>0.13725490196078433</v>
      </c>
      <c r="E84" s="24">
        <v>0.1553398058252427</v>
      </c>
      <c r="F84" s="24">
        <v>0.12380952380952381</v>
      </c>
      <c r="G84" s="25">
        <v>0.10784313725490197</v>
      </c>
      <c r="H84" s="31">
        <f>AVERAGE(C84:G84)</f>
        <v>0.12267125594830838</v>
      </c>
    </row>
    <row r="85" spans="1:8" ht="24" x14ac:dyDescent="0.25">
      <c r="A85" s="21"/>
      <c r="B85" s="22" t="s">
        <v>92</v>
      </c>
      <c r="C85" s="23">
        <v>9.405940594059406E-2</v>
      </c>
      <c r="D85" s="24">
        <v>9.8039215686274522E-2</v>
      </c>
      <c r="E85" s="24">
        <v>0.14563106796116504</v>
      </c>
      <c r="F85" s="24">
        <v>0.10476190476190476</v>
      </c>
      <c r="G85" s="25">
        <v>0.1176470588235294</v>
      </c>
      <c r="H85" s="31">
        <f>AVERAGE(C85:G85)</f>
        <v>0.11202773063469355</v>
      </c>
    </row>
    <row r="86" spans="1:8" ht="24" x14ac:dyDescent="0.25">
      <c r="A86" s="21"/>
      <c r="B86" s="22" t="s">
        <v>93</v>
      </c>
      <c r="C86" s="23">
        <v>8.4158415841584164E-2</v>
      </c>
      <c r="D86" s="24">
        <v>9.8039215686274522E-2</v>
      </c>
      <c r="E86" s="24">
        <v>0.1650485436893204</v>
      </c>
      <c r="F86" s="24">
        <v>0.21904761904761905</v>
      </c>
      <c r="G86" s="25">
        <v>7.8431372549019607E-2</v>
      </c>
      <c r="H86" s="31">
        <f>AVERAGE(C86:G86)</f>
        <v>0.12894503336276353</v>
      </c>
    </row>
    <row r="87" spans="1:8" x14ac:dyDescent="0.25">
      <c r="A87" s="21"/>
      <c r="B87" s="22" t="s">
        <v>94</v>
      </c>
      <c r="C87" s="23">
        <v>0.10891089108910892</v>
      </c>
      <c r="D87" s="24">
        <v>6.8627450980392163E-2</v>
      </c>
      <c r="E87" s="24">
        <v>0.13592233009708737</v>
      </c>
      <c r="F87" s="24">
        <v>0.13333333333333333</v>
      </c>
      <c r="G87" s="25">
        <v>0.10784313725490197</v>
      </c>
      <c r="H87" s="31">
        <f>AVERAGE(C87:G87)</f>
        <v>0.11092742855096475</v>
      </c>
    </row>
    <row r="88" spans="1:8" x14ac:dyDescent="0.25">
      <c r="A88" s="21"/>
      <c r="B88" s="22" t="s">
        <v>95</v>
      </c>
      <c r="C88" s="23">
        <v>0.15841584158415842</v>
      </c>
      <c r="D88" s="24">
        <v>0.18627450980392157</v>
      </c>
      <c r="E88" s="24">
        <v>0.1650485436893204</v>
      </c>
      <c r="F88" s="24">
        <v>0.17142857142857143</v>
      </c>
      <c r="G88" s="25">
        <v>0.15686274509803921</v>
      </c>
      <c r="H88" s="31">
        <f>AVERAGE(C88:G88)</f>
        <v>0.16760604232080223</v>
      </c>
    </row>
    <row r="89" spans="1:8" x14ac:dyDescent="0.25">
      <c r="A89" s="21"/>
      <c r="B89" s="22" t="s">
        <v>96</v>
      </c>
      <c r="C89" s="23">
        <v>0.1633663366336634</v>
      </c>
      <c r="D89" s="24">
        <v>0.13725490196078433</v>
      </c>
      <c r="E89" s="24">
        <v>0.20388349514563106</v>
      </c>
      <c r="F89" s="24">
        <v>0.12380952380952381</v>
      </c>
      <c r="G89" s="25">
        <v>0.10784313725490197</v>
      </c>
      <c r="H89" s="31">
        <f>AVERAGE(C89:G89)</f>
        <v>0.14723147896090091</v>
      </c>
    </row>
    <row r="90" spans="1:8" x14ac:dyDescent="0.25">
      <c r="A90" s="21"/>
      <c r="B90" s="22" t="s">
        <v>97</v>
      </c>
      <c r="C90" s="23">
        <v>0.31683168316831684</v>
      </c>
      <c r="D90" s="24">
        <v>0.24509803921568626</v>
      </c>
      <c r="E90" s="24">
        <v>0.22330097087378642</v>
      </c>
      <c r="F90" s="24">
        <v>0.22857142857142856</v>
      </c>
      <c r="G90" s="25">
        <v>0.22549019607843138</v>
      </c>
      <c r="H90" s="31">
        <f>AVERAGE(C90:G90)</f>
        <v>0.24785846358152991</v>
      </c>
    </row>
    <row r="91" spans="1:8" ht="24" x14ac:dyDescent="0.25">
      <c r="A91" s="21"/>
      <c r="B91" s="22" t="s">
        <v>98</v>
      </c>
      <c r="C91" s="23">
        <v>0.11881188118811881</v>
      </c>
      <c r="D91" s="24">
        <v>0.10784313725490197</v>
      </c>
      <c r="E91" s="24">
        <v>0.1553398058252427</v>
      </c>
      <c r="F91" s="24">
        <v>0.10476190476190476</v>
      </c>
      <c r="G91" s="25">
        <v>0.12745098039215685</v>
      </c>
      <c r="H91" s="31">
        <f>AVERAGE(C91:G91)</f>
        <v>0.12284154188446501</v>
      </c>
    </row>
    <row r="92" spans="1:8" ht="24" x14ac:dyDescent="0.25">
      <c r="A92" s="21"/>
      <c r="B92" s="22" t="s">
        <v>99</v>
      </c>
      <c r="C92" s="23">
        <v>0.19306930693069307</v>
      </c>
      <c r="D92" s="24">
        <v>0.1176470588235294</v>
      </c>
      <c r="E92" s="24">
        <v>0.1553398058252427</v>
      </c>
      <c r="F92" s="24">
        <v>0.19047619047619047</v>
      </c>
      <c r="G92" s="25">
        <v>0.19607843137254904</v>
      </c>
      <c r="H92" s="31">
        <f>AVERAGE(C92:G92)</f>
        <v>0.17052215868564091</v>
      </c>
    </row>
    <row r="93" spans="1:8" x14ac:dyDescent="0.25">
      <c r="A93" s="21"/>
      <c r="B93" s="22" t="s">
        <v>100</v>
      </c>
      <c r="C93" s="23">
        <v>0.29207920792079206</v>
      </c>
      <c r="D93" s="24">
        <v>0.34313725490196079</v>
      </c>
      <c r="E93" s="24">
        <v>0.24271844660194175</v>
      </c>
      <c r="F93" s="24">
        <v>0.22857142857142856</v>
      </c>
      <c r="G93" s="25">
        <v>0.25490196078431371</v>
      </c>
      <c r="H93" s="31">
        <f>AVERAGE(C93:G93)</f>
        <v>0.27228165975608737</v>
      </c>
    </row>
    <row r="94" spans="1:8" x14ac:dyDescent="0.25">
      <c r="A94" s="21"/>
      <c r="B94" s="22" t="s">
        <v>101</v>
      </c>
      <c r="C94" s="23">
        <v>0.19801980198019803</v>
      </c>
      <c r="D94" s="24">
        <v>0.25490196078431371</v>
      </c>
      <c r="E94" s="24">
        <v>0.13592233009708737</v>
      </c>
      <c r="F94" s="24">
        <v>0.15238095238095239</v>
      </c>
      <c r="G94" s="25">
        <v>0.15686274509803921</v>
      </c>
      <c r="H94" s="31">
        <f>AVERAGE(C94:G94)</f>
        <v>0.17961755806811813</v>
      </c>
    </row>
    <row r="95" spans="1:8" x14ac:dyDescent="0.25">
      <c r="A95" s="21"/>
      <c r="B95" s="22" t="s">
        <v>102</v>
      </c>
      <c r="C95" s="23">
        <v>0.26237623762376239</v>
      </c>
      <c r="D95" s="24">
        <v>0.23529411764705879</v>
      </c>
      <c r="E95" s="24">
        <v>0.18446601941747573</v>
      </c>
      <c r="F95" s="24">
        <v>0.11428571428571428</v>
      </c>
      <c r="G95" s="25">
        <v>0.29411764705882354</v>
      </c>
      <c r="H95" s="31">
        <f>AVERAGE(C95:G95)</f>
        <v>0.21810794720656695</v>
      </c>
    </row>
    <row r="96" spans="1:8" ht="15.75" thickBot="1" x14ac:dyDescent="0.3">
      <c r="A96" s="26"/>
      <c r="B96" s="27" t="s">
        <v>103</v>
      </c>
      <c r="C96" s="28">
        <v>0.19306930693069307</v>
      </c>
      <c r="D96" s="29">
        <v>0.20588235294117646</v>
      </c>
      <c r="E96" s="29">
        <v>0.1650485436893204</v>
      </c>
      <c r="F96" s="29">
        <v>0.2</v>
      </c>
      <c r="G96" s="30">
        <v>0.25490196078431371</v>
      </c>
      <c r="H96" s="31">
        <f>AVERAGE(C96:G96)</f>
        <v>0.20378043286910072</v>
      </c>
    </row>
    <row r="97" spans="1:8" ht="15.75" thickTop="1" x14ac:dyDescent="0.25">
      <c r="C97" s="32">
        <f>AVERAGE(C6:C96)</f>
        <v>0.16994886301816992</v>
      </c>
      <c r="D97" s="32">
        <f>AVERAGE(D6:D96)</f>
        <v>0.16020254255548355</v>
      </c>
      <c r="E97" s="32">
        <f>AVERAGE(E6:E96)</f>
        <v>0.16707564280379819</v>
      </c>
      <c r="F97" s="32">
        <f>AVERAGE(F6:F96)</f>
        <v>0.16860282574568264</v>
      </c>
      <c r="G97" s="32">
        <f>AVERAGE(G6:G96)</f>
        <v>0.17226890756302504</v>
      </c>
      <c r="H97" s="32">
        <f>AVERAGE(H6:H96)</f>
        <v>0.16761975633723203</v>
      </c>
    </row>
    <row r="100" spans="1:8" ht="15.75" thickBot="1" x14ac:dyDescent="0.3"/>
    <row r="101" spans="1:8" ht="15.75" thickTop="1" x14ac:dyDescent="0.25">
      <c r="A101" s="1"/>
      <c r="B101" s="2"/>
      <c r="C101" s="3" t="s">
        <v>1</v>
      </c>
      <c r="D101" s="4"/>
      <c r="E101" s="4"/>
      <c r="F101" s="4"/>
      <c r="G101" s="5"/>
    </row>
    <row r="102" spans="1:8" ht="36.75" x14ac:dyDescent="0.25">
      <c r="A102" s="6"/>
      <c r="B102" s="7"/>
      <c r="C102" s="8" t="s">
        <v>2</v>
      </c>
      <c r="D102" s="9" t="s">
        <v>3</v>
      </c>
      <c r="E102" s="9" t="s">
        <v>4</v>
      </c>
      <c r="F102" s="9" t="s">
        <v>5</v>
      </c>
      <c r="G102" s="10" t="s">
        <v>6</v>
      </c>
    </row>
    <row r="103" spans="1:8" ht="25.5" thickBot="1" x14ac:dyDescent="0.3">
      <c r="A103" s="11"/>
      <c r="B103" s="12"/>
      <c r="C103" s="13" t="s">
        <v>7</v>
      </c>
      <c r="D103" s="14" t="s">
        <v>7</v>
      </c>
      <c r="E103" s="14" t="s">
        <v>7</v>
      </c>
      <c r="F103" s="14" t="s">
        <v>7</v>
      </c>
      <c r="G103" s="15" t="s">
        <v>7</v>
      </c>
    </row>
    <row r="104" spans="1:8" ht="24.75" thickTop="1" x14ac:dyDescent="0.25">
      <c r="A104" s="16" t="s">
        <v>48</v>
      </c>
      <c r="B104" s="17" t="s">
        <v>49</v>
      </c>
      <c r="C104" s="18">
        <f>C6 -($H6*C$97/$H$97)</f>
        <v>-6.6665428825244635E-2</v>
      </c>
      <c r="D104" s="19">
        <f t="shared" ref="D104:G104" si="0">D6 -($H6*D$97/$H$97)</f>
        <v>-1.4723335837519752E-2</v>
      </c>
      <c r="E104" s="19">
        <f t="shared" si="0"/>
        <v>5.5609535847906844E-2</v>
      </c>
      <c r="F104" s="19">
        <f t="shared" si="0"/>
        <v>2.1799289131245958E-2</v>
      </c>
      <c r="G104" s="20">
        <f t="shared" si="0"/>
        <v>3.9799396836122103E-3</v>
      </c>
    </row>
    <row r="105" spans="1:8" ht="24" x14ac:dyDescent="0.25">
      <c r="A105" s="21"/>
      <c r="B105" s="22" t="s">
        <v>50</v>
      </c>
      <c r="C105" s="23">
        <f t="shared" ref="C105:G105" si="1">C7 -($H7*C$97/$H$97)</f>
        <v>2.5250602233906905E-3</v>
      </c>
      <c r="D105" s="24">
        <f t="shared" si="1"/>
        <v>-6.4323446437634019E-2</v>
      </c>
      <c r="E105" s="24">
        <f t="shared" si="1"/>
        <v>7.4937400863299475E-2</v>
      </c>
      <c r="F105" s="24">
        <f t="shared" si="1"/>
        <v>2.1982532004195782E-2</v>
      </c>
      <c r="G105" s="25">
        <f t="shared" si="1"/>
        <v>-3.5121546653251262E-2</v>
      </c>
    </row>
    <row r="106" spans="1:8" x14ac:dyDescent="0.25">
      <c r="A106" s="21"/>
      <c r="B106" s="22" t="s">
        <v>51</v>
      </c>
      <c r="C106" s="23">
        <f t="shared" ref="C106:G106" si="2">C8 -($H8*C$97/$H$97)</f>
        <v>-1.3104199725649246E-2</v>
      </c>
      <c r="D106" s="24">
        <f t="shared" si="2"/>
        <v>2.8827543595465521E-2</v>
      </c>
      <c r="E106" s="24">
        <f t="shared" si="2"/>
        <v>3.5039476064995911E-2</v>
      </c>
      <c r="F106" s="24">
        <f t="shared" si="2"/>
        <v>2.7149579650264766E-2</v>
      </c>
      <c r="G106" s="25">
        <f t="shared" si="2"/>
        <v>-7.7912399585075676E-2</v>
      </c>
    </row>
    <row r="107" spans="1:8" x14ac:dyDescent="0.25">
      <c r="A107" s="21"/>
      <c r="B107" s="22" t="s">
        <v>52</v>
      </c>
      <c r="C107" s="23">
        <f t="shared" ref="C107:G107" si="3">C9 -($H9*C$97/$H$97)</f>
        <v>4.3962571708647258E-3</v>
      </c>
      <c r="D107" s="24">
        <f t="shared" si="3"/>
        <v>3.7549940732136411E-3</v>
      </c>
      <c r="E107" s="24">
        <f t="shared" si="3"/>
        <v>-1.5592789853144579E-2</v>
      </c>
      <c r="F107" s="24">
        <f t="shared" si="3"/>
        <v>1.7433811356189322E-2</v>
      </c>
      <c r="G107" s="25">
        <f t="shared" si="3"/>
        <v>-9.9922727471221662E-3</v>
      </c>
    </row>
    <row r="108" spans="1:8" x14ac:dyDescent="0.25">
      <c r="A108" s="21"/>
      <c r="B108" s="22" t="s">
        <v>53</v>
      </c>
      <c r="C108" s="23">
        <f t="shared" ref="C108:G108" si="4">C10 -($H10*C$97/$H$97)</f>
        <v>4.5495551412302326E-3</v>
      </c>
      <c r="D108" s="24">
        <f t="shared" si="4"/>
        <v>2.8214732482212235E-2</v>
      </c>
      <c r="E108" s="24">
        <f t="shared" si="4"/>
        <v>-2.5399444709497399E-2</v>
      </c>
      <c r="F108" s="24">
        <f t="shared" si="4"/>
        <v>1.4598272462561901E-2</v>
      </c>
      <c r="G108" s="25">
        <f t="shared" si="4"/>
        <v>-2.196311537650586E-2</v>
      </c>
    </row>
    <row r="109" spans="1:8" x14ac:dyDescent="0.25">
      <c r="A109" s="21"/>
      <c r="B109" s="22" t="s">
        <v>54</v>
      </c>
      <c r="C109" s="23">
        <f t="shared" ref="C109:G109" si="5">C11 -($H11*C$97/$H$97)</f>
        <v>-2.1419724754699776E-2</v>
      </c>
      <c r="D109" s="24">
        <f t="shared" si="5"/>
        <v>-3.3263300051095401E-3</v>
      </c>
      <c r="E109" s="24">
        <f t="shared" si="5"/>
        <v>-1.172179173795021E-2</v>
      </c>
      <c r="F109" s="24">
        <f t="shared" si="5"/>
        <v>2.8399193063720629E-3</v>
      </c>
      <c r="G109" s="25">
        <f t="shared" si="5"/>
        <v>3.3627927191388379E-2</v>
      </c>
    </row>
    <row r="110" spans="1:8" x14ac:dyDescent="0.25">
      <c r="A110" s="21"/>
      <c r="B110" s="22" t="s">
        <v>55</v>
      </c>
      <c r="C110" s="23">
        <f t="shared" ref="C110:G110" si="6">C12 -($H12*C$97/$H$97)</f>
        <v>6.2371814673934656E-3</v>
      </c>
      <c r="D110" s="24">
        <f t="shared" si="6"/>
        <v>4.0980916704598497E-2</v>
      </c>
      <c r="E110" s="24">
        <f t="shared" si="6"/>
        <v>-3.8116989396394102E-2</v>
      </c>
      <c r="F110" s="24">
        <f t="shared" si="6"/>
        <v>-5.296274411675489E-3</v>
      </c>
      <c r="G110" s="25">
        <f t="shared" si="6"/>
        <v>-3.8048343639213167E-3</v>
      </c>
    </row>
    <row r="111" spans="1:8" x14ac:dyDescent="0.25">
      <c r="A111" s="21"/>
      <c r="B111" s="22" t="s">
        <v>56</v>
      </c>
      <c r="C111" s="23">
        <f t="shared" ref="C111:G111" si="7">C13 -($H13*C$97/$H$97)</f>
        <v>2.9696793426872314E-2</v>
      </c>
      <c r="D111" s="24">
        <f t="shared" si="7"/>
        <v>6.1137826969049763E-3</v>
      </c>
      <c r="E111" s="24">
        <f t="shared" si="7"/>
        <v>-2.9455496257258726E-2</v>
      </c>
      <c r="F111" s="24">
        <f t="shared" si="7"/>
        <v>-2.2937656513140378E-2</v>
      </c>
      <c r="G111" s="25">
        <f t="shared" si="7"/>
        <v>1.6582576646622382E-2</v>
      </c>
    </row>
    <row r="112" spans="1:8" ht="24" x14ac:dyDescent="0.25">
      <c r="A112" s="21"/>
      <c r="B112" s="22" t="s">
        <v>57</v>
      </c>
      <c r="C112" s="23">
        <f t="shared" ref="C112:G112" si="8">C14 -($H14*C$97/$H$97)</f>
        <v>-9.2004794965346026E-3</v>
      </c>
      <c r="D112" s="24">
        <f t="shared" si="8"/>
        <v>-3.2906482476877483E-2</v>
      </c>
      <c r="E112" s="24">
        <f t="shared" si="8"/>
        <v>1.009905746895999E-2</v>
      </c>
      <c r="F112" s="24">
        <f t="shared" si="8"/>
        <v>7.3300291327598202E-2</v>
      </c>
      <c r="G112" s="25">
        <f t="shared" si="8"/>
        <v>-4.1292386823145483E-2</v>
      </c>
    </row>
    <row r="113" spans="1:7" x14ac:dyDescent="0.25">
      <c r="A113" s="21"/>
      <c r="B113" s="22" t="s">
        <v>58</v>
      </c>
      <c r="C113" s="23">
        <f t="shared" ref="C113:G113" si="9">C15 -($H15*C$97/$H$97)</f>
        <v>-4.2938143308307558E-2</v>
      </c>
      <c r="D113" s="24">
        <f t="shared" si="9"/>
        <v>1.325129340811948E-2</v>
      </c>
      <c r="E113" s="24">
        <f t="shared" si="9"/>
        <v>-1.3334624358252334E-2</v>
      </c>
      <c r="F113" s="24">
        <f t="shared" si="9"/>
        <v>4.9652410000377983E-2</v>
      </c>
      <c r="G113" s="25">
        <f t="shared" si="9"/>
        <v>-6.6309357419368498E-3</v>
      </c>
    </row>
    <row r="114" spans="1:7" x14ac:dyDescent="0.25">
      <c r="A114" s="21"/>
      <c r="B114" s="22" t="s">
        <v>59</v>
      </c>
      <c r="C114" s="23">
        <f t="shared" ref="C114:G114" si="10">C16 -($H16*C$97/$H$97)</f>
        <v>2.7539706232607986E-2</v>
      </c>
      <c r="D114" s="24">
        <f t="shared" si="10"/>
        <v>1.2042164770886543E-2</v>
      </c>
      <c r="E114" s="24">
        <f t="shared" si="10"/>
        <v>4.1077813955140041E-2</v>
      </c>
      <c r="F114" s="24">
        <f t="shared" si="10"/>
        <v>-9.8448185227645146E-2</v>
      </c>
      <c r="G114" s="25">
        <f t="shared" si="10"/>
        <v>1.7788500269011465E-2</v>
      </c>
    </row>
    <row r="115" spans="1:7" x14ac:dyDescent="0.25">
      <c r="A115" s="21"/>
      <c r="B115" s="22" t="s">
        <v>60</v>
      </c>
      <c r="C115" s="23">
        <f t="shared" ref="C115:G115" si="11">C17 -($H17*C$97/$H$97)</f>
        <v>4.1032360141334823E-3</v>
      </c>
      <c r="D115" s="24">
        <f t="shared" si="11"/>
        <v>-5.0207421937343455E-2</v>
      </c>
      <c r="E115" s="24">
        <f t="shared" si="11"/>
        <v>1.8087294279250016E-2</v>
      </c>
      <c r="F115" s="24">
        <f t="shared" si="11"/>
        <v>-4.4911032040145599E-2</v>
      </c>
      <c r="G115" s="25">
        <f t="shared" si="11"/>
        <v>7.2927923684106444E-2</v>
      </c>
    </row>
    <row r="116" spans="1:7" x14ac:dyDescent="0.25">
      <c r="A116" s="21"/>
      <c r="B116" s="22" t="s">
        <v>61</v>
      </c>
      <c r="C116" s="23">
        <f t="shared" ref="C116:G116" si="12">C18 -($H18*C$97/$H$97)</f>
        <v>5.5440911257957609E-2</v>
      </c>
      <c r="D116" s="24">
        <f t="shared" si="12"/>
        <v>0.10559930794543762</v>
      </c>
      <c r="E116" s="24">
        <f t="shared" si="12"/>
        <v>-3.3620904429060933E-2</v>
      </c>
      <c r="F116" s="24">
        <f t="shared" si="12"/>
        <v>-4.9199157906874014E-2</v>
      </c>
      <c r="G116" s="25">
        <f t="shared" si="12"/>
        <v>-7.8220156867459256E-2</v>
      </c>
    </row>
    <row r="117" spans="1:7" ht="24" x14ac:dyDescent="0.25">
      <c r="A117" s="21"/>
      <c r="B117" s="22" t="s">
        <v>62</v>
      </c>
      <c r="C117" s="23">
        <f t="shared" ref="C117:G117" si="13">C19 -($H19*C$97/$H$97)</f>
        <v>9.5636383317942997E-5</v>
      </c>
      <c r="D117" s="24">
        <f t="shared" si="13"/>
        <v>1.2759303943545131E-2</v>
      </c>
      <c r="E117" s="24">
        <f t="shared" si="13"/>
        <v>4.5381600897769214E-3</v>
      </c>
      <c r="F117" s="24">
        <f t="shared" si="13"/>
        <v>-3.8168031878750841E-2</v>
      </c>
      <c r="G117" s="25">
        <f t="shared" si="13"/>
        <v>2.0774931462111679E-2</v>
      </c>
    </row>
    <row r="118" spans="1:7" x14ac:dyDescent="0.25">
      <c r="A118" s="21"/>
      <c r="B118" s="22" t="s">
        <v>63</v>
      </c>
      <c r="C118" s="23">
        <f t="shared" ref="C118:G118" si="14">C20 -($H20*C$97/$H$97)</f>
        <v>3.9808360880130067E-2</v>
      </c>
      <c r="D118" s="24">
        <f t="shared" si="14"/>
        <v>3.0579090124784603E-3</v>
      </c>
      <c r="E118" s="24">
        <f t="shared" si="14"/>
        <v>-4.38986039371565E-2</v>
      </c>
      <c r="F118" s="24">
        <f t="shared" si="14"/>
        <v>9.5589184023344709E-3</v>
      </c>
      <c r="G118" s="25">
        <f t="shared" si="14"/>
        <v>-8.5265843577857492E-3</v>
      </c>
    </row>
    <row r="119" spans="1:7" x14ac:dyDescent="0.25">
      <c r="A119" s="21"/>
      <c r="B119" s="22" t="s">
        <v>64</v>
      </c>
      <c r="C119" s="23">
        <f t="shared" ref="C119:G119" si="15">C21 -($H21*C$97/$H$97)</f>
        <v>-2.3380132570048284E-2</v>
      </c>
      <c r="D119" s="24">
        <f t="shared" si="15"/>
        <v>-1.8791391773858024E-3</v>
      </c>
      <c r="E119" s="24">
        <f t="shared" si="15"/>
        <v>2.5011859030156264E-2</v>
      </c>
      <c r="F119" s="24">
        <f t="shared" si="15"/>
        <v>-2.9767726056978722E-2</v>
      </c>
      <c r="G119" s="25">
        <f t="shared" si="15"/>
        <v>3.0015138774257488E-2</v>
      </c>
    </row>
    <row r="120" spans="1:7" x14ac:dyDescent="0.25">
      <c r="A120" s="21"/>
      <c r="B120" s="22" t="s">
        <v>65</v>
      </c>
      <c r="C120" s="23">
        <f t="shared" ref="C120:G120" si="16">C22 -($H22*C$97/$H$97)</f>
        <v>4.5551448453954591E-2</v>
      </c>
      <c r="D120" s="24">
        <f t="shared" si="16"/>
        <v>-1.4861317887109926E-2</v>
      </c>
      <c r="E120" s="24">
        <f t="shared" si="16"/>
        <v>-1.4042922341482994E-2</v>
      </c>
      <c r="F120" s="24">
        <f t="shared" si="16"/>
        <v>-3.7871338763542234E-2</v>
      </c>
      <c r="G120" s="25">
        <f t="shared" si="16"/>
        <v>2.1224130538181507E-2</v>
      </c>
    </row>
    <row r="121" spans="1:7" ht="24" x14ac:dyDescent="0.25">
      <c r="A121" s="21" t="s">
        <v>8</v>
      </c>
      <c r="B121" s="22" t="s">
        <v>9</v>
      </c>
      <c r="C121" s="23">
        <f t="shared" ref="C121:G121" si="17">C23 -($H23*C$97/$H$97)</f>
        <v>-8.9702338604333742E-2</v>
      </c>
      <c r="D121" s="24">
        <f t="shared" si="17"/>
        <v>-3.0831043207357578E-2</v>
      </c>
      <c r="E121" s="24">
        <f t="shared" si="17"/>
        <v>-1.0764517035000309E-2</v>
      </c>
      <c r="F121" s="24">
        <f t="shared" si="17"/>
        <v>0.14611574162154919</v>
      </c>
      <c r="G121" s="25">
        <f t="shared" si="17"/>
        <v>-1.4817842774856704E-2</v>
      </c>
    </row>
    <row r="122" spans="1:7" ht="24" x14ac:dyDescent="0.25">
      <c r="A122" s="21"/>
      <c r="B122" s="22" t="s">
        <v>10</v>
      </c>
      <c r="C122" s="23">
        <f t="shared" ref="C122:G122" si="18">C24 -($H24*C$97/$H$97)</f>
        <v>3.9924168439235797E-2</v>
      </c>
      <c r="D122" s="24">
        <f t="shared" si="18"/>
        <v>-5.5656454235497921E-2</v>
      </c>
      <c r="E122" s="24">
        <f t="shared" si="18"/>
        <v>1.4467672919708074E-2</v>
      </c>
      <c r="F122" s="24">
        <f t="shared" si="18"/>
        <v>9.6738087367631564E-3</v>
      </c>
      <c r="G122" s="25">
        <f t="shared" si="18"/>
        <v>-8.4091958602083849E-3</v>
      </c>
    </row>
    <row r="123" spans="1:7" ht="24" x14ac:dyDescent="0.25">
      <c r="A123" s="21"/>
      <c r="B123" s="22" t="s">
        <v>11</v>
      </c>
      <c r="C123" s="23">
        <f t="shared" ref="C123:G123" si="19">C25 -($H25*C$97/$H$97)</f>
        <v>-1.5481834617349421E-2</v>
      </c>
      <c r="D123" s="24">
        <f t="shared" si="19"/>
        <v>-1.4983118021615227E-2</v>
      </c>
      <c r="E123" s="24">
        <f t="shared" si="19"/>
        <v>2.3117612134755633E-2</v>
      </c>
      <c r="F123" s="24">
        <f t="shared" si="19"/>
        <v>-2.1334460047701342E-2</v>
      </c>
      <c r="G123" s="25">
        <f t="shared" si="19"/>
        <v>2.8681800551911302E-2</v>
      </c>
    </row>
    <row r="124" spans="1:7" ht="24" x14ac:dyDescent="0.25">
      <c r="A124" s="21"/>
      <c r="B124" s="22" t="s">
        <v>12</v>
      </c>
      <c r="C124" s="23">
        <f t="shared" ref="C124:G124" si="20">C26 -($H26*C$97/$H$97)</f>
        <v>-5.0415615896006627E-2</v>
      </c>
      <c r="D124" s="24">
        <f t="shared" si="20"/>
        <v>-5.3091625270351772E-2</v>
      </c>
      <c r="E124" s="24">
        <f t="shared" si="20"/>
        <v>-3.0369555485298863E-2</v>
      </c>
      <c r="F124" s="24">
        <f t="shared" si="20"/>
        <v>0.12824720884058835</v>
      </c>
      <c r="G124" s="25">
        <f t="shared" si="20"/>
        <v>5.6295878110695641E-3</v>
      </c>
    </row>
    <row r="125" spans="1:7" ht="24" x14ac:dyDescent="0.25">
      <c r="A125" s="21"/>
      <c r="B125" s="22" t="s">
        <v>13</v>
      </c>
      <c r="C125" s="23">
        <f t="shared" ref="C125:G125" si="21">C27 -($H27*C$97/$H$97)</f>
        <v>-4.8822047818324374E-2</v>
      </c>
      <c r="D125" s="24">
        <f t="shared" si="21"/>
        <v>-6.1864106447808646E-2</v>
      </c>
      <c r="E125" s="24">
        <f t="shared" si="21"/>
        <v>1.0056884904633717E-2</v>
      </c>
      <c r="F125" s="24">
        <f t="shared" si="21"/>
        <v>5.3936441542787927E-2</v>
      </c>
      <c r="G125" s="25">
        <f t="shared" si="21"/>
        <v>4.6692827818711896E-2</v>
      </c>
    </row>
    <row r="126" spans="1:7" ht="24" x14ac:dyDescent="0.25">
      <c r="A126" s="21"/>
      <c r="B126" s="22" t="s">
        <v>14</v>
      </c>
      <c r="C126" s="23">
        <f t="shared" ref="C126:G126" si="22">C28 -($H28*C$97/$H$97)</f>
        <v>5.940975302693971E-2</v>
      </c>
      <c r="D126" s="24">
        <f t="shared" si="22"/>
        <v>1.7810076183481544E-2</v>
      </c>
      <c r="E126" s="24">
        <f t="shared" si="22"/>
        <v>-2.9545125136687306E-2</v>
      </c>
      <c r="F126" s="24">
        <f t="shared" si="22"/>
        <v>-2.412279541024076E-2</v>
      </c>
      <c r="G126" s="25">
        <f t="shared" si="22"/>
        <v>-2.3551908663492327E-2</v>
      </c>
    </row>
    <row r="127" spans="1:7" ht="24" x14ac:dyDescent="0.25">
      <c r="A127" s="21"/>
      <c r="B127" s="22" t="s">
        <v>15</v>
      </c>
      <c r="C127" s="23">
        <f t="shared" ref="C127:G127" si="23">C29 -($H29*C$97/$H$97)</f>
        <v>7.5185084006722969E-2</v>
      </c>
      <c r="D127" s="24">
        <f t="shared" si="23"/>
        <v>-5.9279692879178753E-2</v>
      </c>
      <c r="E127" s="24">
        <f t="shared" si="23"/>
        <v>-5.778797411205866E-2</v>
      </c>
      <c r="F127" s="24">
        <f t="shared" si="23"/>
        <v>-2.3505028938369976E-2</v>
      </c>
      <c r="G127" s="25">
        <f t="shared" si="23"/>
        <v>6.5387611922885253E-2</v>
      </c>
    </row>
    <row r="128" spans="1:7" ht="24" x14ac:dyDescent="0.25">
      <c r="A128" s="21"/>
      <c r="B128" s="22" t="s">
        <v>16</v>
      </c>
      <c r="C128" s="23">
        <f t="shared" ref="C128:G128" si="24">C30 -($H30*C$97/$H$97)</f>
        <v>6.7014952151841473E-2</v>
      </c>
      <c r="D128" s="24">
        <f t="shared" si="24"/>
        <v>2.0761129448710197E-3</v>
      </c>
      <c r="E128" s="24">
        <f t="shared" si="24"/>
        <v>7.2317474612343668E-3</v>
      </c>
      <c r="F128" s="24">
        <f t="shared" si="24"/>
        <v>-6.2105543079212872E-2</v>
      </c>
      <c r="G128" s="25">
        <f t="shared" si="24"/>
        <v>-1.4217269478733544E-2</v>
      </c>
    </row>
    <row r="129" spans="1:7" ht="24" x14ac:dyDescent="0.25">
      <c r="A129" s="21"/>
      <c r="B129" s="22" t="s">
        <v>17</v>
      </c>
      <c r="C129" s="23">
        <f t="shared" ref="C129:G129" si="25">C31 -($H31*C$97/$H$97)</f>
        <v>-1.696376465995808E-2</v>
      </c>
      <c r="D129" s="24">
        <f t="shared" si="25"/>
        <v>-5.6967167049440659E-2</v>
      </c>
      <c r="E129" s="24">
        <f t="shared" si="25"/>
        <v>-3.192378952305952E-2</v>
      </c>
      <c r="F129" s="24">
        <f t="shared" si="25"/>
        <v>5.5907011087211855E-2</v>
      </c>
      <c r="G129" s="25">
        <f t="shared" si="25"/>
        <v>4.9947710145247848E-2</v>
      </c>
    </row>
    <row r="130" spans="1:7" ht="24" x14ac:dyDescent="0.25">
      <c r="A130" s="21"/>
      <c r="B130" s="22" t="s">
        <v>18</v>
      </c>
      <c r="C130" s="23">
        <f t="shared" ref="C130:G130" si="26">C32 -($H32*C$97/$H$97)</f>
        <v>6.1425231040140638E-2</v>
      </c>
      <c r="D130" s="24">
        <f t="shared" si="26"/>
        <v>9.5869242387999654E-2</v>
      </c>
      <c r="E130" s="24">
        <f t="shared" si="26"/>
        <v>-9.592268380906438E-2</v>
      </c>
      <c r="F130" s="24">
        <f t="shared" si="26"/>
        <v>-4.5951095861396229E-2</v>
      </c>
      <c r="G130" s="25">
        <f t="shared" si="26"/>
        <v>-1.5420693757677961E-2</v>
      </c>
    </row>
    <row r="131" spans="1:7" ht="24" x14ac:dyDescent="0.25">
      <c r="A131" s="21"/>
      <c r="B131" s="22" t="s">
        <v>19</v>
      </c>
      <c r="C131" s="23">
        <f t="shared" ref="C131:G131" si="27">C33 -($H33*C$97/$H$97)</f>
        <v>-0.1061846182091046</v>
      </c>
      <c r="D131" s="24">
        <f t="shared" si="27"/>
        <v>1.0572485909399881E-2</v>
      </c>
      <c r="E131" s="24">
        <f t="shared" si="27"/>
        <v>3.1383735541555824E-2</v>
      </c>
      <c r="F131" s="24">
        <f t="shared" si="27"/>
        <v>2.6197150091935961E-2</v>
      </c>
      <c r="G131" s="25">
        <f t="shared" si="27"/>
        <v>3.8031246666213742E-2</v>
      </c>
    </row>
    <row r="132" spans="1:7" ht="24" x14ac:dyDescent="0.25">
      <c r="A132" s="21"/>
      <c r="B132" s="22" t="s">
        <v>20</v>
      </c>
      <c r="C132" s="23">
        <f t="shared" ref="C132:G132" si="28">C34 -($H34*C$97/$H$97)</f>
        <v>5.5234034374202989E-2</v>
      </c>
      <c r="D132" s="24">
        <f t="shared" si="28"/>
        <v>1.9481898022635974E-2</v>
      </c>
      <c r="E132" s="24">
        <f t="shared" si="28"/>
        <v>1.0001779401751426E-2</v>
      </c>
      <c r="F132" s="24">
        <f t="shared" si="28"/>
        <v>-8.109453711931601E-2</v>
      </c>
      <c r="G132" s="25">
        <f t="shared" si="28"/>
        <v>-3.6231746792734776E-3</v>
      </c>
    </row>
    <row r="133" spans="1:7" ht="24" x14ac:dyDescent="0.25">
      <c r="A133" s="21"/>
      <c r="B133" s="22" t="s">
        <v>21</v>
      </c>
      <c r="C133" s="23">
        <f t="shared" ref="C133:G133" si="29">C35 -($H35*C$97/$H$97)</f>
        <v>1.5905574059518091E-2</v>
      </c>
      <c r="D133" s="24">
        <f t="shared" si="29"/>
        <v>8.0547215188977173E-3</v>
      </c>
      <c r="E133" s="24">
        <f t="shared" si="29"/>
        <v>2.9789546801447742E-2</v>
      </c>
      <c r="F133" s="24">
        <f t="shared" si="29"/>
        <v>-4.1530931889529457E-2</v>
      </c>
      <c r="G133" s="25">
        <f t="shared" si="29"/>
        <v>-1.2218910490333357E-2</v>
      </c>
    </row>
    <row r="134" spans="1:7" ht="24" x14ac:dyDescent="0.25">
      <c r="A134" s="21"/>
      <c r="B134" s="22" t="s">
        <v>22</v>
      </c>
      <c r="C134" s="23">
        <f t="shared" ref="C134:G134" si="30">C36 -($H36*C$97/$H$97)</f>
        <v>-1.3869207472321399E-2</v>
      </c>
      <c r="D134" s="24">
        <f t="shared" si="30"/>
        <v>3.6928054388255888E-2</v>
      </c>
      <c r="E134" s="24">
        <f t="shared" si="30"/>
        <v>2.9743811959603711E-2</v>
      </c>
      <c r="F134" s="24">
        <f t="shared" si="30"/>
        <v>-6.0351031138521166E-2</v>
      </c>
      <c r="G134" s="25">
        <f t="shared" si="30"/>
        <v>7.5483722629834937E-3</v>
      </c>
    </row>
    <row r="135" spans="1:7" ht="24" x14ac:dyDescent="0.25">
      <c r="A135" s="21"/>
      <c r="B135" s="22" t="s">
        <v>23</v>
      </c>
      <c r="C135" s="23">
        <f t="shared" ref="C135:G135" si="31">C37 -($H37*C$97/$H$97)</f>
        <v>-1.9330280585538595E-3</v>
      </c>
      <c r="D135" s="24">
        <f t="shared" si="31"/>
        <v>6.6103306154125102E-3</v>
      </c>
      <c r="E135" s="24">
        <f t="shared" si="31"/>
        <v>3.1893767537826564E-2</v>
      </c>
      <c r="F135" s="24">
        <f t="shared" si="31"/>
        <v>-2.7967958834432899E-2</v>
      </c>
      <c r="G135" s="25">
        <f t="shared" si="31"/>
        <v>-8.6031112602519277E-3</v>
      </c>
    </row>
    <row r="136" spans="1:7" ht="24" x14ac:dyDescent="0.25">
      <c r="A136" s="21"/>
      <c r="B136" s="22" t="s">
        <v>24</v>
      </c>
      <c r="C136" s="23">
        <f t="shared" ref="C136:G136" si="32">C38 -($H38*C$97/$H$97)</f>
        <v>-1.7460838298051312E-2</v>
      </c>
      <c r="D136" s="24">
        <f t="shared" si="32"/>
        <v>-3.6497269221645298E-2</v>
      </c>
      <c r="E136" s="24">
        <f t="shared" si="32"/>
        <v>4.5704965315505414E-2</v>
      </c>
      <c r="F136" s="24">
        <f t="shared" si="32"/>
        <v>3.6487381238082817E-3</v>
      </c>
      <c r="G136" s="25">
        <f t="shared" si="32"/>
        <v>4.6044040803834979E-3</v>
      </c>
    </row>
    <row r="137" spans="1:7" ht="24" x14ac:dyDescent="0.25">
      <c r="A137" s="21"/>
      <c r="B137" s="22" t="s">
        <v>25</v>
      </c>
      <c r="C137" s="23">
        <f t="shared" ref="C137:G137" si="33">C39 -($H39*C$97/$H$97)</f>
        <v>2.8080248129625063E-2</v>
      </c>
      <c r="D137" s="24">
        <f t="shared" si="33"/>
        <v>0.10266995697976466</v>
      </c>
      <c r="E137" s="24">
        <f t="shared" si="33"/>
        <v>-7.0339213749470997E-3</v>
      </c>
      <c r="F137" s="24">
        <f t="shared" si="33"/>
        <v>-3.8688784011982613E-3</v>
      </c>
      <c r="G137" s="25">
        <f t="shared" si="33"/>
        <v>-0.1198474053332433</v>
      </c>
    </row>
    <row r="138" spans="1:7" ht="24" x14ac:dyDescent="0.25">
      <c r="A138" s="21"/>
      <c r="B138" s="22" t="s">
        <v>26</v>
      </c>
      <c r="C138" s="23">
        <f t="shared" ref="C138:G138" si="34">C40 -($H40*C$97/$H$97)</f>
        <v>-1.1430931249049342E-2</v>
      </c>
      <c r="D138" s="24">
        <f t="shared" si="34"/>
        <v>2.287303060743541E-2</v>
      </c>
      <c r="E138" s="24">
        <f t="shared" si="34"/>
        <v>1.7664777097217005E-2</v>
      </c>
      <c r="F138" s="24">
        <f t="shared" si="34"/>
        <v>3.3589791753770817E-2</v>
      </c>
      <c r="G138" s="25">
        <f t="shared" si="34"/>
        <v>-6.2696668209373391E-2</v>
      </c>
    </row>
    <row r="139" spans="1:7" ht="24" x14ac:dyDescent="0.25">
      <c r="A139" s="21"/>
      <c r="B139" s="22" t="s">
        <v>27</v>
      </c>
      <c r="C139" s="23">
        <f t="shared" ref="C139:G139" si="35">C41 -($H41*C$97/$H$97)</f>
        <v>2.0977909843319237E-3</v>
      </c>
      <c r="D139" s="24">
        <f t="shared" si="35"/>
        <v>1.0768053436008979E-3</v>
      </c>
      <c r="E139" s="24">
        <f t="shared" si="35"/>
        <v>2.6122839829617453E-2</v>
      </c>
      <c r="F139" s="24">
        <f t="shared" si="35"/>
        <v>-1.4744017627878497E-2</v>
      </c>
      <c r="G139" s="25">
        <f t="shared" si="35"/>
        <v>-1.4553418529671416E-2</v>
      </c>
    </row>
    <row r="140" spans="1:7" x14ac:dyDescent="0.25">
      <c r="A140" s="21" t="s">
        <v>28</v>
      </c>
      <c r="B140" s="22" t="s">
        <v>29</v>
      </c>
      <c r="C140" s="23">
        <f t="shared" ref="C140:G140" si="36">C42 -($H42*C$97/$H$97)</f>
        <v>-3.9019909887498039E-2</v>
      </c>
      <c r="D140" s="24">
        <f t="shared" si="36"/>
        <v>-2.4583761431257317E-2</v>
      </c>
      <c r="E140" s="24">
        <f t="shared" si="36"/>
        <v>-4.3599959395261456E-2</v>
      </c>
      <c r="F140" s="24">
        <f t="shared" si="36"/>
        <v>3.761070326379698E-2</v>
      </c>
      <c r="G140" s="25">
        <f t="shared" si="36"/>
        <v>6.9592927450220776E-2</v>
      </c>
    </row>
    <row r="141" spans="1:7" x14ac:dyDescent="0.25">
      <c r="A141" s="21"/>
      <c r="B141" s="22" t="s">
        <v>30</v>
      </c>
      <c r="C141" s="23">
        <f t="shared" ref="C141:G141" si="37">C43 -($H43*C$97/$H$97)</f>
        <v>5.7725842202130395E-4</v>
      </c>
      <c r="D141" s="24">
        <f t="shared" si="37"/>
        <v>-3.1139710836859888E-2</v>
      </c>
      <c r="E141" s="24">
        <f t="shared" si="37"/>
        <v>-4.8373987447152586E-2</v>
      </c>
      <c r="F141" s="24">
        <f t="shared" si="37"/>
        <v>6.2459156728891796E-2</v>
      </c>
      <c r="G141" s="25">
        <f t="shared" si="37"/>
        <v>1.6477283133100096E-2</v>
      </c>
    </row>
    <row r="142" spans="1:7" x14ac:dyDescent="0.25">
      <c r="A142" s="21"/>
      <c r="B142" s="22" t="s">
        <v>31</v>
      </c>
      <c r="C142" s="23">
        <f t="shared" ref="C142:G142" si="38">C44 -($H44*C$97/$H$97)</f>
        <v>-4.8683881583777566E-2</v>
      </c>
      <c r="D142" s="24">
        <f t="shared" si="38"/>
        <v>-7.4792160148017761E-2</v>
      </c>
      <c r="E142" s="24">
        <f t="shared" si="38"/>
        <v>6.3503755363550712E-2</v>
      </c>
      <c r="F142" s="24">
        <f t="shared" si="38"/>
        <v>4.8265940757405007E-2</v>
      </c>
      <c r="G142" s="25">
        <f t="shared" si="38"/>
        <v>1.170634561084033E-2</v>
      </c>
    </row>
    <row r="143" spans="1:7" x14ac:dyDescent="0.25">
      <c r="A143" s="21"/>
      <c r="B143" s="22" t="s">
        <v>32</v>
      </c>
      <c r="C143" s="23">
        <f t="shared" ref="C143:G143" si="39">C45 -($H45*C$97/$H$97)</f>
        <v>-6.6507187444591331E-2</v>
      </c>
      <c r="D143" s="24">
        <f t="shared" si="39"/>
        <v>-1.8770021846933382E-2</v>
      </c>
      <c r="E143" s="24">
        <f t="shared" si="39"/>
        <v>5.0873439520149388E-2</v>
      </c>
      <c r="F143" s="24">
        <f t="shared" si="39"/>
        <v>4.5317657604433487E-2</v>
      </c>
      <c r="G143" s="25">
        <f t="shared" si="39"/>
        <v>-1.0913887833057384E-2</v>
      </c>
    </row>
    <row r="144" spans="1:7" x14ac:dyDescent="0.25">
      <c r="A144" s="21"/>
      <c r="B144" s="22" t="s">
        <v>33</v>
      </c>
      <c r="C144" s="23">
        <f t="shared" ref="C144:G144" si="40">C46 -($H46*C$97/$H$97)</f>
        <v>-5.5844486585343023E-3</v>
      </c>
      <c r="D144" s="24">
        <f t="shared" si="40"/>
        <v>-2.3989580394621901E-3</v>
      </c>
      <c r="E144" s="24">
        <f t="shared" si="40"/>
        <v>-1.045895270724323E-3</v>
      </c>
      <c r="F144" s="24">
        <f t="shared" si="40"/>
        <v>3.8159183849841849E-3</v>
      </c>
      <c r="G144" s="25">
        <f t="shared" si="40"/>
        <v>5.2133835837374631E-3</v>
      </c>
    </row>
    <row r="145" spans="1:7" x14ac:dyDescent="0.25">
      <c r="A145" s="21"/>
      <c r="B145" s="22" t="s">
        <v>34</v>
      </c>
      <c r="C145" s="23">
        <f t="shared" ref="C145:G145" si="41">C47 -($H47*C$97/$H$97)</f>
        <v>-2.3210049882363706E-2</v>
      </c>
      <c r="D145" s="24">
        <f t="shared" si="41"/>
        <v>-1.7171598514238523E-2</v>
      </c>
      <c r="E145" s="24">
        <f t="shared" si="41"/>
        <v>-1.3357537322662941E-2</v>
      </c>
      <c r="F145" s="24">
        <f t="shared" si="41"/>
        <v>5.0176632971103863E-2</v>
      </c>
      <c r="G145" s="25">
        <f t="shared" si="41"/>
        <v>3.5625527481619734E-3</v>
      </c>
    </row>
    <row r="146" spans="1:7" x14ac:dyDescent="0.25">
      <c r="A146" s="21"/>
      <c r="B146" s="22" t="s">
        <v>35</v>
      </c>
      <c r="C146" s="23">
        <f t="shared" ref="C146:G146" si="42">C48 -($H48*C$97/$H$97)</f>
        <v>-4.5192752880587467E-2</v>
      </c>
      <c r="D146" s="24">
        <f t="shared" si="42"/>
        <v>-7.5403829735430083E-3</v>
      </c>
      <c r="E146" s="24">
        <f t="shared" si="42"/>
        <v>3.2942848028349209E-2</v>
      </c>
      <c r="F146" s="24">
        <f t="shared" si="42"/>
        <v>-1.9848533711073924E-2</v>
      </c>
      <c r="G146" s="25">
        <f t="shared" si="42"/>
        <v>3.9638821536855856E-2</v>
      </c>
    </row>
    <row r="147" spans="1:7" x14ac:dyDescent="0.25">
      <c r="A147" s="21"/>
      <c r="B147" s="22" t="s">
        <v>36</v>
      </c>
      <c r="C147" s="23">
        <f t="shared" ref="C147:G147" si="43">C49 -($H49*C$97/$H$97)</f>
        <v>4.9354048016405472E-2</v>
      </c>
      <c r="D147" s="24">
        <f t="shared" si="43"/>
        <v>-6.6845946565238706E-2</v>
      </c>
      <c r="E147" s="24">
        <f t="shared" si="43"/>
        <v>4.3455139574778145E-3</v>
      </c>
      <c r="F147" s="24">
        <f t="shared" si="43"/>
        <v>-5.6862712598028303E-2</v>
      </c>
      <c r="G147" s="25">
        <f t="shared" si="43"/>
        <v>7.0009097189384445E-2</v>
      </c>
    </row>
    <row r="148" spans="1:7" x14ac:dyDescent="0.25">
      <c r="A148" s="21"/>
      <c r="B148" s="22" t="s">
        <v>37</v>
      </c>
      <c r="C148" s="23">
        <f t="shared" ref="C148:G148" si="44">C50 -($H50*C$97/$H$97)</f>
        <v>-2.9515960357580487E-2</v>
      </c>
      <c r="D148" s="24">
        <f t="shared" si="44"/>
        <v>-7.2439518355005283E-4</v>
      </c>
      <c r="E148" s="24">
        <f t="shared" si="44"/>
        <v>4.8268874487706753E-3</v>
      </c>
      <c r="F148" s="24">
        <f t="shared" si="44"/>
        <v>-7.1158552877401415E-3</v>
      </c>
      <c r="G148" s="25">
        <f t="shared" si="44"/>
        <v>3.2529323380100394E-2</v>
      </c>
    </row>
    <row r="149" spans="1:7" x14ac:dyDescent="0.25">
      <c r="A149" s="21"/>
      <c r="B149" s="22" t="s">
        <v>38</v>
      </c>
      <c r="C149" s="23">
        <f t="shared" ref="C149:G149" si="45">C51 -($H51*C$97/$H$97)</f>
        <v>7.9479745305221311E-2</v>
      </c>
      <c r="D149" s="24">
        <f t="shared" si="45"/>
        <v>3.1632550702689471E-2</v>
      </c>
      <c r="E149" s="24">
        <f t="shared" si="45"/>
        <v>-5.8606756361985479E-2</v>
      </c>
      <c r="F149" s="24">
        <f t="shared" si="45"/>
        <v>1.184823387816536E-2</v>
      </c>
      <c r="G149" s="25">
        <f t="shared" si="45"/>
        <v>-6.4353773524089553E-2</v>
      </c>
    </row>
    <row r="150" spans="1:7" x14ac:dyDescent="0.25">
      <c r="A150" s="21"/>
      <c r="B150" s="22" t="s">
        <v>39</v>
      </c>
      <c r="C150" s="23">
        <f t="shared" ref="C150:G150" si="46">C52 -($H52*C$97/$H$97)</f>
        <v>-2.0446752729351148E-3</v>
      </c>
      <c r="D150" s="24">
        <f t="shared" si="46"/>
        <v>5.2270319316510411E-2</v>
      </c>
      <c r="E150" s="24">
        <f t="shared" si="46"/>
        <v>-1.1992330651635755E-2</v>
      </c>
      <c r="F150" s="24">
        <f t="shared" si="46"/>
        <v>-4.3410104007892969E-2</v>
      </c>
      <c r="G150" s="25">
        <f t="shared" si="46"/>
        <v>5.1767906159540245E-3</v>
      </c>
    </row>
    <row r="151" spans="1:7" x14ac:dyDescent="0.25">
      <c r="A151" s="21"/>
      <c r="B151" s="22" t="s">
        <v>40</v>
      </c>
      <c r="C151" s="23">
        <f t="shared" ref="C151:G151" si="47">C53 -($H53*C$97/$H$97)</f>
        <v>-1.712964746128455E-3</v>
      </c>
      <c r="D151" s="24">
        <f t="shared" si="47"/>
        <v>-2.8202060181308445E-2</v>
      </c>
      <c r="E151" s="24">
        <f t="shared" si="47"/>
        <v>2.7293034931341706E-2</v>
      </c>
      <c r="F151" s="24">
        <f t="shared" si="47"/>
        <v>1.55556477848467E-2</v>
      </c>
      <c r="G151" s="25">
        <f t="shared" si="47"/>
        <v>-1.2933657788751163E-2</v>
      </c>
    </row>
    <row r="152" spans="1:7" x14ac:dyDescent="0.25">
      <c r="A152" s="21"/>
      <c r="B152" s="22" t="s">
        <v>41</v>
      </c>
      <c r="C152" s="23">
        <f t="shared" ref="C152:G152" si="48">C54 -($H54*C$97/$H$97)</f>
        <v>7.2808871907728223E-2</v>
      </c>
      <c r="D152" s="24">
        <f t="shared" si="48"/>
        <v>3.0010833554304533E-2</v>
      </c>
      <c r="E152" s="24">
        <f t="shared" si="48"/>
        <v>-2.0456221538373565E-3</v>
      </c>
      <c r="F152" s="24">
        <f t="shared" si="48"/>
        <v>-0.13271566150247904</v>
      </c>
      <c r="G152" s="25">
        <f t="shared" si="48"/>
        <v>3.1941578194284781E-2</v>
      </c>
    </row>
    <row r="153" spans="1:7" x14ac:dyDescent="0.25">
      <c r="A153" s="21"/>
      <c r="B153" s="22" t="s">
        <v>42</v>
      </c>
      <c r="C153" s="23">
        <f t="shared" ref="C153:G153" si="49">C55 -($H55*C$97/$H$97)</f>
        <v>5.7416615330564219E-2</v>
      </c>
      <c r="D153" s="24">
        <f t="shared" si="49"/>
        <v>8.318727377326382E-2</v>
      </c>
      <c r="E153" s="24">
        <f t="shared" si="49"/>
        <v>-8.5089091776947623E-2</v>
      </c>
      <c r="F153" s="24">
        <f t="shared" si="49"/>
        <v>-3.3102768751591433E-2</v>
      </c>
      <c r="G153" s="25">
        <f t="shared" si="49"/>
        <v>-2.2412028575287929E-2</v>
      </c>
    </row>
    <row r="154" spans="1:7" x14ac:dyDescent="0.25">
      <c r="A154" s="21"/>
      <c r="B154" s="22" t="s">
        <v>43</v>
      </c>
      <c r="C154" s="23">
        <f t="shared" ref="C154:G154" si="50">C56 -($H56*C$97/$H$97)</f>
        <v>-4.2601343208389236E-2</v>
      </c>
      <c r="D154" s="24">
        <f t="shared" si="50"/>
        <v>1.2197359265155805E-2</v>
      </c>
      <c r="E154" s="24">
        <f t="shared" si="50"/>
        <v>-3.7461830425879833E-2</v>
      </c>
      <c r="F154" s="24">
        <f t="shared" si="50"/>
        <v>9.0602968387414357E-2</v>
      </c>
      <c r="G154" s="25">
        <f t="shared" si="50"/>
        <v>-2.2737154018299954E-2</v>
      </c>
    </row>
    <row r="155" spans="1:7" x14ac:dyDescent="0.25">
      <c r="A155" s="21"/>
      <c r="B155" s="22" t="s">
        <v>44</v>
      </c>
      <c r="C155" s="23">
        <f t="shared" ref="C155:G155" si="51">C57 -($H57*C$97/$H$97)</f>
        <v>6.9336802271883824E-2</v>
      </c>
      <c r="D155" s="24">
        <f t="shared" si="51"/>
        <v>3.834866829902861E-3</v>
      </c>
      <c r="E155" s="24">
        <f t="shared" si="51"/>
        <v>-5.2849553837203689E-3</v>
      </c>
      <c r="F155" s="24">
        <f t="shared" si="51"/>
        <v>-2.9306990827019513E-2</v>
      </c>
      <c r="G155" s="25">
        <f t="shared" si="51"/>
        <v>-3.8579722891045998E-2</v>
      </c>
    </row>
    <row r="156" spans="1:7" x14ac:dyDescent="0.25">
      <c r="A156" s="21"/>
      <c r="B156" s="22" t="s">
        <v>45</v>
      </c>
      <c r="C156" s="23">
        <f t="shared" ref="C156:G156" si="52">C58 -($H58*C$97/$H$97)</f>
        <v>-4.0639667942467039E-2</v>
      </c>
      <c r="D156" s="24">
        <f t="shared" si="52"/>
        <v>-1.8189662632593195E-2</v>
      </c>
      <c r="E156" s="24">
        <f t="shared" si="52"/>
        <v>3.4508054163304713E-3</v>
      </c>
      <c r="F156" s="24">
        <f t="shared" si="52"/>
        <v>9.4341680320793098E-2</v>
      </c>
      <c r="G156" s="25">
        <f t="shared" si="52"/>
        <v>-3.8963155162062654E-2</v>
      </c>
    </row>
    <row r="157" spans="1:7" x14ac:dyDescent="0.25">
      <c r="A157" s="21"/>
      <c r="B157" s="22" t="s">
        <v>46</v>
      </c>
      <c r="C157" s="23">
        <f t="shared" ref="C157:G157" si="53">C59 -($H59*C$97/$H$97)</f>
        <v>-5.5256064712864983E-3</v>
      </c>
      <c r="D157" s="24">
        <f t="shared" si="53"/>
        <v>1.6793613899330345E-2</v>
      </c>
      <c r="E157" s="24">
        <f t="shared" si="53"/>
        <v>8.7455522970456556E-3</v>
      </c>
      <c r="F157" s="24">
        <f t="shared" si="53"/>
        <v>1.3696866321873863E-2</v>
      </c>
      <c r="G157" s="25">
        <f t="shared" si="53"/>
        <v>-3.3710426046962672E-2</v>
      </c>
    </row>
    <row r="158" spans="1:7" x14ac:dyDescent="0.25">
      <c r="A158" s="21"/>
      <c r="B158" s="22" t="s">
        <v>47</v>
      </c>
      <c r="C158" s="23">
        <f t="shared" ref="C158:G158" si="54">C60 -($H60*C$97/$H$97)</f>
        <v>-1.5626028832702782E-2</v>
      </c>
      <c r="D158" s="24">
        <f t="shared" si="54"/>
        <v>-1.2376204415512557E-2</v>
      </c>
      <c r="E158" s="24">
        <f t="shared" si="54"/>
        <v>5.2475004187105947E-2</v>
      </c>
      <c r="F158" s="24">
        <f t="shared" si="54"/>
        <v>-7.4722686262904056E-3</v>
      </c>
      <c r="G158" s="25">
        <f t="shared" si="54"/>
        <v>-1.7000502312599849E-2</v>
      </c>
    </row>
    <row r="159" spans="1:7" ht="24" x14ac:dyDescent="0.25">
      <c r="A159" s="21" t="s">
        <v>66</v>
      </c>
      <c r="B159" s="22" t="s">
        <v>67</v>
      </c>
      <c r="C159" s="23">
        <f t="shared" ref="C159:G159" si="55">C61 -($H61*C$97/$H$97)</f>
        <v>-3.3258614803649236E-2</v>
      </c>
      <c r="D159" s="24">
        <f t="shared" si="55"/>
        <v>-1.7781449006525396E-2</v>
      </c>
      <c r="E159" s="24">
        <f t="shared" si="55"/>
        <v>2.5357196592407066E-2</v>
      </c>
      <c r="F159" s="24">
        <f t="shared" si="55"/>
        <v>1.2233751153487293E-2</v>
      </c>
      <c r="G159" s="25">
        <f t="shared" si="55"/>
        <v>1.3449116064280744E-2</v>
      </c>
    </row>
    <row r="160" spans="1:7" ht="24" x14ac:dyDescent="0.25">
      <c r="A160" s="21"/>
      <c r="B160" s="22" t="s">
        <v>68</v>
      </c>
      <c r="C160" s="23">
        <f t="shared" ref="C160:G160" si="56">C62 -($H62*C$97/$H$97)</f>
        <v>4.2631896887373733E-3</v>
      </c>
      <c r="D160" s="24">
        <f t="shared" si="56"/>
        <v>-6.645102622439697E-3</v>
      </c>
      <c r="E160" s="24">
        <f t="shared" si="56"/>
        <v>-7.3951172505321669E-2</v>
      </c>
      <c r="F160" s="24">
        <f t="shared" si="56"/>
        <v>1.760056007221622E-2</v>
      </c>
      <c r="G160" s="25">
        <f t="shared" si="56"/>
        <v>5.8732525366808619E-2</v>
      </c>
    </row>
    <row r="161" spans="1:7" ht="24" x14ac:dyDescent="0.25">
      <c r="A161" s="21"/>
      <c r="B161" s="22" t="s">
        <v>69</v>
      </c>
      <c r="C161" s="23">
        <f t="shared" ref="C161:G161" si="57">C63 -($H63*C$97/$H$97)</f>
        <v>-4.6876616396663018E-2</v>
      </c>
      <c r="D161" s="24">
        <f t="shared" si="57"/>
        <v>-1.7089442813170749E-2</v>
      </c>
      <c r="E161" s="24">
        <f t="shared" si="57"/>
        <v>2.6594688729941626E-2</v>
      </c>
      <c r="F161" s="24">
        <f t="shared" si="57"/>
        <v>5.18514655782122E-2</v>
      </c>
      <c r="G161" s="25">
        <f t="shared" si="57"/>
        <v>-1.4480095098319587E-2</v>
      </c>
    </row>
    <row r="162" spans="1:7" ht="24" x14ac:dyDescent="0.25">
      <c r="A162" s="21"/>
      <c r="B162" s="22" t="s">
        <v>70</v>
      </c>
      <c r="C162" s="23">
        <f t="shared" ref="C162:G162" si="58">C64 -($H64*C$97/$H$97)</f>
        <v>-7.4876126865591489E-2</v>
      </c>
      <c r="D162" s="24">
        <f t="shared" si="58"/>
        <v>2.5144228957579701E-2</v>
      </c>
      <c r="E162" s="24">
        <f t="shared" si="58"/>
        <v>8.6447189427152404E-2</v>
      </c>
      <c r="F162" s="24">
        <f t="shared" si="58"/>
        <v>-3.3069138945352322E-2</v>
      </c>
      <c r="G162" s="25">
        <f t="shared" si="58"/>
        <v>-3.6461525737876699E-3</v>
      </c>
    </row>
    <row r="163" spans="1:7" ht="24" x14ac:dyDescent="0.25">
      <c r="A163" s="21"/>
      <c r="B163" s="22" t="s">
        <v>71</v>
      </c>
      <c r="C163" s="23">
        <f t="shared" ref="C163:G163" si="59">C65 -($H65*C$97/$H$97)</f>
        <v>-5.4685634989729393E-2</v>
      </c>
      <c r="D163" s="24">
        <f t="shared" si="59"/>
        <v>-2.4890880357163192E-3</v>
      </c>
      <c r="E163" s="24">
        <f t="shared" si="59"/>
        <v>1.8793380755407263E-2</v>
      </c>
      <c r="F163" s="24">
        <f t="shared" si="59"/>
        <v>5.2134294525859243E-2</v>
      </c>
      <c r="G163" s="25">
        <f t="shared" si="59"/>
        <v>-1.3752952255820128E-2</v>
      </c>
    </row>
    <row r="164" spans="1:7" ht="24" x14ac:dyDescent="0.25">
      <c r="A164" s="21"/>
      <c r="B164" s="22" t="s">
        <v>72</v>
      </c>
      <c r="C164" s="23">
        <f t="shared" ref="C164:G164" si="60">C66 -($H66*C$97/$H$97)</f>
        <v>-5.8778353635453029E-2</v>
      </c>
      <c r="D164" s="24">
        <f t="shared" si="60"/>
        <v>-3.0927204780684114E-3</v>
      </c>
      <c r="E164" s="24">
        <f t="shared" si="60"/>
        <v>2.9419980103271404E-2</v>
      </c>
      <c r="F164" s="24">
        <f t="shared" si="60"/>
        <v>3.4833944891298235E-2</v>
      </c>
      <c r="G164" s="25">
        <f t="shared" si="60"/>
        <v>-2.3828508810475324E-3</v>
      </c>
    </row>
    <row r="165" spans="1:7" ht="24" x14ac:dyDescent="0.25">
      <c r="A165" s="21"/>
      <c r="B165" s="22" t="s">
        <v>73</v>
      </c>
      <c r="C165" s="23">
        <f t="shared" ref="C165:G165" si="61">C67 -($H67*C$97/$H$97)</f>
        <v>-2.1288863130841107E-2</v>
      </c>
      <c r="D165" s="24">
        <f t="shared" si="61"/>
        <v>-2.7322342335845129E-3</v>
      </c>
      <c r="E165" s="24">
        <f t="shared" si="61"/>
        <v>-1.1618004835427742E-2</v>
      </c>
      <c r="F165" s="24">
        <f t="shared" si="61"/>
        <v>2.1718601250641734E-2</v>
      </c>
      <c r="G165" s="25">
        <f t="shared" si="61"/>
        <v>1.3920500949212405E-2</v>
      </c>
    </row>
    <row r="166" spans="1:7" ht="24" x14ac:dyDescent="0.25">
      <c r="A166" s="21"/>
      <c r="B166" s="22" t="s">
        <v>74</v>
      </c>
      <c r="C166" s="23">
        <f t="shared" ref="C166:G166" si="62">C68 -($H68*C$97/$H$97)</f>
        <v>-3.3089237510462166E-2</v>
      </c>
      <c r="D166" s="24">
        <f t="shared" si="62"/>
        <v>2.9084925598254124E-2</v>
      </c>
      <c r="E166" s="24">
        <f t="shared" si="62"/>
        <v>-8.5936149825328323E-3</v>
      </c>
      <c r="F166" s="24">
        <f t="shared" si="62"/>
        <v>3.4568118257638086E-2</v>
      </c>
      <c r="G166" s="25">
        <f t="shared" si="62"/>
        <v>-2.1970191362896435E-2</v>
      </c>
    </row>
    <row r="167" spans="1:7" ht="24" x14ac:dyDescent="0.25">
      <c r="A167" s="21"/>
      <c r="B167" s="22" t="s">
        <v>75</v>
      </c>
      <c r="C167" s="23">
        <f t="shared" ref="C167:G167" si="63">C69 -($H69*C$97/$H$97)</f>
        <v>6.040346746345987E-3</v>
      </c>
      <c r="D167" s="24">
        <f t="shared" si="63"/>
        <v>-8.7357739148309216E-3</v>
      </c>
      <c r="E167" s="24">
        <f t="shared" si="63"/>
        <v>5.6647407697534152E-3</v>
      </c>
      <c r="F167" s="24">
        <f t="shared" si="63"/>
        <v>-1.6341498326658613E-2</v>
      </c>
      <c r="G167" s="25">
        <f t="shared" si="63"/>
        <v>1.3372184725390632E-2</v>
      </c>
    </row>
    <row r="168" spans="1:7" ht="24" x14ac:dyDescent="0.25">
      <c r="A168" s="21"/>
      <c r="B168" s="22" t="s">
        <v>76</v>
      </c>
      <c r="C168" s="23">
        <f t="shared" ref="C168:G168" si="64">C70 -($H70*C$97/$H$97)</f>
        <v>-3.917061999917093E-3</v>
      </c>
      <c r="D168" s="24">
        <f t="shared" si="64"/>
        <v>2.0622807671276527E-2</v>
      </c>
      <c r="E168" s="24">
        <f t="shared" si="64"/>
        <v>-4.0994619064362164E-3</v>
      </c>
      <c r="F168" s="24">
        <f t="shared" si="64"/>
        <v>-2.5921279648000048E-2</v>
      </c>
      <c r="G168" s="25">
        <f t="shared" si="64"/>
        <v>1.3314995883077246E-2</v>
      </c>
    </row>
    <row r="169" spans="1:7" ht="24" x14ac:dyDescent="0.25">
      <c r="A169" s="21"/>
      <c r="B169" s="22" t="s">
        <v>77</v>
      </c>
      <c r="C169" s="23">
        <f t="shared" ref="C169:G169" si="65">C71 -($H71*C$97/$H$97)</f>
        <v>3.7600190131990591E-2</v>
      </c>
      <c r="D169" s="24">
        <f t="shared" si="65"/>
        <v>-9.065818373045903E-4</v>
      </c>
      <c r="E169" s="24">
        <f t="shared" si="65"/>
        <v>-3.6261255345919396E-2</v>
      </c>
      <c r="F169" s="24">
        <f t="shared" si="65"/>
        <v>-2.0008142573219048E-2</v>
      </c>
      <c r="G169" s="25">
        <f t="shared" si="65"/>
        <v>1.9575789624453083E-2</v>
      </c>
    </row>
    <row r="170" spans="1:7" ht="24" x14ac:dyDescent="0.25">
      <c r="A170" s="21"/>
      <c r="B170" s="22" t="s">
        <v>78</v>
      </c>
      <c r="C170" s="23">
        <f t="shared" ref="C170:G170" si="66">C72 -($H72*C$97/$H$97)</f>
        <v>-2.3332503966399992E-2</v>
      </c>
      <c r="D170" s="24">
        <f t="shared" si="66"/>
        <v>-1.1678960942492697E-2</v>
      </c>
      <c r="E170" s="24">
        <f t="shared" si="66"/>
        <v>6.9009057206036339E-2</v>
      </c>
      <c r="F170" s="24">
        <f t="shared" si="66"/>
        <v>-2.7739470329668225E-3</v>
      </c>
      <c r="G170" s="25">
        <f t="shared" si="66"/>
        <v>-3.1223645264176259E-2</v>
      </c>
    </row>
    <row r="171" spans="1:7" ht="24" x14ac:dyDescent="0.25">
      <c r="A171" s="21"/>
      <c r="B171" s="22" t="s">
        <v>79</v>
      </c>
      <c r="C171" s="23">
        <f t="shared" ref="C171:G171" si="67">C73 -($H73*C$97/$H$97)</f>
        <v>5.3695303481175849E-2</v>
      </c>
      <c r="D171" s="24">
        <f t="shared" si="67"/>
        <v>6.5679599708313774E-2</v>
      </c>
      <c r="E171" s="24">
        <f t="shared" si="67"/>
        <v>-4.5095462809668779E-2</v>
      </c>
      <c r="F171" s="24">
        <f t="shared" si="67"/>
        <v>-1.3433226481765426E-2</v>
      </c>
      <c r="G171" s="25">
        <f t="shared" si="67"/>
        <v>-6.0846213898054002E-2</v>
      </c>
    </row>
    <row r="172" spans="1:7" ht="24" x14ac:dyDescent="0.25">
      <c r="A172" s="21"/>
      <c r="B172" s="22" t="s">
        <v>80</v>
      </c>
      <c r="C172" s="23">
        <f t="shared" ref="C172:G172" si="68">C74 -($H74*C$97/$H$97)</f>
        <v>-7.6284185369719926E-3</v>
      </c>
      <c r="D172" s="24">
        <f t="shared" si="68"/>
        <v>-2.2091394233211534E-2</v>
      </c>
      <c r="E172" s="24">
        <f t="shared" si="68"/>
        <v>-1.7456810700239425E-2</v>
      </c>
      <c r="F172" s="24">
        <f t="shared" si="68"/>
        <v>1.8015806301022938E-2</v>
      </c>
      <c r="G172" s="25">
        <f t="shared" si="68"/>
        <v>2.9160817169400582E-2</v>
      </c>
    </row>
    <row r="173" spans="1:7" ht="24" x14ac:dyDescent="0.25">
      <c r="A173" s="21"/>
      <c r="B173" s="22" t="s">
        <v>81</v>
      </c>
      <c r="C173" s="23">
        <f t="shared" ref="C173:G173" si="69">C75 -($H75*C$97/$H$97)</f>
        <v>7.5253262962180434E-2</v>
      </c>
      <c r="D173" s="24">
        <f t="shared" si="69"/>
        <v>-1.9958940244401174E-2</v>
      </c>
      <c r="E173" s="24">
        <f t="shared" si="69"/>
        <v>-4.3418895431074134E-2</v>
      </c>
      <c r="F173" s="24">
        <f t="shared" si="69"/>
        <v>-5.0383917627953162E-2</v>
      </c>
      <c r="G173" s="25">
        <f t="shared" si="69"/>
        <v>3.8508490341249313E-2</v>
      </c>
    </row>
    <row r="174" spans="1:7" ht="24" x14ac:dyDescent="0.25">
      <c r="A174" s="21"/>
      <c r="B174" s="22" t="s">
        <v>82</v>
      </c>
      <c r="C174" s="23">
        <f t="shared" ref="C174:G174" si="70">C76 -($H76*C$97/$H$97)</f>
        <v>6.5410645696262315E-2</v>
      </c>
      <c r="D174" s="24">
        <f t="shared" si="70"/>
        <v>-3.6728122284247294E-2</v>
      </c>
      <c r="E174" s="24">
        <f t="shared" si="70"/>
        <v>2.9565904971190798E-2</v>
      </c>
      <c r="F174" s="24">
        <f t="shared" si="70"/>
        <v>-5.3743481666455761E-2</v>
      </c>
      <c r="G174" s="25">
        <f t="shared" si="70"/>
        <v>-4.5049467167489199E-3</v>
      </c>
    </row>
    <row r="175" spans="1:7" ht="24" x14ac:dyDescent="0.25">
      <c r="A175" s="21"/>
      <c r="B175" s="22" t="s">
        <v>83</v>
      </c>
      <c r="C175" s="23">
        <f t="shared" ref="C175:G175" si="71">C77 -($H77*C$97/$H$97)</f>
        <v>9.5140536176472557E-2</v>
      </c>
      <c r="D175" s="24">
        <f t="shared" si="71"/>
        <v>-2.5486607750647011E-2</v>
      </c>
      <c r="E175" s="24">
        <f t="shared" si="71"/>
        <v>-6.7569595583904546E-2</v>
      </c>
      <c r="F175" s="24">
        <f t="shared" si="71"/>
        <v>-1.6517823414364474E-2</v>
      </c>
      <c r="G175" s="25">
        <f t="shared" si="71"/>
        <v>1.4433490572444641E-2</v>
      </c>
    </row>
    <row r="176" spans="1:7" ht="24" x14ac:dyDescent="0.25">
      <c r="A176" s="21"/>
      <c r="B176" s="22" t="s">
        <v>84</v>
      </c>
      <c r="C176" s="23">
        <f t="shared" ref="C176:G176" si="72">C78 -($H78*C$97/$H$97)</f>
        <v>3.787125014791759E-2</v>
      </c>
      <c r="D176" s="24">
        <f t="shared" si="72"/>
        <v>2.0409790401730687E-2</v>
      </c>
      <c r="E176" s="24">
        <f t="shared" si="72"/>
        <v>-3.147605042765983E-2</v>
      </c>
      <c r="F176" s="24">
        <f t="shared" si="72"/>
        <v>-1.9010615311152529E-2</v>
      </c>
      <c r="G176" s="25">
        <f t="shared" si="72"/>
        <v>-7.79437481083467E-3</v>
      </c>
    </row>
    <row r="177" spans="1:7" x14ac:dyDescent="0.25">
      <c r="A177" s="21" t="s">
        <v>85</v>
      </c>
      <c r="B177" s="22" t="s">
        <v>86</v>
      </c>
      <c r="C177" s="23">
        <f t="shared" ref="C177:G177" si="73">C79 -($H79*C$97/$H$97)</f>
        <v>-5.9211710873868784E-3</v>
      </c>
      <c r="D177" s="24">
        <f t="shared" si="73"/>
        <v>-4.2873533944046999E-2</v>
      </c>
      <c r="E177" s="24">
        <f t="shared" si="73"/>
        <v>1.809027543597555E-2</v>
      </c>
      <c r="F177" s="24">
        <f t="shared" si="73"/>
        <v>-5.3063469720137618E-2</v>
      </c>
      <c r="G177" s="25">
        <f t="shared" si="73"/>
        <v>8.3767899315596667E-2</v>
      </c>
    </row>
    <row r="178" spans="1:7" x14ac:dyDescent="0.25">
      <c r="A178" s="21"/>
      <c r="B178" s="22" t="s">
        <v>87</v>
      </c>
      <c r="C178" s="23">
        <f t="shared" ref="C178:G178" si="74">C80 -($H80*C$97/$H$97)</f>
        <v>-7.5227399909469639E-3</v>
      </c>
      <c r="D178" s="24">
        <f t="shared" si="74"/>
        <v>-3.1754900398058866E-2</v>
      </c>
      <c r="E178" s="24">
        <f t="shared" si="74"/>
        <v>-1.2759604275127318E-2</v>
      </c>
      <c r="F178" s="24">
        <f t="shared" si="74"/>
        <v>6.979297197309553E-4</v>
      </c>
      <c r="G178" s="25">
        <f t="shared" si="74"/>
        <v>5.1339314944403108E-2</v>
      </c>
    </row>
    <row r="179" spans="1:7" x14ac:dyDescent="0.25">
      <c r="A179" s="21"/>
      <c r="B179" s="22" t="s">
        <v>88</v>
      </c>
      <c r="C179" s="23">
        <f t="shared" ref="C179:G179" si="75">C81 -($H81*C$97/$H$97)</f>
        <v>-1.5584533418850188E-2</v>
      </c>
      <c r="D179" s="24">
        <f t="shared" si="75"/>
        <v>-1.6062202308358045E-2</v>
      </c>
      <c r="E179" s="24">
        <f t="shared" si="75"/>
        <v>8.7643218631461711E-3</v>
      </c>
      <c r="F179" s="24">
        <f t="shared" si="75"/>
        <v>6.1077067427930398E-3</v>
      </c>
      <c r="G179" s="25">
        <f t="shared" si="75"/>
        <v>1.6774707121269411E-2</v>
      </c>
    </row>
    <row r="180" spans="1:7" ht="24" x14ac:dyDescent="0.25">
      <c r="A180" s="21"/>
      <c r="B180" s="22" t="s">
        <v>89</v>
      </c>
      <c r="C180" s="23">
        <f t="shared" ref="C180:G180" si="76">C82 -($H82*C$97/$H$97)</f>
        <v>-9.4600060652910989E-3</v>
      </c>
      <c r="D180" s="24">
        <f t="shared" si="76"/>
        <v>2.6550105898415222E-5</v>
      </c>
      <c r="E180" s="24">
        <f t="shared" si="76"/>
        <v>9.6450199562246319E-3</v>
      </c>
      <c r="F180" s="24">
        <f t="shared" si="76"/>
        <v>3.9860554424148709E-3</v>
      </c>
      <c r="G180" s="25">
        <f t="shared" si="76"/>
        <v>-4.1976194392459032E-3</v>
      </c>
    </row>
    <row r="181" spans="1:7" x14ac:dyDescent="0.25">
      <c r="A181" s="21"/>
      <c r="B181" s="22" t="s">
        <v>90</v>
      </c>
      <c r="C181" s="23">
        <f t="shared" ref="C181:G181" si="77">C83 -($H83*C$97/$H$97)</f>
        <v>-5.4640056902218181E-2</v>
      </c>
      <c r="D181" s="24">
        <f t="shared" si="77"/>
        <v>2.2299049572108293E-2</v>
      </c>
      <c r="E181" s="24">
        <f t="shared" si="77"/>
        <v>-5.446087540222605E-3</v>
      </c>
      <c r="F181" s="24">
        <f t="shared" si="77"/>
        <v>6.6315844773996768E-2</v>
      </c>
      <c r="G181" s="25">
        <f t="shared" si="77"/>
        <v>-2.8528749903663664E-2</v>
      </c>
    </row>
    <row r="182" spans="1:7" ht="24" x14ac:dyDescent="0.25">
      <c r="A182" s="21"/>
      <c r="B182" s="22" t="s">
        <v>91</v>
      </c>
      <c r="C182" s="23">
        <f t="shared" ref="C182:G182" si="78">C84 -($H84*C$97/$H$97)</f>
        <v>-3.526688423584344E-2</v>
      </c>
      <c r="D182" s="24">
        <f t="shared" si="78"/>
        <v>2.0011878042676567E-2</v>
      </c>
      <c r="E182" s="24">
        <f t="shared" si="78"/>
        <v>3.3066755267416523E-2</v>
      </c>
      <c r="F182" s="24">
        <f t="shared" si="78"/>
        <v>4.1881592038112148E-4</v>
      </c>
      <c r="G182" s="25">
        <f t="shared" si="78"/>
        <v>-1.8230564994630188E-2</v>
      </c>
    </row>
    <row r="183" spans="1:7" ht="24" x14ac:dyDescent="0.25">
      <c r="A183" s="21"/>
      <c r="B183" s="22" t="s">
        <v>92</v>
      </c>
      <c r="C183" s="23">
        <f t="shared" ref="C183:G183" si="79">C85 -($H85*C$97/$H$97)</f>
        <v>-1.9524970172969086E-2</v>
      </c>
      <c r="D183" s="24">
        <f t="shared" si="79"/>
        <v>-9.031261425571091E-3</v>
      </c>
      <c r="E183" s="24">
        <f t="shared" si="79"/>
        <v>3.3966992576247537E-2</v>
      </c>
      <c r="F183" s="24">
        <f t="shared" si="79"/>
        <v>-7.9228548369852381E-3</v>
      </c>
      <c r="G183" s="25">
        <f t="shared" si="79"/>
        <v>2.512093859278447E-3</v>
      </c>
    </row>
    <row r="184" spans="1:7" ht="24" x14ac:dyDescent="0.25">
      <c r="A184" s="21"/>
      <c r="B184" s="22" t="s">
        <v>93</v>
      </c>
      <c r="C184" s="23">
        <f t="shared" ref="C184:G184" si="80">C86 -($H86*C$97/$H$97)</f>
        <v>-4.6578331966073014E-2</v>
      </c>
      <c r="D184" s="24">
        <f t="shared" si="80"/>
        <v>-2.5199969514879031E-2</v>
      </c>
      <c r="E184" s="24">
        <f t="shared" si="80"/>
        <v>3.6522081139776535E-2</v>
      </c>
      <c r="F184" s="24">
        <f t="shared" si="80"/>
        <v>8.9346338805367492E-2</v>
      </c>
      <c r="G184" s="25">
        <f t="shared" si="80"/>
        <v>-5.4090118464191261E-2</v>
      </c>
    </row>
    <row r="185" spans="1:7" x14ac:dyDescent="0.25">
      <c r="A185" s="21"/>
      <c r="B185" s="22" t="s">
        <v>94</v>
      </c>
      <c r="C185" s="23">
        <f t="shared" ref="C185:G185" si="81">C87 -($H87*C$97/$H$97)</f>
        <v>-3.5578940452499624E-3</v>
      </c>
      <c r="D185" s="24">
        <f t="shared" si="81"/>
        <v>-3.739141267463747E-2</v>
      </c>
      <c r="E185" s="24">
        <f t="shared" si="81"/>
        <v>2.5354985085333612E-2</v>
      </c>
      <c r="F185" s="24">
        <f t="shared" si="81"/>
        <v>2.1755328955571959E-2</v>
      </c>
      <c r="G185" s="25">
        <f t="shared" si="81"/>
        <v>-6.1610073210176253E-3</v>
      </c>
    </row>
    <row r="186" spans="1:7" x14ac:dyDescent="0.25">
      <c r="A186" s="21"/>
      <c r="B186" s="22" t="s">
        <v>95</v>
      </c>
      <c r="C186" s="23">
        <f t="shared" ref="C186:G186" si="82">C88 -($H88*C$97/$H$97)</f>
        <v>-1.1519116858855288E-2</v>
      </c>
      <c r="D186" s="24">
        <f t="shared" si="82"/>
        <v>2.6085074416403842E-2</v>
      </c>
      <c r="E186" s="24">
        <f t="shared" si="82"/>
        <v>-2.0134296153656306E-3</v>
      </c>
      <c r="F186" s="24">
        <f t="shared" si="82"/>
        <v>2.8395401303507872E-3</v>
      </c>
      <c r="G186" s="25">
        <f t="shared" si="82"/>
        <v>-1.5392068072532988E-2</v>
      </c>
    </row>
    <row r="187" spans="1:7" x14ac:dyDescent="0.25">
      <c r="A187" s="21"/>
      <c r="B187" s="22" t="s">
        <v>96</v>
      </c>
      <c r="C187" s="23">
        <f t="shared" ref="C187:G187" si="83">C89 -($H89*C$97/$H$97)</f>
        <v>1.408904977525971E-2</v>
      </c>
      <c r="D187" s="24">
        <f t="shared" si="83"/>
        <v>-3.4615493045809242E-3</v>
      </c>
      <c r="E187" s="24">
        <f t="shared" si="83"/>
        <v>5.7129946960914613E-2</v>
      </c>
      <c r="F187" s="24">
        <f t="shared" si="83"/>
        <v>-2.4285449801949216E-2</v>
      </c>
      <c r="G187" s="25">
        <f t="shared" si="83"/>
        <v>-4.3471997629643461E-2</v>
      </c>
    </row>
    <row r="188" spans="1:7" x14ac:dyDescent="0.25">
      <c r="A188" s="21"/>
      <c r="B188" s="22" t="s">
        <v>97</v>
      </c>
      <c r="C188" s="23">
        <f t="shared" ref="C188:G188" si="84">C90 -($H90*C$97/$H$97)</f>
        <v>6.5529181628079358E-2</v>
      </c>
      <c r="D188" s="24">
        <f t="shared" si="84"/>
        <v>8.207371150463133E-3</v>
      </c>
      <c r="E188" s="24">
        <f t="shared" si="84"/>
        <v>-2.3752914850348833E-2</v>
      </c>
      <c r="F188" s="24">
        <f t="shared" si="84"/>
        <v>-2.0740694641262908E-2</v>
      </c>
      <c r="G188" s="25">
        <f t="shared" si="84"/>
        <v>-2.924294328692964E-2</v>
      </c>
    </row>
    <row r="189" spans="1:7" ht="24" x14ac:dyDescent="0.25">
      <c r="A189" s="21"/>
      <c r="B189" s="22" t="s">
        <v>98</v>
      </c>
      <c r="C189" s="23">
        <f t="shared" ref="C189:G189" si="85">C91 -($H91*C$97/$H$97)</f>
        <v>-5.7365660286997355E-3</v>
      </c>
      <c r="D189" s="24">
        <f t="shared" si="85"/>
        <v>-9.5626374064943648E-3</v>
      </c>
      <c r="E189" s="24">
        <f t="shared" si="85"/>
        <v>3.2897022099528037E-2</v>
      </c>
      <c r="F189" s="24">
        <f t="shared" si="85"/>
        <v>-1.8800087769622179E-2</v>
      </c>
      <c r="G189" s="25">
        <f t="shared" si="85"/>
        <v>1.202269105288839E-3</v>
      </c>
    </row>
    <row r="190" spans="1:7" ht="24" x14ac:dyDescent="0.25">
      <c r="A190" s="21"/>
      <c r="B190" s="22" t="s">
        <v>99</v>
      </c>
      <c r="C190" s="23">
        <f t="shared" ref="C190:G190" si="86">C92 -($H92*C$97/$H$97)</f>
        <v>2.017771216113598E-2</v>
      </c>
      <c r="D190" s="24">
        <f t="shared" si="86"/>
        <v>-4.5329454091382657E-2</v>
      </c>
      <c r="E190" s="24">
        <f t="shared" si="86"/>
        <v>-1.4628817786021042E-2</v>
      </c>
      <c r="F190" s="24">
        <f t="shared" si="86"/>
        <v>1.8953940146641229E-2</v>
      </c>
      <c r="G190" s="25">
        <f t="shared" si="86"/>
        <v>2.0826619569627447E-2</v>
      </c>
    </row>
    <row r="191" spans="1:7" x14ac:dyDescent="0.25">
      <c r="A191" s="21"/>
      <c r="B191" s="22" t="s">
        <v>100</v>
      </c>
      <c r="C191" s="23">
        <f t="shared" ref="C191:G191" si="87">C93 -($H93*C$97/$H$97)</f>
        <v>1.6014145499693822E-2</v>
      </c>
      <c r="D191" s="24">
        <f t="shared" si="87"/>
        <v>8.2904122857589302E-2</v>
      </c>
      <c r="E191" s="24">
        <f t="shared" si="87"/>
        <v>-2.8679354716354744E-2</v>
      </c>
      <c r="F191" s="24">
        <f t="shared" si="87"/>
        <v>-4.5307129879880864E-2</v>
      </c>
      <c r="G191" s="25">
        <f t="shared" si="87"/>
        <v>-2.49317837610461E-2</v>
      </c>
    </row>
    <row r="192" spans="1:7" x14ac:dyDescent="0.25">
      <c r="A192" s="21"/>
      <c r="B192" s="22" t="s">
        <v>101</v>
      </c>
      <c r="C192" s="23">
        <f t="shared" ref="C192:G192" si="88">C94 -($H94*C$97/$H$97)</f>
        <v>1.5906425616839498E-2</v>
      </c>
      <c r="D192" s="24">
        <f t="shared" si="88"/>
        <v>8.3232522056415181E-2</v>
      </c>
      <c r="E192" s="24">
        <f t="shared" si="88"/>
        <v>-4.3112168155631819E-2</v>
      </c>
      <c r="F192" s="24">
        <f t="shared" si="88"/>
        <v>-2.8290040738115918E-2</v>
      </c>
      <c r="G192" s="25">
        <f t="shared" si="88"/>
        <v>-2.7736738779506026E-2</v>
      </c>
    </row>
    <row r="193" spans="1:7" x14ac:dyDescent="0.25">
      <c r="A193" s="21"/>
      <c r="B193" s="22" t="s">
        <v>102</v>
      </c>
      <c r="C193" s="23">
        <f t="shared" ref="C193:G193" si="89">C95 -($H95*C$97/$H$97)</f>
        <v>4.1237641237736961E-2</v>
      </c>
      <c r="D193" s="24">
        <f t="shared" si="89"/>
        <v>2.683749858509718E-2</v>
      </c>
      <c r="E193" s="24">
        <f t="shared" si="89"/>
        <v>-3.2933923622888994E-2</v>
      </c>
      <c r="F193" s="24">
        <f t="shared" si="89"/>
        <v>-0.10510140940532005</v>
      </c>
      <c r="G193" s="25">
        <f t="shared" si="89"/>
        <v>6.9960193205375887E-2</v>
      </c>
    </row>
    <row r="194" spans="1:7" ht="15.75" thickBot="1" x14ac:dyDescent="0.3">
      <c r="A194" s="26"/>
      <c r="B194" s="27" t="s">
        <v>103</v>
      </c>
      <c r="C194" s="28">
        <f t="shared" ref="C194:G194" si="90">C96 -($H96*C$97/$H$97)</f>
        <v>-1.3542691727615352E-2</v>
      </c>
      <c r="D194" s="29">
        <f t="shared" si="90"/>
        <v>1.1119252325479279E-2</v>
      </c>
      <c r="E194" s="29">
        <f t="shared" si="90"/>
        <v>-3.8070393817920906E-2</v>
      </c>
      <c r="F194" s="29">
        <f t="shared" si="90"/>
        <v>-4.9755802310345321E-3</v>
      </c>
      <c r="G194" s="30">
        <f t="shared" si="90"/>
        <v>4.5469413451092566E-2</v>
      </c>
    </row>
    <row r="195" spans="1:7" ht="15.75" thickTop="1" x14ac:dyDescent="0.25"/>
  </sheetData>
  <mergeCells count="14">
    <mergeCell ref="A159:A176"/>
    <mergeCell ref="A177:A194"/>
    <mergeCell ref="A79:A96"/>
    <mergeCell ref="A101:B103"/>
    <mergeCell ref="C101:G101"/>
    <mergeCell ref="A104:A120"/>
    <mergeCell ref="A121:A139"/>
    <mergeCell ref="A140:A158"/>
    <mergeCell ref="A3:B5"/>
    <mergeCell ref="C3:G3"/>
    <mergeCell ref="A6:A22"/>
    <mergeCell ref="A23:A41"/>
    <mergeCell ref="A42:A60"/>
    <mergeCell ref="A61:A78"/>
  </mergeCells>
  <conditionalFormatting sqref="C104:G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i konku (1)</vt:lpstr>
      <vt:lpstr> 1 Beefeater i konku (2)</vt:lpstr>
      <vt:lpstr> 1 Beefeater i konku (3)</vt:lpstr>
      <vt:lpstr> 1 Beefeater i konku (4)</vt:lpstr>
      <vt:lpstr> 1 Beefeater i konku (5)</vt:lpstr>
      <vt:lpstr> 1 Beefeater i konku (6)</vt:lpstr>
      <vt:lpstr> 1 Beefeater i konku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2024-08-12T22:47:10Z</dcterms:created>
  <dcterms:modified xsi:type="dcterms:W3CDTF">2024-08-12T22:47:16Z</dcterms:modified>
</cp:coreProperties>
</file>