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\OUTPUT\"/>
    </mc:Choice>
  </mc:AlternateContent>
  <xr:revisionPtr revIDLastSave="0" documentId="13_ncr:1_{B165EF2D-1ED9-4EA1-B931-E76A7B71557E}" xr6:coauthVersionLast="47" xr6:coauthVersionMax="47" xr10:uidLastSave="{00000000-0000-0000-0000-000000000000}"/>
  <bookViews>
    <workbookView xWindow="-28920" yWindow="-315" windowWidth="29040" windowHeight="15720" xr2:uid="{A77958AA-9D95-4A54-AF81-BAC30EED9B15}"/>
  </bookViews>
  <sheets>
    <sheet name="Arkusz1" sheetId="1" r:id="rId1"/>
    <sheet name=" 1 The Glenliver i k (1)" sheetId="2" r:id="rId2"/>
    <sheet name=" 1 The Glenliver i k (2)" sheetId="3" r:id="rId3"/>
    <sheet name=" 1 The Glenliver i k (3)" sheetId="4" r:id="rId4"/>
    <sheet name=" 1 The Glenliver i k (4)" sheetId="5" r:id="rId5"/>
    <sheet name=" 1 The Glenliver i k (5)" sheetId="6" r:id="rId6"/>
    <sheet name=" 1 The Glenliver i k (6)" sheetId="7" r:id="rId7"/>
    <sheet name=" 1 The Glenliver i k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4" i="8" l="1"/>
  <c r="C194" i="8"/>
  <c r="D193" i="8"/>
  <c r="C193" i="8"/>
  <c r="D192" i="8"/>
  <c r="C192" i="8"/>
  <c r="D191" i="8"/>
  <c r="C191" i="8"/>
  <c r="D190" i="8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E97" i="8"/>
  <c r="D97" i="8"/>
  <c r="C97" i="8"/>
  <c r="E96" i="8"/>
  <c r="E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8" i="7"/>
  <c r="C48" i="7"/>
  <c r="D47" i="7"/>
  <c r="C47" i="7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E24" i="7"/>
  <c r="D24" i="7"/>
  <c r="C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50" i="5"/>
  <c r="C50" i="5"/>
  <c r="D49" i="5"/>
  <c r="C49" i="5"/>
  <c r="D48" i="5"/>
  <c r="C48" i="5"/>
  <c r="D47" i="5"/>
  <c r="C47" i="5"/>
  <c r="D46" i="5"/>
  <c r="C46" i="5"/>
  <c r="D45" i="5"/>
  <c r="C45" i="5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D32" i="5"/>
  <c r="C32" i="5"/>
  <c r="E25" i="5"/>
  <c r="D25" i="5"/>
  <c r="C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50" i="4"/>
  <c r="C50" i="4"/>
  <c r="D49" i="4"/>
  <c r="C49" i="4"/>
  <c r="D48" i="4"/>
  <c r="C48" i="4"/>
  <c r="D47" i="4"/>
  <c r="C47" i="4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E25" i="4"/>
  <c r="D25" i="4"/>
  <c r="C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D30" i="3"/>
  <c r="C30" i="3"/>
  <c r="E23" i="3"/>
  <c r="D23" i="3"/>
  <c r="C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8" i="2"/>
  <c r="C88" i="2"/>
  <c r="D87" i="2"/>
  <c r="C87" i="2"/>
  <c r="D86" i="2"/>
  <c r="C86" i="2"/>
  <c r="D85" i="2"/>
  <c r="C85" i="2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E44" i="2"/>
  <c r="D44" i="2"/>
  <c r="C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<sst xmlns="http://schemas.openxmlformats.org/spreadsheetml/2006/main" count="541" uniqueCount="101">
  <si>
    <t xml:space="preserve"> 1 The Glenliver i konkurencja</t>
  </si>
  <si>
    <t>baza Baza</t>
  </si>
  <si>
    <t>51 Glenfiddich</t>
  </si>
  <si>
    <t>59 The Glenlivet</t>
  </si>
  <si>
    <t>Column N %</t>
  </si>
  <si>
    <t>$P3aggr P3aggr</t>
  </si>
  <si>
    <t>P3podkl_i1 P3. Co szczególnie podoba się tym osobom w danej marce, za co szczególnie lubią tę markę? - Jest elegancka</t>
  </si>
  <si>
    <t>P3podkl_i2 P3. Co szczególnie podoba się tym osobom w danej marce, za co szczególnie lubią tę markę? - Kojarzy się z wakacjami</t>
  </si>
  <si>
    <t>P3podkl_i3 P3. Co szczególnie podoba się tym osobom w danej marce, za co szczególnie lubią tę markę? - Jest autentyczna</t>
  </si>
  <si>
    <t>P3podkl_i4 P3. Co szczególnie podoba się tym osobom w danej marce, za co szczególnie lubią tę markę? - Jest odpowiednia, dobra na prezent</t>
  </si>
  <si>
    <t>P3podkl_i5 P3. Co szczególnie podoba się tym osobom w danej marce, za co szczególnie lubią tę markę? - Jest prestiżowa / luksusowa</t>
  </si>
  <si>
    <t>P3podkl_i6 P3. Co szczególnie podoba się tym osobom w danej marce, za co szczególnie lubią tę markę? - Jest dostępna w barach/ klubach/ restauracjach</t>
  </si>
  <si>
    <t>P3podkl_i7 P3. Co szczególnie podoba się tym osobom w danej marce, za co szczególnie lubią tę markę? - Jest marką z tradycją</t>
  </si>
  <si>
    <t>P3podkl_i8 P3. Co szczególnie podoba się tym osobom w danej marce, za co szczególnie lubią tę markę? - Pochodzenie marki, kraj, z którego pochodzi</t>
  </si>
  <si>
    <t>P3podkl_i9 P3. Co szczególnie podoba się tym osobom w danej marce, za co szczególnie lubią tę markę? - Ma wysoką jakość</t>
  </si>
  <si>
    <t>P3podkl_i10 P3. Co szczególnie podoba się tym osobom w danej marce, za co szczególnie lubią tę markę? - Ma dobry smak</t>
  </si>
  <si>
    <t>P3podkl_i11 P3. Co szczególnie podoba się tym osobom w danej marce, za co szczególnie lubią tę markę? - Jest międzynarodowa, znana w świecie</t>
  </si>
  <si>
    <t>P3podkl_i12 P3. Co szczególnie podoba się tym osobom w danej marce, za co szczególnie lubią tę markę? - Przemawia do wszystkich</t>
  </si>
  <si>
    <t>P3podkl_i13 P3. Co szczególnie podoba się tym osobom w danej marce, za co szczególnie lubią tę markę? - Ma do siebie dystans</t>
  </si>
  <si>
    <t>P3podkl_i14 P3. Co szczególnie podoba się tym osobom w danej marce, za co szczególnie lubią tę markę? - Jest bezpretensjonalna</t>
  </si>
  <si>
    <t>P3podkl_i15 P3. Co szczególnie podoba się tym osobom w danej marce, za co szczególnie lubią tę markę? - Jest dowcipna, ma poczucie humoru</t>
  </si>
  <si>
    <t>P3podkl_i16 P3. Co szczególnie podoba się tym osobom w danej marce, za co szczególnie lubią tę markę? - Jest dla znawców, koneserów</t>
  </si>
  <si>
    <t>P3podkl_i18 P3. Co szczególnie podoba się tym osobom w danej marce, za co szczególnie lubią tę markę? - Łatwo się ją pije</t>
  </si>
  <si>
    <t>P3podkl_i19 P3. Co szczególnie podoba się tym osobom w danej marce, za co szczególnie lubią tę markę? - Nie powoduje kaca</t>
  </si>
  <si>
    <t>P3podkl_i20 P3. Co szczególnie podoba się tym osobom w danej marce, za co szczególnie lubią tę markę? - Wygodnie się ją nalewa do kieliszków, drinków</t>
  </si>
  <si>
    <t>$P4aggr P4aggr</t>
  </si>
  <si>
    <t>P4podkl_i1 P4. Jak ci ludzie opisaliby wizerunek danej marki? - Nowoczesna</t>
  </si>
  <si>
    <t>P4podkl_i2 P4. Jak ci ludzie opisaliby wizerunek danej marki? - Oryginalna, inna od pozostałych</t>
  </si>
  <si>
    <t>P4podkl_i3 P4. Jak ci ludzie opisaliby wizerunek danej marki? - Z wyższej półki</t>
  </si>
  <si>
    <t>P4podkl_i4 P4. Jak ci ludzie opisaliby wizerunek danej marki? - Wyrafinowana</t>
  </si>
  <si>
    <t>P4podkl_i5 P4. Jak ci ludzie opisaliby wizerunek danej marki? - Jakość uzasadnia jej cenę</t>
  </si>
  <si>
    <t>P4podkl_i6 P4. Jak ci ludzie opisaliby wizerunek danej marki? - Jest symbolem sukcesu</t>
  </si>
  <si>
    <t>P4podkl_i7 P4. Jak ci ludzie opisaliby wizerunek danej marki? - Inspirująca</t>
  </si>
  <si>
    <t>P4podkl_i8 P4. Jak ci ludzie opisaliby wizerunek danej marki? - Zachęca żeby wyrażać siebie</t>
  </si>
  <si>
    <t>P4podkl_i9 P4. Jak ci ludzie opisaliby wizerunek danej marki? - Wyniosła, zdystansowana</t>
  </si>
  <si>
    <t>P4podkl_i10 P4. Jak ci ludzie opisaliby wizerunek danej marki? - Popularna</t>
  </si>
  <si>
    <t>P4podkl_i11 P4. Jak ci ludzie opisaliby wizerunek danej marki? - Dla młodszych</t>
  </si>
  <si>
    <t>P4podkl_i12 P4. Jak ci ludzie opisaliby wizerunek danej marki? - Dla starszych</t>
  </si>
  <si>
    <t>P4podkl_i13 P4. Jak ci ludzie opisaliby wizerunek danej marki? - Odpowiednia na każdą okazję</t>
  </si>
  <si>
    <t>P4podkl_i14 P4. Jak ci ludzie opisaliby wizerunek danej marki? - Przyjazna</t>
  </si>
  <si>
    <t>P4podkl_i15 P4. Jak ci ludzie opisaliby wizerunek danej marki? - Modna, na czasie</t>
  </si>
  <si>
    <t>P4podkl_i16 P4. Jak ci ludzie opisaliby wizerunek danej marki? - Kojarząca się z zabawą</t>
  </si>
  <si>
    <t>P4podkl_i17 P4. Jak ci ludzie opisaliby wizerunek danej marki? - Ma atrakcyjne opakowanie</t>
  </si>
  <si>
    <t>P4podkl_i18 P4. Jak ci ludzie opisaliby wizerunek danej marki? - Kreatywna</t>
  </si>
  <si>
    <t>P4podkl_i19 P4. Jak ci ludzie opisaliby wizerunek danej marki? - Kraftowa</t>
  </si>
  <si>
    <t>$p2aggr p2aggr</t>
  </si>
  <si>
    <t>P2podkl_i1 P2. Okoliczności picia danej marki - gdy uczestniczą w oficjalnej uroczystości (np. spotkanie rodzinne, ślub)</t>
  </si>
  <si>
    <t>P2podkl_i2 P2. Okoliczności picia danej marki - gdy uczestniczą w nieoficjalnej uroczystości (np. spotkanie z okazji urodzin/ imienin/ zdanego egzaminu/ nowej pracy)</t>
  </si>
  <si>
    <t>P2podkl_i3 P2. Okoliczności picia danej marki - gdy są na imprezie</t>
  </si>
  <si>
    <t>P2podkl_i4 P2. Okoliczności picia danej marki - podczas zwykłego wieczornego wyjścia na miasto</t>
  </si>
  <si>
    <t>P2podkl_i5 P2. Okoliczności picia danej marki - gdy spotykają się ze znajomymi</t>
  </si>
  <si>
    <t>P2podkl_i6 P2. Okoliczności picia danej marki - gdy spotkają się z nowymi ludźmi</t>
  </si>
  <si>
    <t>P2podkl_i7 P2. Okoliczności picia danej marki - gdy spotykają się po pracy</t>
  </si>
  <si>
    <t>P2podkl_i8 P2. Okoliczności picia danej marki - gdy słuchają muzyki</t>
  </si>
  <si>
    <t>P2podkl_i9 P2. Okoliczności picia danej marki - gdy grają w gry (np. karty, planszówki, rzutki, kości, kręgle, gry alkoholowe)</t>
  </si>
  <si>
    <t>P2podkl_i10 P2. Okoliczności picia danej marki - aby pokazać swoje znawstwo, smak i gust</t>
  </si>
  <si>
    <t>P2podkl_i11 P2. Okoliczności picia danej marki - aby cieszyć się wyjątkową chwilą</t>
  </si>
  <si>
    <t>P2podkl_i12 P2. Okoliczności picia danej marki - aby dobrze się bawić, nie tracąc kontroli</t>
  </si>
  <si>
    <t>P2podkl_i13 P2. Okoliczności picia danej marki - aby zrelaksować się, odpocząć i odprężyć</t>
  </si>
  <si>
    <t>P2podkl_i14 P2. Okoliczności picia danej marki - aby wyluzować się, dobrze się bawić bez większych zahamowań</t>
  </si>
  <si>
    <t>P2podkl_i15 P2. Okoliczności picia danej marki - aby pełniej cieszyć się życiem</t>
  </si>
  <si>
    <t>P2podkl_i16 P2. Okoliczności picia danej marki - aby wypić coś, co im naprawdę smakuje</t>
  </si>
  <si>
    <t>P2podkl_i17 P2. Okoliczności picia danej marki - aby uczcić coś/ świętować specjalną okazję</t>
  </si>
  <si>
    <t>$P5aggr P5aggr</t>
  </si>
  <si>
    <t>P5podkl_i1 P5. A fakt, że ci ludzie piją dana markę, co mówi o nich i o tym, jakimi są ludźmi? - Aktywni, wysportowani</t>
  </si>
  <si>
    <t>P5podkl_i2 P5. A fakt, że ci ludzie piją dana markę, co mówi o nich i o tym, jakimi są ludźmi? - Odważni, żądni przygód</t>
  </si>
  <si>
    <t>P5podkl_i3 P5. A fakt, że ci ludzie piją dana markę, co mówi o nich i o tym, jakimi są ludźmi? - Żyjący w pośpiechu, nie mając czasu do stracenia</t>
  </si>
  <si>
    <t>P5podkl_i4 P5. A fakt, że ci ludzie piją dana markę, co mówi o nich i o tym, jakimi są ludźmi? - Zdeterminowani, stanowczy</t>
  </si>
  <si>
    <t>P5podkl_i5 P5. A fakt, że ci ludzie piją dana markę, co mówi o nich i o tym, jakimi są ludźmi? - Wyrafinowani, szykowni</t>
  </si>
  <si>
    <t>P5podkl_i6 P5. A fakt, że ci ludzie piją dana markę, co mówi o nich i o tym, jakimi są ludźmi? - Wymagający, trudni do zadowolenia</t>
  </si>
  <si>
    <t>P5podkl_i7 P5. A fakt, że ci ludzie piją dana markę, co mówi o nich i o tym, jakimi są ludźmi? - Rozsądni, rozważni</t>
  </si>
  <si>
    <t>P5podkl_i8 P5. A fakt, że ci ludzie piją dana markę, co mówi o nich i o tym, jakimi są ludźmi? - Zorganizowani, skuteczni</t>
  </si>
  <si>
    <t>P5podkl_i9 P5. A fakt, że ci ludzie piją dana markę, co mówi o nich i o tym, jakimi są ludźmi? - Pragmatyczni, racjonalni</t>
  </si>
  <si>
    <t>P5podkl_i10 P5. A fakt, że ci ludzie piją dana markę, co mówi o nich i o tym, jakimi są ludźmi? - Niezawodni, godni zaufania</t>
  </si>
  <si>
    <t>P5podkl_i11 P5. A fakt, że ci ludzie piją dana markę, co mówi o nich i o tym, jakimi są ludźmi? - Życzliwi, opiekuńczy</t>
  </si>
  <si>
    <t>P5podkl_i12 P5. A fakt, że ci ludzie piją dana markę, co mówi o nich i o tym, jakimi są ludźmi? - Delikatni, wrażliwi</t>
  </si>
  <si>
    <t>P5podkl_i13 P5. A fakt, że ci ludzie piją dana markę, co mówi o nich i o tym, jakimi są ludźmi? - Fajni, zrelaksowani</t>
  </si>
  <si>
    <t>P5podkl_i14 P5. A fakt, że ci ludzie piją dana markę, co mówi o nich i o tym, jakimi są ludźmi? - Hojni, lubiący się dzielić</t>
  </si>
  <si>
    <t>P5podkl_i15 P5. A fakt, że ci ludzie piją dana markę, co mówi o nich i o tym, jakimi są ludźmi? - Przyjaźni, towarzyscy</t>
  </si>
  <si>
    <t>P5podkl_i16 P5. A fakt, że ci ludzie piją dana markę, co mówi o nich i o tym, jakimi są ludźmi? - Zabawni, lubiący zabawę</t>
  </si>
  <si>
    <t>P5podkl_i17 P5. A fakt, że ci ludzie piją dana markę, co mówi o nich i o tym, jakimi są ludźmi? - Pełni życia, otwarci</t>
  </si>
  <si>
    <t>P5podkl_i18 P5. A fakt, że ci ludzie piją dana markę, co mówi o nich i o tym, jakimi są ludźmi? - Optymistyczni, pozytywni</t>
  </si>
  <si>
    <t>$P6aggr P6aggr</t>
  </si>
  <si>
    <t>P6podkl_i1 P6. Jak czują się te osoby, kiedy piją daną markę? - Pobudzone, entuzjastyczne</t>
  </si>
  <si>
    <t>P6podkl_i2 P6. Jak czują się te osoby, kiedy piją daną markę? - Pełne życia, energiczne i rześkie</t>
  </si>
  <si>
    <t>P6podkl_i3 P6. Jak czują się te osoby, kiedy piją daną markę? - Odmienne, zbuntowane</t>
  </si>
  <si>
    <t>P6podkl_i4 P6. Jak czują się te osoby, kiedy piją daną markę? - Pewne siebie i wiary we własne siły</t>
  </si>
  <si>
    <t>P6podkl_i5 P6. Jak czują się te osoby, kiedy piją daną markę? - Eleganckie, wyrafinowane</t>
  </si>
  <si>
    <t>P6podkl_i6 P6. Jak czują się te osoby, kiedy piją daną markę? - Uprzywilejowane, cieszące się tą chwilą przyjemności</t>
  </si>
  <si>
    <t>P6podkl_i7 P6. Jak czują się te osoby, kiedy piją daną markę? - Sprawcze, mające kontrolę na sytuacją</t>
  </si>
  <si>
    <t>P6podkl_i8 P6. Jak czują się te osoby, kiedy piją daną markę? - Ekspertami, jak ludzie, którzy znają się na rzeczy</t>
  </si>
  <si>
    <t>P6podkl_i9 P6. Jak czują się te osoby, kiedy piją daną markę? - Efektywne, gotowy do pracy</t>
  </si>
  <si>
    <t>P6podkl_i10 P6. Jak czują się te osoby, kiedy piją daną markę? - Komfortowo, bezpiecznie</t>
  </si>
  <si>
    <t>P6podkl_i11 P6. Jak czują się te osoby, kiedy piją daną markę? - Spokojne, wyciszone</t>
  </si>
  <si>
    <t>P6podkl_i12 P6. Jak czują się te osoby, kiedy piją daną markę? - Radosne, wesołe</t>
  </si>
  <si>
    <t>P6podkl_i13 P6. Jak czują się te osoby, kiedy piją daną markę? - W zgodzie z innymi, czują przynależność do grupy</t>
  </si>
  <si>
    <t>P6podkl_i14 P6. Jak czują się te osoby, kiedy piją daną markę? - Zadowolone, szczęśliwe, że mogą dzielić się chwilą przyjemności</t>
  </si>
  <si>
    <t>P6podkl_i15 P6. Jak czują się te osoby, kiedy piją daną markę? - Zrelaksowane</t>
  </si>
  <si>
    <t>P6podkl_i16 P6. Jak czują się te osoby, kiedy piją daną markę? - Spełnione, szczęśliwe</t>
  </si>
  <si>
    <t>P6podkl_i17 P6. Jak czują się te osoby, kiedy piją daną markę? - Beztroskie, odprężone</t>
  </si>
  <si>
    <t>P6podkl_i18 P6. Jak czują się te osoby, kiedy piją daną markę? - Wolne, nieskrępowane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</si>
</sst>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1" xfId="13" applyFont="1" applyBorder="1" applyAlignment="1">
      <alignment horizontal="left" vertical="top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5" xfId="17" applyFont="1" applyBorder="1" applyAlignment="1">
      <alignment horizontal="left" vertical="top" wrapText="1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9" xfId="21" applyFont="1" applyBorder="1" applyAlignment="1">
      <alignment horizontal="left" vertical="top" wrapText="1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25">
    <cellStyle name="Normalny" xfId="0" builtinId="0"/>
    <cellStyle name="style1723500800022" xfId="13" xr:uid="{688EA856-0D94-4024-97DD-BF3F4441A4E6}"/>
    <cellStyle name="style1723500800032" xfId="14" xr:uid="{8B194BD4-C477-4FFB-B186-D90AE99B781B}"/>
    <cellStyle name="style1723500800067" xfId="17" xr:uid="{CBA2F040-007C-461C-AF36-8CBCABA430E8}"/>
    <cellStyle name="style1723500800085" xfId="18" xr:uid="{1648AB5F-C792-4A33-8243-061762BD6C06}"/>
    <cellStyle name="style1723500800096" xfId="21" xr:uid="{27BAED34-CA7F-4525-AC4C-F35815C2CC95}"/>
    <cellStyle name="style1723500800106" xfId="22" xr:uid="{0B04B552-EB82-43F8-B21D-F1BEC2ABD1B8}"/>
    <cellStyle name="style1723500800205" xfId="1" xr:uid="{C2D4170A-FA69-48F4-BFB7-62A8D001D526}"/>
    <cellStyle name="style1723500800215" xfId="2" xr:uid="{AB57D9D2-1F0D-4CB7-8D8A-672F0918E476}"/>
    <cellStyle name="style1723500800222" xfId="5" xr:uid="{9CAE9B47-1100-4EE9-86D8-299948FE9DAE}"/>
    <cellStyle name="style1723500800230" xfId="6" xr:uid="{10957E59-0B58-4626-9A10-6E3CC9B339E3}"/>
    <cellStyle name="style1723500800238" xfId="9" xr:uid="{170031A7-86D2-4F8D-9E5A-58CC4B94CBFD}"/>
    <cellStyle name="style1723500800249" xfId="10" xr:uid="{CA40F8F8-E381-444C-9CBD-23E85F3BA01F}"/>
    <cellStyle name="style1723500800255" xfId="3" xr:uid="{B0BE88B1-016C-47A8-8267-CA7E2FF8E68E}"/>
    <cellStyle name="style1723500800266" xfId="4" xr:uid="{F324B71B-C004-4BA7-BB9C-FBC92CE00363}"/>
    <cellStyle name="style1723500800277" xfId="7" xr:uid="{196CFBBD-B7D0-4DF8-84E4-BF2E0E06D9F9}"/>
    <cellStyle name="style1723500800285" xfId="8" xr:uid="{474955F9-69BA-4F5D-9E6A-19C140040864}"/>
    <cellStyle name="style1723500800296" xfId="11" xr:uid="{17AC234A-BEAD-4BD1-A3C2-8CBC88249D8A}"/>
    <cellStyle name="style1723500800306" xfId="12" xr:uid="{8546CB8C-F790-48B3-8900-D5828E27E496}"/>
    <cellStyle name="style1723500800318" xfId="15" xr:uid="{B072BC8D-7D0A-4B0C-92C9-9180BAD28886}"/>
    <cellStyle name="style1723500800327" xfId="16" xr:uid="{B0926457-82EF-40F3-820A-469CAA7CF2B0}"/>
    <cellStyle name="style1723500800336" xfId="19" xr:uid="{ACDDD6D8-A8D9-4462-B928-A711A9B2AD73}"/>
    <cellStyle name="style1723500800348" xfId="20" xr:uid="{48E9388F-AE4C-4446-83BF-7E5E7A7AD06F}"/>
    <cellStyle name="style1723500800358" xfId="23" xr:uid="{E2AE6EE5-972D-4BA2-893B-7039B807E982}"/>
    <cellStyle name="style1723500800372" xfId="24" xr:uid="{DA3F09E4-89F9-4880-A5E1-941257D14E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6AA2D-8BC1-4B10-A6B9-E812FD517372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644E9-E0EE-4FBC-A8CD-6C9713D4E96A}">
  <dimension ref="A1:E89"/>
  <sheetViews>
    <sheetView workbookViewId="0">
      <selection activeCell="C51" sqref="C51:D8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0.18269230769230765</v>
      </c>
      <c r="D6" s="16">
        <v>0.12380952380952381</v>
      </c>
      <c r="E6" s="25">
        <f>AVERAGE(C6:D6)</f>
        <v>0.15325091575091573</v>
      </c>
    </row>
    <row r="7" spans="1:5" ht="24" x14ac:dyDescent="0.25">
      <c r="A7" s="17"/>
      <c r="B7" s="18" t="s">
        <v>7</v>
      </c>
      <c r="C7" s="19">
        <v>0.10576923076923077</v>
      </c>
      <c r="D7" s="20">
        <v>0.10476190476190476</v>
      </c>
      <c r="E7" s="25">
        <f>AVERAGE(C7:D7)</f>
        <v>0.10526556776556777</v>
      </c>
    </row>
    <row r="8" spans="1:5" ht="24" x14ac:dyDescent="0.25">
      <c r="A8" s="17"/>
      <c r="B8" s="18" t="s">
        <v>8</v>
      </c>
      <c r="C8" s="19">
        <v>0.17307692307692307</v>
      </c>
      <c r="D8" s="20">
        <v>0.13333333333333333</v>
      </c>
      <c r="E8" s="25">
        <f>AVERAGE(C8:D8)</f>
        <v>0.15320512820512822</v>
      </c>
    </row>
    <row r="9" spans="1:5" ht="24" x14ac:dyDescent="0.25">
      <c r="A9" s="17"/>
      <c r="B9" s="18" t="s">
        <v>9</v>
      </c>
      <c r="C9" s="19">
        <v>0.23076923076923075</v>
      </c>
      <c r="D9" s="20">
        <v>0.11428571428571428</v>
      </c>
      <c r="E9" s="25">
        <f>AVERAGE(C9:D9)</f>
        <v>0.17252747252747253</v>
      </c>
    </row>
    <row r="10" spans="1:5" ht="24" x14ac:dyDescent="0.25">
      <c r="A10" s="17"/>
      <c r="B10" s="18" t="s">
        <v>10</v>
      </c>
      <c r="C10" s="19">
        <v>0.21153846153846154</v>
      </c>
      <c r="D10" s="20">
        <v>0.16190476190476188</v>
      </c>
      <c r="E10" s="25">
        <f>AVERAGE(C10:D10)</f>
        <v>0.18672161172161172</v>
      </c>
    </row>
    <row r="11" spans="1:5" ht="24" x14ac:dyDescent="0.25">
      <c r="A11" s="17"/>
      <c r="B11" s="18" t="s">
        <v>11</v>
      </c>
      <c r="C11" s="19">
        <v>0.125</v>
      </c>
      <c r="D11" s="20">
        <v>0.11428571428571428</v>
      </c>
      <c r="E11" s="25">
        <f>AVERAGE(C11:D11)</f>
        <v>0.11964285714285713</v>
      </c>
    </row>
    <row r="12" spans="1:5" ht="24" x14ac:dyDescent="0.25">
      <c r="A12" s="17"/>
      <c r="B12" s="18" t="s">
        <v>12</v>
      </c>
      <c r="C12" s="19">
        <v>0.19230769230769235</v>
      </c>
      <c r="D12" s="20">
        <v>0.11428571428571428</v>
      </c>
      <c r="E12" s="25">
        <f>AVERAGE(C12:D12)</f>
        <v>0.15329670329670331</v>
      </c>
    </row>
    <row r="13" spans="1:5" ht="24" x14ac:dyDescent="0.25">
      <c r="A13" s="17"/>
      <c r="B13" s="18" t="s">
        <v>13</v>
      </c>
      <c r="C13" s="19">
        <v>0.125</v>
      </c>
      <c r="D13" s="20">
        <v>0.14285714285714285</v>
      </c>
      <c r="E13" s="25">
        <f>AVERAGE(C13:D13)</f>
        <v>0.13392857142857142</v>
      </c>
    </row>
    <row r="14" spans="1:5" ht="24" x14ac:dyDescent="0.25">
      <c r="A14" s="17"/>
      <c r="B14" s="18" t="s">
        <v>14</v>
      </c>
      <c r="C14" s="19">
        <v>0.25</v>
      </c>
      <c r="D14" s="20">
        <v>0.24761904761904763</v>
      </c>
      <c r="E14" s="25">
        <f>AVERAGE(C14:D14)</f>
        <v>0.24880952380952381</v>
      </c>
    </row>
    <row r="15" spans="1:5" ht="24" x14ac:dyDescent="0.25">
      <c r="A15" s="17"/>
      <c r="B15" s="18" t="s">
        <v>15</v>
      </c>
      <c r="C15" s="19">
        <v>0.25</v>
      </c>
      <c r="D15" s="20">
        <v>0.17142857142857143</v>
      </c>
      <c r="E15" s="25">
        <f>AVERAGE(C15:D15)</f>
        <v>0.21071428571428572</v>
      </c>
    </row>
    <row r="16" spans="1:5" ht="24" x14ac:dyDescent="0.25">
      <c r="A16" s="17"/>
      <c r="B16" s="18" t="s">
        <v>16</v>
      </c>
      <c r="C16" s="19">
        <v>0.20192307692307693</v>
      </c>
      <c r="D16" s="20">
        <v>0.11428571428571428</v>
      </c>
      <c r="E16" s="25">
        <f>AVERAGE(C16:D16)</f>
        <v>0.1581043956043956</v>
      </c>
    </row>
    <row r="17" spans="1:5" ht="24" x14ac:dyDescent="0.25">
      <c r="A17" s="17"/>
      <c r="B17" s="18" t="s">
        <v>17</v>
      </c>
      <c r="C17" s="19">
        <v>7.6923076923076927E-2</v>
      </c>
      <c r="D17" s="20">
        <v>0.20952380952380953</v>
      </c>
      <c r="E17" s="25">
        <f>AVERAGE(C17:D17)</f>
        <v>0.14322344322344321</v>
      </c>
    </row>
    <row r="18" spans="1:5" ht="24" x14ac:dyDescent="0.25">
      <c r="A18" s="17"/>
      <c r="B18" s="18" t="s">
        <v>18</v>
      </c>
      <c r="C18" s="19">
        <v>0.11538461538461538</v>
      </c>
      <c r="D18" s="20">
        <v>0.15238095238095239</v>
      </c>
      <c r="E18" s="25">
        <f>AVERAGE(C18:D18)</f>
        <v>0.13388278388278388</v>
      </c>
    </row>
    <row r="19" spans="1:5" ht="24" x14ac:dyDescent="0.25">
      <c r="A19" s="17"/>
      <c r="B19" s="18" t="s">
        <v>19</v>
      </c>
      <c r="C19" s="19">
        <v>0.15384615384615385</v>
      </c>
      <c r="D19" s="20">
        <v>9.5238095238095233E-2</v>
      </c>
      <c r="E19" s="25">
        <f>AVERAGE(C19:D19)</f>
        <v>0.12454212454212454</v>
      </c>
    </row>
    <row r="20" spans="1:5" ht="24" x14ac:dyDescent="0.25">
      <c r="A20" s="17"/>
      <c r="B20" s="18" t="s">
        <v>20</v>
      </c>
      <c r="C20" s="19">
        <v>4.8076923076923087E-2</v>
      </c>
      <c r="D20" s="20">
        <v>7.6190476190476197E-2</v>
      </c>
      <c r="E20" s="25">
        <f>AVERAGE(C20:D20)</f>
        <v>6.2133699633699642E-2</v>
      </c>
    </row>
    <row r="21" spans="1:5" ht="24" x14ac:dyDescent="0.25">
      <c r="A21" s="17"/>
      <c r="B21" s="18" t="s">
        <v>21</v>
      </c>
      <c r="C21" s="19">
        <v>0.17307692307692307</v>
      </c>
      <c r="D21" s="20">
        <v>0.13333333333333333</v>
      </c>
      <c r="E21" s="25">
        <f>AVERAGE(C21:D21)</f>
        <v>0.15320512820512822</v>
      </c>
    </row>
    <row r="22" spans="1:5" ht="24" x14ac:dyDescent="0.25">
      <c r="A22" s="17"/>
      <c r="B22" s="18" t="s">
        <v>22</v>
      </c>
      <c r="C22" s="19">
        <v>0.19230769230769235</v>
      </c>
      <c r="D22" s="20">
        <v>0.19047619047619047</v>
      </c>
      <c r="E22" s="25">
        <f>AVERAGE(C22:D22)</f>
        <v>0.19139194139194141</v>
      </c>
    </row>
    <row r="23" spans="1:5" ht="24" x14ac:dyDescent="0.25">
      <c r="A23" s="17"/>
      <c r="B23" s="18" t="s">
        <v>23</v>
      </c>
      <c r="C23" s="19">
        <v>0.11538461538461538</v>
      </c>
      <c r="D23" s="20">
        <v>0.18095238095238095</v>
      </c>
      <c r="E23" s="25">
        <f>AVERAGE(C23:D23)</f>
        <v>0.14816849816849817</v>
      </c>
    </row>
    <row r="24" spans="1:5" ht="24" x14ac:dyDescent="0.25">
      <c r="A24" s="17"/>
      <c r="B24" s="18" t="s">
        <v>24</v>
      </c>
      <c r="C24" s="19">
        <v>9.6153846153846173E-2</v>
      </c>
      <c r="D24" s="20">
        <v>0.16190476190476188</v>
      </c>
      <c r="E24" s="25">
        <f>AVERAGE(C24:D24)</f>
        <v>0.12902930402930401</v>
      </c>
    </row>
    <row r="25" spans="1:5" x14ac:dyDescent="0.25">
      <c r="A25" s="17" t="s">
        <v>25</v>
      </c>
      <c r="B25" s="18" t="s">
        <v>26</v>
      </c>
      <c r="C25" s="19">
        <v>0.13461538461538461</v>
      </c>
      <c r="D25" s="20">
        <v>0.12380952380952381</v>
      </c>
      <c r="E25" s="25">
        <f>AVERAGE(C25:D25)</f>
        <v>0.1292124542124542</v>
      </c>
    </row>
    <row r="26" spans="1:5" x14ac:dyDescent="0.25">
      <c r="A26" s="17"/>
      <c r="B26" s="18" t="s">
        <v>27</v>
      </c>
      <c r="C26" s="19">
        <v>0.14423076923076922</v>
      </c>
      <c r="D26" s="20">
        <v>8.5714285714285715E-2</v>
      </c>
      <c r="E26" s="25">
        <f>AVERAGE(C26:D26)</f>
        <v>0.11497252747252747</v>
      </c>
    </row>
    <row r="27" spans="1:5" x14ac:dyDescent="0.25">
      <c r="A27" s="17"/>
      <c r="B27" s="18" t="s">
        <v>28</v>
      </c>
      <c r="C27" s="19">
        <v>0.28846153846153844</v>
      </c>
      <c r="D27" s="20">
        <v>0.16190476190476188</v>
      </c>
      <c r="E27" s="25">
        <f>AVERAGE(C27:D27)</f>
        <v>0.22518315018315016</v>
      </c>
    </row>
    <row r="28" spans="1:5" x14ac:dyDescent="0.25">
      <c r="A28" s="17"/>
      <c r="B28" s="18" t="s">
        <v>29</v>
      </c>
      <c r="C28" s="19">
        <v>0.31730769230769229</v>
      </c>
      <c r="D28" s="20">
        <v>0.18095238095238095</v>
      </c>
      <c r="E28" s="25">
        <f>AVERAGE(C28:D28)</f>
        <v>0.24913003663003663</v>
      </c>
    </row>
    <row r="29" spans="1:5" x14ac:dyDescent="0.25">
      <c r="A29" s="17"/>
      <c r="B29" s="18" t="s">
        <v>30</v>
      </c>
      <c r="C29" s="19">
        <v>0.17307692307692307</v>
      </c>
      <c r="D29" s="20">
        <v>0.12380952380952381</v>
      </c>
      <c r="E29" s="25">
        <f>AVERAGE(C29:D29)</f>
        <v>0.14844322344322344</v>
      </c>
    </row>
    <row r="30" spans="1:5" x14ac:dyDescent="0.25">
      <c r="A30" s="17"/>
      <c r="B30" s="18" t="s">
        <v>31</v>
      </c>
      <c r="C30" s="19">
        <v>0.25</v>
      </c>
      <c r="D30" s="20">
        <v>0.13333333333333333</v>
      </c>
      <c r="E30" s="25">
        <f>AVERAGE(C30:D30)</f>
        <v>0.19166666666666665</v>
      </c>
    </row>
    <row r="31" spans="1:5" x14ac:dyDescent="0.25">
      <c r="A31" s="17"/>
      <c r="B31" s="18" t="s">
        <v>32</v>
      </c>
      <c r="C31" s="19">
        <v>0.11538461538461538</v>
      </c>
      <c r="D31" s="20">
        <v>0.2</v>
      </c>
      <c r="E31" s="25">
        <f>AVERAGE(C31:D31)</f>
        <v>0.15769230769230769</v>
      </c>
    </row>
    <row r="32" spans="1:5" x14ac:dyDescent="0.25">
      <c r="A32" s="17"/>
      <c r="B32" s="18" t="s">
        <v>33</v>
      </c>
      <c r="C32" s="19">
        <v>0.125</v>
      </c>
      <c r="D32" s="20">
        <v>0.13333333333333333</v>
      </c>
      <c r="E32" s="25">
        <f>AVERAGE(C32:D32)</f>
        <v>0.12916666666666665</v>
      </c>
    </row>
    <row r="33" spans="1:5" x14ac:dyDescent="0.25">
      <c r="A33" s="17"/>
      <c r="B33" s="18" t="s">
        <v>34</v>
      </c>
      <c r="C33" s="19">
        <v>0.16346153846153846</v>
      </c>
      <c r="D33" s="20">
        <v>0.12380952380952381</v>
      </c>
      <c r="E33" s="25">
        <f>AVERAGE(C33:D33)</f>
        <v>0.14363553113553112</v>
      </c>
    </row>
    <row r="34" spans="1:5" x14ac:dyDescent="0.25">
      <c r="A34" s="17"/>
      <c r="B34" s="18" t="s">
        <v>35</v>
      </c>
      <c r="C34" s="19">
        <v>0.15384615384615385</v>
      </c>
      <c r="D34" s="20">
        <v>0.12380952380952381</v>
      </c>
      <c r="E34" s="25">
        <f>AVERAGE(C34:D34)</f>
        <v>0.13882783882783883</v>
      </c>
    </row>
    <row r="35" spans="1:5" x14ac:dyDescent="0.25">
      <c r="A35" s="17"/>
      <c r="B35" s="18" t="s">
        <v>36</v>
      </c>
      <c r="C35" s="19">
        <v>0.14423076923076922</v>
      </c>
      <c r="D35" s="20">
        <v>0.12380952380952381</v>
      </c>
      <c r="E35" s="25">
        <f>AVERAGE(C35:D35)</f>
        <v>0.13402014652014652</v>
      </c>
    </row>
    <row r="36" spans="1:5" x14ac:dyDescent="0.25">
      <c r="A36" s="17"/>
      <c r="B36" s="18" t="s">
        <v>37</v>
      </c>
      <c r="C36" s="19">
        <v>0.11538461538461538</v>
      </c>
      <c r="D36" s="20">
        <v>0.12380952380952381</v>
      </c>
      <c r="E36" s="25">
        <f>AVERAGE(C36:D36)</f>
        <v>0.11959706959706959</v>
      </c>
    </row>
    <row r="37" spans="1:5" x14ac:dyDescent="0.25">
      <c r="A37" s="17"/>
      <c r="B37" s="18" t="s">
        <v>38</v>
      </c>
      <c r="C37" s="19">
        <v>0.125</v>
      </c>
      <c r="D37" s="20">
        <v>0.20952380952380953</v>
      </c>
      <c r="E37" s="25">
        <f>AVERAGE(C37:D37)</f>
        <v>0.16726190476190478</v>
      </c>
    </row>
    <row r="38" spans="1:5" x14ac:dyDescent="0.25">
      <c r="A38" s="17"/>
      <c r="B38" s="18" t="s">
        <v>39</v>
      </c>
      <c r="C38" s="19">
        <v>0.15384615384615385</v>
      </c>
      <c r="D38" s="20">
        <v>0.15238095238095239</v>
      </c>
      <c r="E38" s="25">
        <f>AVERAGE(C38:D38)</f>
        <v>0.15311355311355312</v>
      </c>
    </row>
    <row r="39" spans="1:5" x14ac:dyDescent="0.25">
      <c r="A39" s="17"/>
      <c r="B39" s="18" t="s">
        <v>40</v>
      </c>
      <c r="C39" s="19">
        <v>0.16346153846153846</v>
      </c>
      <c r="D39" s="20">
        <v>8.5714285714285715E-2</v>
      </c>
      <c r="E39" s="25">
        <f>AVERAGE(C39:D39)</f>
        <v>0.12458791208791209</v>
      </c>
    </row>
    <row r="40" spans="1:5" x14ac:dyDescent="0.25">
      <c r="A40" s="17"/>
      <c r="B40" s="18" t="s">
        <v>41</v>
      </c>
      <c r="C40" s="19">
        <v>7.6923076923076927E-2</v>
      </c>
      <c r="D40" s="20">
        <v>0.11428571428571428</v>
      </c>
      <c r="E40" s="25">
        <f>AVERAGE(C40:D40)</f>
        <v>9.5604395604395598E-2</v>
      </c>
    </row>
    <row r="41" spans="1:5" x14ac:dyDescent="0.25">
      <c r="A41" s="17"/>
      <c r="B41" s="18" t="s">
        <v>42</v>
      </c>
      <c r="C41" s="19">
        <v>0.13461538461538461</v>
      </c>
      <c r="D41" s="20">
        <v>0.16190476190476188</v>
      </c>
      <c r="E41" s="25">
        <f>AVERAGE(C41:D41)</f>
        <v>0.14826007326007323</v>
      </c>
    </row>
    <row r="42" spans="1:5" x14ac:dyDescent="0.25">
      <c r="A42" s="17"/>
      <c r="B42" s="18" t="s">
        <v>43</v>
      </c>
      <c r="C42" s="19">
        <v>0.14423076923076922</v>
      </c>
      <c r="D42" s="20">
        <v>0.13333333333333333</v>
      </c>
      <c r="E42" s="25">
        <f>AVERAGE(C42:D42)</f>
        <v>0.13878205128205129</v>
      </c>
    </row>
    <row r="43" spans="1:5" ht="15.75" thickBot="1" x14ac:dyDescent="0.3">
      <c r="A43" s="21"/>
      <c r="B43" s="22" t="s">
        <v>44</v>
      </c>
      <c r="C43" s="23">
        <v>6.7307692307692304E-2</v>
      </c>
      <c r="D43" s="24">
        <v>9.5238095238095233E-2</v>
      </c>
      <c r="E43" s="25">
        <f>AVERAGE(C43:D43)</f>
        <v>8.1272893772893762E-2</v>
      </c>
    </row>
    <row r="44" spans="1:5" ht="15.75" thickTop="1" x14ac:dyDescent="0.25">
      <c r="C44" s="26">
        <f>AVERAGE(C6:C43)</f>
        <v>0.15814777327935223</v>
      </c>
      <c r="D44" s="26">
        <f>AVERAGE(D6:D43)</f>
        <v>0.14035087719298242</v>
      </c>
      <c r="E44" s="26">
        <f>AVERAGE(E6:E43)</f>
        <v>0.14924932523616732</v>
      </c>
    </row>
    <row r="47" spans="1:5" ht="15.75" thickBot="1" x14ac:dyDescent="0.3"/>
    <row r="48" spans="1:5" ht="15.75" thickTop="1" x14ac:dyDescent="0.25">
      <c r="A48" s="1"/>
      <c r="B48" s="2"/>
      <c r="C48" s="3" t="s">
        <v>1</v>
      </c>
      <c r="D48" s="4"/>
    </row>
    <row r="49" spans="1:4" ht="36.75" x14ac:dyDescent="0.25">
      <c r="A49" s="5"/>
      <c r="B49" s="6"/>
      <c r="C49" s="7" t="s">
        <v>2</v>
      </c>
      <c r="D49" s="8" t="s">
        <v>3</v>
      </c>
    </row>
    <row r="50" spans="1:4" ht="25.5" thickBot="1" x14ac:dyDescent="0.3">
      <c r="A50" s="9"/>
      <c r="B50" s="10"/>
      <c r="C50" s="11" t="s">
        <v>4</v>
      </c>
      <c r="D50" s="12" t="s">
        <v>4</v>
      </c>
    </row>
    <row r="51" spans="1:4" ht="24.75" thickTop="1" x14ac:dyDescent="0.25">
      <c r="A51" s="13" t="s">
        <v>5</v>
      </c>
      <c r="B51" s="14" t="s">
        <v>6</v>
      </c>
      <c r="C51" s="15">
        <f>C6 -($E6*C$44/$E$44)</f>
        <v>2.0304363621684862E-2</v>
      </c>
      <c r="D51" s="16">
        <f t="shared" ref="D51:D88" si="0">D6 -($E6*D$44/$E$44)</f>
        <v>-2.0304363621684862E-2</v>
      </c>
    </row>
    <row r="52" spans="1:4" ht="24" x14ac:dyDescent="0.25">
      <c r="A52" s="17"/>
      <c r="B52" s="18" t="s">
        <v>7</v>
      </c>
      <c r="C52" s="19">
        <f t="shared" ref="C52:D52" si="1">C7 -($E7*C$44/$E$44)</f>
        <v>-5.772413514713623E-3</v>
      </c>
      <c r="D52" s="20">
        <f t="shared" si="0"/>
        <v>5.772413514713623E-3</v>
      </c>
    </row>
    <row r="53" spans="1:4" ht="24" x14ac:dyDescent="0.25">
      <c r="A53" s="17"/>
      <c r="B53" s="18" t="s">
        <v>8</v>
      </c>
      <c r="C53" s="19">
        <f t="shared" ref="C53:D53" si="2">C8 -($E8*C$44/$E$44)</f>
        <v>1.0737496467928764E-2</v>
      </c>
      <c r="D53" s="20">
        <f t="shared" si="0"/>
        <v>-1.0737496467928792E-2</v>
      </c>
    </row>
    <row r="54" spans="1:4" ht="24" x14ac:dyDescent="0.25">
      <c r="A54" s="17"/>
      <c r="B54" s="18" t="s">
        <v>9</v>
      </c>
      <c r="C54" s="19">
        <f t="shared" ref="C54:D54" si="3">C9 -($E9*C$44/$E$44)</f>
        <v>4.7955435353005255E-2</v>
      </c>
      <c r="D54" s="20">
        <f t="shared" si="0"/>
        <v>-4.7955435353005268E-2</v>
      </c>
    </row>
    <row r="55" spans="1:4" ht="24" x14ac:dyDescent="0.25">
      <c r="A55" s="17"/>
      <c r="B55" s="18" t="s">
        <v>10</v>
      </c>
      <c r="C55" s="19">
        <f t="shared" ref="C55:D55" si="4">C10 -($E10*C$44/$E$44)</f>
        <v>1.3684253017397952E-2</v>
      </c>
      <c r="D55" s="20">
        <f t="shared" si="0"/>
        <v>-1.3684253017397952E-2</v>
      </c>
    </row>
    <row r="56" spans="1:4" ht="24" x14ac:dyDescent="0.25">
      <c r="A56" s="17"/>
      <c r="B56" s="18" t="s">
        <v>11</v>
      </c>
      <c r="C56" s="19">
        <f t="shared" ref="C56:D56" si="5">C11 -($E11*C$44/$E$44)</f>
        <v>-1.776127235296493E-3</v>
      </c>
      <c r="D56" s="20">
        <f t="shared" si="0"/>
        <v>1.7761272352965207E-3</v>
      </c>
    </row>
    <row r="57" spans="1:4" ht="24" x14ac:dyDescent="0.25">
      <c r="A57" s="17"/>
      <c r="B57" s="18" t="s">
        <v>12</v>
      </c>
      <c r="C57" s="19">
        <f t="shared" ref="C57:D57" si="6">C12 -($E12*C$44/$E$44)</f>
        <v>2.9871230775441016E-2</v>
      </c>
      <c r="D57" s="20">
        <f t="shared" si="0"/>
        <v>-2.9871230775441002E-2</v>
      </c>
    </row>
    <row r="58" spans="1:4" ht="24" x14ac:dyDescent="0.25">
      <c r="A58" s="17"/>
      <c r="B58" s="18" t="s">
        <v>13</v>
      </c>
      <c r="C58" s="19">
        <f t="shared" ref="C58:D58" si="7">C13 -($E13*C$44/$E$44)</f>
        <v>-1.69135752633916E-2</v>
      </c>
      <c r="D58" s="20">
        <f t="shared" si="0"/>
        <v>1.69135752633916E-2</v>
      </c>
    </row>
    <row r="59" spans="1:4" ht="24" x14ac:dyDescent="0.25">
      <c r="A59" s="17"/>
      <c r="B59" s="18" t="s">
        <v>14</v>
      </c>
      <c r="C59" s="19">
        <f t="shared" ref="C59:D59" si="8">C14 -($E14*C$44/$E$44)</f>
        <v>-1.3643886489323076E-2</v>
      </c>
      <c r="D59" s="20">
        <f t="shared" si="0"/>
        <v>1.3643886489323076E-2</v>
      </c>
    </row>
    <row r="60" spans="1:4" ht="24" x14ac:dyDescent="0.25">
      <c r="A60" s="17"/>
      <c r="B60" s="18" t="s">
        <v>15</v>
      </c>
      <c r="C60" s="19">
        <f t="shared" ref="C60:D60" si="9">C15 -($E15*C$44/$E$44)</f>
        <v>2.6722641585597173E-2</v>
      </c>
      <c r="D60" s="20">
        <f t="shared" si="0"/>
        <v>-2.6722641585597201E-2</v>
      </c>
    </row>
    <row r="61" spans="1:4" ht="24" x14ac:dyDescent="0.25">
      <c r="A61" s="17"/>
      <c r="B61" s="18" t="s">
        <v>16</v>
      </c>
      <c r="C61" s="19">
        <f t="shared" ref="C61:D61" si="10">C16 -($E16*C$44/$E$44)</f>
        <v>3.4392281919832068E-2</v>
      </c>
      <c r="D61" s="20">
        <f t="shared" si="0"/>
        <v>-3.4392281919832055E-2</v>
      </c>
    </row>
    <row r="62" spans="1:4" ht="24" x14ac:dyDescent="0.25">
      <c r="A62" s="17"/>
      <c r="B62" s="18" t="s">
        <v>17</v>
      </c>
      <c r="C62" s="19">
        <f t="shared" ref="C62:D62" si="11">C17 -($E17*C$44/$E$44)</f>
        <v>-7.483954305090218E-2</v>
      </c>
      <c r="D62" s="20">
        <f t="shared" si="0"/>
        <v>7.4839543050902235E-2</v>
      </c>
    </row>
    <row r="63" spans="1:4" ht="24" x14ac:dyDescent="0.25">
      <c r="A63" s="17"/>
      <c r="B63" s="18" t="s">
        <v>18</v>
      </c>
      <c r="C63" s="19">
        <f t="shared" ref="C63:D63" si="12">C18 -($E18*C$44/$E$44)</f>
        <v>-2.6480442417147712E-2</v>
      </c>
      <c r="D63" s="20">
        <f t="shared" si="0"/>
        <v>2.6480442417147726E-2</v>
      </c>
    </row>
    <row r="64" spans="1:4" ht="24" x14ac:dyDescent="0.25">
      <c r="A64" s="17"/>
      <c r="B64" s="18" t="s">
        <v>19</v>
      </c>
      <c r="C64" s="19">
        <f t="shared" ref="C64:D64" si="13">C19 -($E19*C$44/$E$44)</f>
        <v>2.1878658216606783E-2</v>
      </c>
      <c r="D64" s="20">
        <f t="shared" si="0"/>
        <v>-2.1878658216606797E-2</v>
      </c>
    </row>
    <row r="65" spans="1:4" ht="24" x14ac:dyDescent="0.25">
      <c r="A65" s="17"/>
      <c r="B65" s="18" t="s">
        <v>20</v>
      </c>
      <c r="C65" s="19">
        <f t="shared" ref="C65:D65" si="14">C20 -($E20*C$44/$E$44)</f>
        <v>-1.776127235296493E-2</v>
      </c>
      <c r="D65" s="20">
        <f t="shared" si="0"/>
        <v>1.7761272352964937E-2</v>
      </c>
    </row>
    <row r="66" spans="1:4" ht="24" x14ac:dyDescent="0.25">
      <c r="A66" s="17"/>
      <c r="B66" s="18" t="s">
        <v>21</v>
      </c>
      <c r="C66" s="19">
        <f t="shared" ref="C66:D66" si="15">C21 -($E21*C$44/$E$44)</f>
        <v>1.0737496467928764E-2</v>
      </c>
      <c r="D66" s="20">
        <f t="shared" si="0"/>
        <v>-1.0737496467928792E-2</v>
      </c>
    </row>
    <row r="67" spans="1:4" ht="24" x14ac:dyDescent="0.25">
      <c r="A67" s="17"/>
      <c r="B67" s="18" t="s">
        <v>22</v>
      </c>
      <c r="C67" s="19">
        <f t="shared" ref="C67:D67" si="16">C22 -($E22*C$44/$E$44)</f>
        <v>-1.0495297299479261E-2</v>
      </c>
      <c r="D67" s="20">
        <f t="shared" si="0"/>
        <v>1.0495297299479261E-2</v>
      </c>
    </row>
    <row r="68" spans="1:4" ht="24" x14ac:dyDescent="0.25">
      <c r="A68" s="17"/>
      <c r="B68" s="18" t="s">
        <v>23</v>
      </c>
      <c r="C68" s="19">
        <f t="shared" ref="C68:D68" si="17">C23 -($E23*C$44/$E$44)</f>
        <v>-4.1617890445242847E-2</v>
      </c>
      <c r="D68" s="20">
        <f t="shared" si="0"/>
        <v>4.1617890445242833E-2</v>
      </c>
    </row>
    <row r="69" spans="1:4" ht="24" x14ac:dyDescent="0.25">
      <c r="A69" s="17"/>
      <c r="B69" s="18" t="s">
        <v>24</v>
      </c>
      <c r="C69" s="19">
        <f t="shared" ref="C69:D69" si="18">C24 -($E24*C$44/$E$44)</f>
        <v>-4.0568360715294877E-2</v>
      </c>
      <c r="D69" s="20">
        <f t="shared" si="0"/>
        <v>4.0568360715294891E-2</v>
      </c>
    </row>
    <row r="70" spans="1:4" x14ac:dyDescent="0.25">
      <c r="A70" s="17" t="s">
        <v>25</v>
      </c>
      <c r="B70" s="18" t="s">
        <v>26</v>
      </c>
      <c r="C70" s="19">
        <f t="shared" ref="C70:D70" si="19">C25 -($E25*C$44/$E$44)</f>
        <v>-2.3008921002704574E-3</v>
      </c>
      <c r="D70" s="20">
        <f t="shared" si="0"/>
        <v>2.3008921002704991E-3</v>
      </c>
    </row>
    <row r="71" spans="1:4" x14ac:dyDescent="0.25">
      <c r="A71" s="17"/>
      <c r="B71" s="18" t="s">
        <v>27</v>
      </c>
      <c r="C71" s="19">
        <f t="shared" ref="C71:D71" si="20">C26 -($E26*C$44/$E$44)</f>
        <v>2.2403423081580734E-2</v>
      </c>
      <c r="D71" s="20">
        <f t="shared" si="0"/>
        <v>-2.2403423081580734E-2</v>
      </c>
    </row>
    <row r="72" spans="1:4" x14ac:dyDescent="0.25">
      <c r="A72" s="17"/>
      <c r="B72" s="18" t="s">
        <v>28</v>
      </c>
      <c r="C72" s="19">
        <f t="shared" ref="C72:D72" si="21">C27 -($E27*C$44/$E$44)</f>
        <v>4.9852662172526485E-2</v>
      </c>
      <c r="D72" s="20">
        <f t="shared" si="0"/>
        <v>-4.9852662172526513E-2</v>
      </c>
    </row>
    <row r="73" spans="1:4" x14ac:dyDescent="0.25">
      <c r="A73" s="17"/>
      <c r="B73" s="18" t="s">
        <v>29</v>
      </c>
      <c r="C73" s="19">
        <f t="shared" ref="C73:D73" si="22">C28 -($E28*C$44/$E$44)</f>
        <v>5.3324183586969665E-2</v>
      </c>
      <c r="D73" s="20">
        <f t="shared" si="0"/>
        <v>-5.3324183586969665E-2</v>
      </c>
    </row>
    <row r="74" spans="1:4" x14ac:dyDescent="0.25">
      <c r="A74" s="17"/>
      <c r="B74" s="18" t="s">
        <v>30</v>
      </c>
      <c r="C74" s="19">
        <f t="shared" ref="C74:D74" si="23">C29 -($E29*C$44/$E$44)</f>
        <v>1.5783312477293809E-2</v>
      </c>
      <c r="D74" s="20">
        <f t="shared" si="0"/>
        <v>-1.5783312477293809E-2</v>
      </c>
    </row>
    <row r="75" spans="1:4" x14ac:dyDescent="0.25">
      <c r="A75" s="17"/>
      <c r="B75" s="18" t="s">
        <v>31</v>
      </c>
      <c r="C75" s="19">
        <f t="shared" ref="C75:D75" si="24">C30 -($E30*C$44/$E$44)</f>
        <v>4.6905905623057353E-2</v>
      </c>
      <c r="D75" s="20">
        <f t="shared" si="0"/>
        <v>-4.6905905623057326E-2</v>
      </c>
    </row>
    <row r="76" spans="1:4" x14ac:dyDescent="0.25">
      <c r="A76" s="17"/>
      <c r="B76" s="18" t="s">
        <v>32</v>
      </c>
      <c r="C76" s="19">
        <f t="shared" ref="C76:D76" si="25">C31 -($E31*C$44/$E$44)</f>
        <v>-5.170952246397291E-2</v>
      </c>
      <c r="D76" s="20">
        <f t="shared" si="0"/>
        <v>5.1709522463972896E-2</v>
      </c>
    </row>
    <row r="77" spans="1:4" x14ac:dyDescent="0.25">
      <c r="A77" s="17"/>
      <c r="B77" s="18" t="s">
        <v>33</v>
      </c>
      <c r="C77" s="19">
        <f t="shared" ref="C77:D77" si="26">C32 -($E32*C$44/$E$44)</f>
        <v>-1.1867759254026555E-2</v>
      </c>
      <c r="D77" s="20">
        <f t="shared" si="0"/>
        <v>1.1867759254026597E-2</v>
      </c>
    </row>
    <row r="78" spans="1:4" x14ac:dyDescent="0.25">
      <c r="A78" s="17"/>
      <c r="B78" s="18" t="s">
        <v>34</v>
      </c>
      <c r="C78" s="19">
        <f t="shared" ref="C78:D78" si="27">C33 -($E33*C$44/$E$44)</f>
        <v>1.1262261332902757E-2</v>
      </c>
      <c r="D78" s="20">
        <f t="shared" si="0"/>
        <v>-1.1262261332902729E-2</v>
      </c>
    </row>
    <row r="79" spans="1:4" x14ac:dyDescent="0.25">
      <c r="A79" s="17"/>
      <c r="B79" s="18" t="s">
        <v>35</v>
      </c>
      <c r="C79" s="19">
        <f t="shared" ref="C79:D79" si="28">C34 -($E34*C$44/$E$44)</f>
        <v>6.741210188511676E-3</v>
      </c>
      <c r="D79" s="20">
        <f t="shared" si="0"/>
        <v>-6.741210188511676E-3</v>
      </c>
    </row>
    <row r="80" spans="1:4" x14ac:dyDescent="0.25">
      <c r="A80" s="17"/>
      <c r="B80" s="18" t="s">
        <v>36</v>
      </c>
      <c r="C80" s="19">
        <f t="shared" ref="C80:D80" si="29">C35 -($E35*C$44/$E$44)</f>
        <v>2.2201590441205954E-3</v>
      </c>
      <c r="D80" s="20">
        <f t="shared" si="0"/>
        <v>-2.2201590441205954E-3</v>
      </c>
    </row>
    <row r="81" spans="1:4" x14ac:dyDescent="0.25">
      <c r="A81" s="17"/>
      <c r="B81" s="18" t="s">
        <v>37</v>
      </c>
      <c r="C81" s="19">
        <f t="shared" ref="C81:D81" si="30">C36 -($E36*C$44/$E$44)</f>
        <v>-1.1342994389052605E-2</v>
      </c>
      <c r="D81" s="20">
        <f t="shared" si="0"/>
        <v>1.1342994389052632E-2</v>
      </c>
    </row>
    <row r="82" spans="1:4" x14ac:dyDescent="0.25">
      <c r="A82" s="17"/>
      <c r="B82" s="18" t="s">
        <v>38</v>
      </c>
      <c r="C82" s="19">
        <f t="shared" ref="C82:D82" si="31">C37 -($E37*C$44/$E$44)</f>
        <v>-5.2234287328946888E-2</v>
      </c>
      <c r="D82" s="20">
        <f t="shared" si="0"/>
        <v>5.2234287328946832E-2</v>
      </c>
    </row>
    <row r="83" spans="1:4" x14ac:dyDescent="0.25">
      <c r="A83" s="17"/>
      <c r="B83" s="18" t="s">
        <v>39</v>
      </c>
      <c r="C83" s="19">
        <f t="shared" ref="C83:D83" si="32">C38 -($E38*C$44/$E$44)</f>
        <v>-8.3962378395834314E-3</v>
      </c>
      <c r="D83" s="20">
        <f t="shared" si="0"/>
        <v>8.3962378395834314E-3</v>
      </c>
    </row>
    <row r="84" spans="1:4" x14ac:dyDescent="0.25">
      <c r="A84" s="17"/>
      <c r="B84" s="18" t="s">
        <v>40</v>
      </c>
      <c r="C84" s="19">
        <f t="shared" ref="C84:D84" si="33">C39 -($E39*C$44/$E$44)</f>
        <v>3.1445525370362881E-2</v>
      </c>
      <c r="D84" s="20">
        <f t="shared" si="0"/>
        <v>-3.1445525370362867E-2</v>
      </c>
    </row>
    <row r="85" spans="1:4" x14ac:dyDescent="0.25">
      <c r="A85" s="17"/>
      <c r="B85" s="18" t="s">
        <v>41</v>
      </c>
      <c r="C85" s="19">
        <f t="shared" ref="C85:D85" si="34">C40 -($E40*C$44/$E$44)</f>
        <v>-2.438138295725184E-2</v>
      </c>
      <c r="D85" s="20">
        <f t="shared" si="0"/>
        <v>2.4381382957251868E-2</v>
      </c>
    </row>
    <row r="86" spans="1:4" x14ac:dyDescent="0.25">
      <c r="A86" s="17"/>
      <c r="B86" s="18" t="s">
        <v>42</v>
      </c>
      <c r="C86" s="19">
        <f t="shared" ref="C86:D86" si="35">C41 -($E41*C$44/$E$44)</f>
        <v>-2.2484156137730582E-2</v>
      </c>
      <c r="D86" s="20">
        <f t="shared" si="0"/>
        <v>2.2484156137730638E-2</v>
      </c>
    </row>
    <row r="87" spans="1:4" x14ac:dyDescent="0.25">
      <c r="A87" s="17"/>
      <c r="B87" s="18" t="s">
        <v>43</v>
      </c>
      <c r="C87" s="19">
        <f t="shared" ref="C87:D87" si="36">C42 -($E42*C$44/$E$44)</f>
        <v>-2.8256569652444496E-3</v>
      </c>
      <c r="D87" s="20">
        <f t="shared" si="0"/>
        <v>2.8256569652444219E-3</v>
      </c>
    </row>
    <row r="88" spans="1:4" ht="15.75" thickBot="1" x14ac:dyDescent="0.3">
      <c r="A88" s="21"/>
      <c r="B88" s="22" t="s">
        <v>44</v>
      </c>
      <c r="C88" s="23">
        <f t="shared" ref="C88:D88" si="37">C43 -($E43*C$44/$E$44)</f>
        <v>-1.8810802082912845E-2</v>
      </c>
      <c r="D88" s="24">
        <f t="shared" si="0"/>
        <v>1.8810802082912859E-2</v>
      </c>
    </row>
    <row r="89" spans="1:4" ht="15.75" thickTop="1" x14ac:dyDescent="0.25"/>
  </sheetData>
  <mergeCells count="8">
    <mergeCell ref="A51:A69"/>
    <mergeCell ref="A70:A88"/>
    <mergeCell ref="A3:B5"/>
    <mergeCell ref="C3:D3"/>
    <mergeCell ref="A6:A24"/>
    <mergeCell ref="A25:A43"/>
    <mergeCell ref="A48:B50"/>
    <mergeCell ref="C48:D48"/>
  </mergeCells>
  <conditionalFormatting sqref="C51:D8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C6F79-5901-46EB-A1ED-18BB9A03C782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45</v>
      </c>
      <c r="B6" s="14" t="s">
        <v>46</v>
      </c>
      <c r="C6" s="15">
        <v>0.19230769230769235</v>
      </c>
      <c r="D6" s="16">
        <v>0.14285714285714285</v>
      </c>
      <c r="E6" s="25">
        <f>AVERAGE(C6:D6)</f>
        <v>0.1675824175824176</v>
      </c>
    </row>
    <row r="7" spans="1:5" ht="24" x14ac:dyDescent="0.25">
      <c r="A7" s="17"/>
      <c r="B7" s="18" t="s">
        <v>47</v>
      </c>
      <c r="C7" s="19">
        <v>0.13461538461538461</v>
      </c>
      <c r="D7" s="20">
        <v>0.18095238095238095</v>
      </c>
      <c r="E7" s="25">
        <f>AVERAGE(C7:D7)</f>
        <v>0.15778388278388278</v>
      </c>
    </row>
    <row r="8" spans="1:5" x14ac:dyDescent="0.25">
      <c r="A8" s="17"/>
      <c r="B8" s="18" t="s">
        <v>48</v>
      </c>
      <c r="C8" s="19">
        <v>0.14423076923076922</v>
      </c>
      <c r="D8" s="20">
        <v>0.25714285714285712</v>
      </c>
      <c r="E8" s="25">
        <f>AVERAGE(C8:D8)</f>
        <v>0.20068681318681317</v>
      </c>
    </row>
    <row r="9" spans="1:5" x14ac:dyDescent="0.25">
      <c r="A9" s="17"/>
      <c r="B9" s="18" t="s">
        <v>49</v>
      </c>
      <c r="C9" s="19">
        <v>0.10576923076923077</v>
      </c>
      <c r="D9" s="20">
        <v>0.19047619047619047</v>
      </c>
      <c r="E9" s="25">
        <f>AVERAGE(C9:D9)</f>
        <v>0.14812271062271062</v>
      </c>
    </row>
    <row r="10" spans="1:5" x14ac:dyDescent="0.25">
      <c r="A10" s="17"/>
      <c r="B10" s="18" t="s">
        <v>50</v>
      </c>
      <c r="C10" s="19">
        <v>0.22115384615384615</v>
      </c>
      <c r="D10" s="20">
        <v>0.23809523809523805</v>
      </c>
      <c r="E10" s="25">
        <f>AVERAGE(C10:D10)</f>
        <v>0.22962454212454209</v>
      </c>
    </row>
    <row r="11" spans="1:5" x14ac:dyDescent="0.25">
      <c r="A11" s="17"/>
      <c r="B11" s="18" t="s">
        <v>51</v>
      </c>
      <c r="C11" s="19">
        <v>0.14423076923076922</v>
      </c>
      <c r="D11" s="20">
        <v>0.16190476190476188</v>
      </c>
      <c r="E11" s="25">
        <f>AVERAGE(C11:D11)</f>
        <v>0.15306776556776555</v>
      </c>
    </row>
    <row r="12" spans="1:5" x14ac:dyDescent="0.25">
      <c r="A12" s="17"/>
      <c r="B12" s="18" t="s">
        <v>52</v>
      </c>
      <c r="C12" s="19">
        <v>0.18269230769230765</v>
      </c>
      <c r="D12" s="20">
        <v>0.14285714285714285</v>
      </c>
      <c r="E12" s="25">
        <f>AVERAGE(C12:D12)</f>
        <v>0.16277472527472525</v>
      </c>
    </row>
    <row r="13" spans="1:5" x14ac:dyDescent="0.25">
      <c r="A13" s="17"/>
      <c r="B13" s="18" t="s">
        <v>53</v>
      </c>
      <c r="C13" s="19">
        <v>0.10576923076923077</v>
      </c>
      <c r="D13" s="20">
        <v>0.11428571428571428</v>
      </c>
      <c r="E13" s="25">
        <f>AVERAGE(C13:D13)</f>
        <v>0.11002747252747253</v>
      </c>
    </row>
    <row r="14" spans="1:5" ht="24" x14ac:dyDescent="0.25">
      <c r="A14" s="17"/>
      <c r="B14" s="18" t="s">
        <v>54</v>
      </c>
      <c r="C14" s="19">
        <v>0.14423076923076922</v>
      </c>
      <c r="D14" s="20">
        <v>7.6190476190476197E-2</v>
      </c>
      <c r="E14" s="25">
        <f>AVERAGE(C14:D14)</f>
        <v>0.11021062271062271</v>
      </c>
    </row>
    <row r="15" spans="1:5" x14ac:dyDescent="0.25">
      <c r="A15" s="17"/>
      <c r="B15" s="18" t="s">
        <v>55</v>
      </c>
      <c r="C15" s="19">
        <v>0.21153846153846154</v>
      </c>
      <c r="D15" s="20">
        <v>0.15238095238095239</v>
      </c>
      <c r="E15" s="25">
        <f>AVERAGE(C15:D15)</f>
        <v>0.18195970695970698</v>
      </c>
    </row>
    <row r="16" spans="1:5" x14ac:dyDescent="0.25">
      <c r="A16" s="17"/>
      <c r="B16" s="18" t="s">
        <v>56</v>
      </c>
      <c r="C16" s="19">
        <v>0.24038461538461539</v>
      </c>
      <c r="D16" s="20">
        <v>0.18095238095238095</v>
      </c>
      <c r="E16" s="25">
        <f>AVERAGE(C16:D16)</f>
        <v>0.21066849816849817</v>
      </c>
    </row>
    <row r="17" spans="1:5" x14ac:dyDescent="0.25">
      <c r="A17" s="17"/>
      <c r="B17" s="18" t="s">
        <v>57</v>
      </c>
      <c r="C17" s="19">
        <v>0.14423076923076922</v>
      </c>
      <c r="D17" s="20">
        <v>0.16190476190476188</v>
      </c>
      <c r="E17" s="25">
        <f>AVERAGE(C17:D17)</f>
        <v>0.15306776556776555</v>
      </c>
    </row>
    <row r="18" spans="1:5" x14ac:dyDescent="0.25">
      <c r="A18" s="17"/>
      <c r="B18" s="18" t="s">
        <v>58</v>
      </c>
      <c r="C18" s="19">
        <v>0.23076923076923075</v>
      </c>
      <c r="D18" s="20">
        <v>0.14285714285714285</v>
      </c>
      <c r="E18" s="25">
        <f>AVERAGE(C18:D18)</f>
        <v>0.18681318681318682</v>
      </c>
    </row>
    <row r="19" spans="1:5" ht="24" x14ac:dyDescent="0.25">
      <c r="A19" s="17"/>
      <c r="B19" s="18" t="s">
        <v>59</v>
      </c>
      <c r="C19" s="19">
        <v>0.16346153846153846</v>
      </c>
      <c r="D19" s="20">
        <v>0.19047619047619047</v>
      </c>
      <c r="E19" s="25">
        <f>AVERAGE(C19:D19)</f>
        <v>0.17696886446886445</v>
      </c>
    </row>
    <row r="20" spans="1:5" x14ac:dyDescent="0.25">
      <c r="A20" s="17"/>
      <c r="B20" s="18" t="s">
        <v>60</v>
      </c>
      <c r="C20" s="19">
        <v>0.125</v>
      </c>
      <c r="D20" s="20">
        <v>0.16190476190476188</v>
      </c>
      <c r="E20" s="25">
        <f>AVERAGE(C20:D20)</f>
        <v>0.14345238095238094</v>
      </c>
    </row>
    <row r="21" spans="1:5" x14ac:dyDescent="0.25">
      <c r="A21" s="17"/>
      <c r="B21" s="18" t="s">
        <v>61</v>
      </c>
      <c r="C21" s="19">
        <v>0.24038461538461539</v>
      </c>
      <c r="D21" s="20">
        <v>0.13333333333333333</v>
      </c>
      <c r="E21" s="25">
        <f>AVERAGE(C21:D21)</f>
        <v>0.18685897435897436</v>
      </c>
    </row>
    <row r="22" spans="1:5" ht="15.75" thickBot="1" x14ac:dyDescent="0.3">
      <c r="A22" s="21"/>
      <c r="B22" s="22" t="s">
        <v>62</v>
      </c>
      <c r="C22" s="23">
        <v>0.16346153846153846</v>
      </c>
      <c r="D22" s="24">
        <v>0.13333333333333333</v>
      </c>
      <c r="E22" s="25">
        <f>AVERAGE(C22:D22)</f>
        <v>0.1483974358974359</v>
      </c>
    </row>
    <row r="23" spans="1:5" ht="15.75" thickTop="1" x14ac:dyDescent="0.25">
      <c r="C23" s="26">
        <f>AVERAGE(C6:C22)</f>
        <v>0.17024886877828052</v>
      </c>
      <c r="D23" s="26">
        <f>AVERAGE(D6:D22)</f>
        <v>0.16246498599439774</v>
      </c>
      <c r="E23" s="26">
        <f>AVERAGE(E6:E22)</f>
        <v>0.16635692738633914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36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45</v>
      </c>
      <c r="B30" s="14" t="s">
        <v>46</v>
      </c>
      <c r="C30" s="15">
        <f>C6 -($E6*C$23/$E$23)</f>
        <v>2.0804662834938925E-2</v>
      </c>
      <c r="D30" s="16">
        <f t="shared" ref="D30:D46" si="0">D6 -($E6*D$23/$E$23)</f>
        <v>-2.0804662834938897E-2</v>
      </c>
    </row>
    <row r="31" spans="1:5" ht="24" x14ac:dyDescent="0.25">
      <c r="A31" s="17"/>
      <c r="B31" s="18" t="s">
        <v>47</v>
      </c>
      <c r="C31" s="19">
        <f t="shared" ref="C31:D31" si="1">C7 -($E7*C$23/$E$23)</f>
        <v>-2.6859872095847143E-2</v>
      </c>
      <c r="D31" s="20">
        <f t="shared" si="0"/>
        <v>2.6859872095847198E-2</v>
      </c>
    </row>
    <row r="32" spans="1:5" x14ac:dyDescent="0.25">
      <c r="A32" s="17"/>
      <c r="B32" s="18" t="s">
        <v>48</v>
      </c>
      <c r="C32" s="19">
        <f t="shared" ref="C32:D32" si="2">C8 -($E8*C$23/$E$23)</f>
        <v>-6.1151137375536291E-2</v>
      </c>
      <c r="D32" s="20">
        <f t="shared" si="0"/>
        <v>6.1151137375536346E-2</v>
      </c>
    </row>
    <row r="33" spans="1:4" x14ac:dyDescent="0.25">
      <c r="A33" s="17"/>
      <c r="B33" s="18" t="s">
        <v>49</v>
      </c>
      <c r="C33" s="19">
        <f t="shared" ref="C33:D33" si="3">C9 -($E9*C$23/$E$23)</f>
        <v>-4.5818829434145544E-2</v>
      </c>
      <c r="D33" s="20">
        <f t="shared" si="0"/>
        <v>4.5818829434145558E-2</v>
      </c>
    </row>
    <row r="34" spans="1:4" x14ac:dyDescent="0.25">
      <c r="A34" s="17"/>
      <c r="B34" s="18" t="s">
        <v>50</v>
      </c>
      <c r="C34" s="19">
        <f t="shared" ref="C34:D34" si="4">C10 -($E10*C$23/$E$23)</f>
        <v>-1.3842791224803641E-2</v>
      </c>
      <c r="D34" s="20">
        <f t="shared" si="0"/>
        <v>1.3842791224803697E-2</v>
      </c>
    </row>
    <row r="35" spans="1:4" x14ac:dyDescent="0.25">
      <c r="A35" s="17"/>
      <c r="B35" s="18" t="s">
        <v>51</v>
      </c>
      <c r="C35" s="19">
        <f t="shared" ref="C35:D35" si="5">C11 -($E11*C$23/$E$23)</f>
        <v>-1.2418036104589969E-2</v>
      </c>
      <c r="D35" s="20">
        <f t="shared" si="0"/>
        <v>1.2418036104589969E-2</v>
      </c>
    </row>
    <row r="36" spans="1:4" x14ac:dyDescent="0.25">
      <c r="A36" s="17"/>
      <c r="B36" s="18" t="s">
        <v>52</v>
      </c>
      <c r="C36" s="19">
        <f t="shared" ref="C36:D36" si="6">C12 -($E12*C$23/$E$23)</f>
        <v>1.610944709787096E-2</v>
      </c>
      <c r="D36" s="20">
        <f t="shared" si="0"/>
        <v>-1.6109447097870933E-2</v>
      </c>
    </row>
    <row r="37" spans="1:4" x14ac:dyDescent="0.25">
      <c r="A37" s="17"/>
      <c r="B37" s="18" t="s">
        <v>53</v>
      </c>
      <c r="C37" s="19">
        <f t="shared" ref="C37:D37" si="7">C13 -($E13*C$23/$E$23)</f>
        <v>-6.832348417388473E-3</v>
      </c>
      <c r="D37" s="20">
        <f t="shared" si="0"/>
        <v>6.8323484173885007E-3</v>
      </c>
    </row>
    <row r="38" spans="1:4" ht="24" x14ac:dyDescent="0.25">
      <c r="A38" s="17"/>
      <c r="B38" s="18" t="s">
        <v>54</v>
      </c>
      <c r="C38" s="19">
        <f t="shared" ref="C38:D38" si="8">C14 -($E14*C$23/$E$23)</f>
        <v>3.1441755039261707E-2</v>
      </c>
      <c r="D38" s="20">
        <f t="shared" si="0"/>
        <v>-3.1441755039261707E-2</v>
      </c>
    </row>
    <row r="39" spans="1:4" x14ac:dyDescent="0.25">
      <c r="A39" s="17"/>
      <c r="B39" s="18" t="s">
        <v>55</v>
      </c>
      <c r="C39" s="19">
        <f t="shared" ref="C39:D39" si="9">C15 -($E15*C$23/$E$23)</f>
        <v>2.5321784181980084E-2</v>
      </c>
      <c r="D39" s="20">
        <f t="shared" si="0"/>
        <v>-2.5321784181980084E-2</v>
      </c>
    </row>
    <row r="40" spans="1:4" x14ac:dyDescent="0.25">
      <c r="A40" s="17"/>
      <c r="B40" s="18" t="s">
        <v>56</v>
      </c>
      <c r="C40" s="19">
        <f t="shared" ref="C40:D40" si="10">C16 -($E16*C$23/$E$23)</f>
        <v>2.4787501011899971E-2</v>
      </c>
      <c r="D40" s="20">
        <f t="shared" si="0"/>
        <v>-2.4787501011899943E-2</v>
      </c>
    </row>
    <row r="41" spans="1:4" x14ac:dyDescent="0.25">
      <c r="A41" s="17"/>
      <c r="B41" s="18" t="s">
        <v>57</v>
      </c>
      <c r="C41" s="19">
        <f t="shared" ref="C41:D41" si="11">C17 -($E17*C$23/$E$23)</f>
        <v>-1.2418036104589969E-2</v>
      </c>
      <c r="D41" s="20">
        <f t="shared" si="0"/>
        <v>1.2418036104589969E-2</v>
      </c>
    </row>
    <row r="42" spans="1:4" x14ac:dyDescent="0.25">
      <c r="A42" s="17"/>
      <c r="B42" s="18" t="s">
        <v>58</v>
      </c>
      <c r="C42" s="19">
        <f t="shared" ref="C42:D42" si="12">C18 -($E18*C$23/$E$23)</f>
        <v>3.9585525783210562E-2</v>
      </c>
      <c r="D42" s="20">
        <f t="shared" si="0"/>
        <v>-3.9585525783210535E-2</v>
      </c>
    </row>
    <row r="43" spans="1:4" ht="24" x14ac:dyDescent="0.25">
      <c r="A43" s="17"/>
      <c r="B43" s="18" t="s">
        <v>59</v>
      </c>
      <c r="C43" s="19">
        <f t="shared" ref="C43:D43" si="13">C19 -($E19*C$23/$E$23)</f>
        <v>-1.7647535011738019E-2</v>
      </c>
      <c r="D43" s="20">
        <f t="shared" si="0"/>
        <v>1.7647535011738075E-2</v>
      </c>
    </row>
    <row r="44" spans="1:4" x14ac:dyDescent="0.25">
      <c r="A44" s="17"/>
      <c r="B44" s="18" t="s">
        <v>60</v>
      </c>
      <c r="C44" s="19">
        <f t="shared" ref="C44:D44" si="14">C20 -($E20*C$23/$E$23)</f>
        <v>-2.1808467578725815E-2</v>
      </c>
      <c r="D44" s="20">
        <f t="shared" si="0"/>
        <v>2.1808467578725815E-2</v>
      </c>
    </row>
    <row r="45" spans="1:4" x14ac:dyDescent="0.25">
      <c r="A45" s="17"/>
      <c r="B45" s="18" t="s">
        <v>61</v>
      </c>
      <c r="C45" s="19">
        <f t="shared" ref="C45:D45" si="15">C21 -($E21*C$23/$E$23)</f>
        <v>4.9154051647373131E-2</v>
      </c>
      <c r="D45" s="20">
        <f t="shared" si="0"/>
        <v>-4.9154051647373104E-2</v>
      </c>
    </row>
    <row r="46" spans="1:4" ht="15.75" thickBot="1" x14ac:dyDescent="0.3">
      <c r="A46" s="21"/>
      <c r="B46" s="22" t="s">
        <v>62</v>
      </c>
      <c r="C46" s="23">
        <f t="shared" ref="C46:D46" si="16">C22 -($E22*C$23/$E$23)</f>
        <v>1.1592325750829774E-2</v>
      </c>
      <c r="D46" s="24">
        <f t="shared" si="0"/>
        <v>-1.1592325750829746E-2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33A1C-6263-461A-9E25-601C577AD444}">
  <dimension ref="A1:E51"/>
  <sheetViews>
    <sheetView workbookViewId="0">
      <selection activeCell="C32" sqref="C32:D5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0.18269230769230765</v>
      </c>
      <c r="D6" s="16">
        <v>0.12380952380952381</v>
      </c>
      <c r="E6" s="25">
        <f>AVERAGE(C6:D6)</f>
        <v>0.15325091575091573</v>
      </c>
    </row>
    <row r="7" spans="1:5" ht="24" x14ac:dyDescent="0.25">
      <c r="A7" s="17"/>
      <c r="B7" s="18" t="s">
        <v>7</v>
      </c>
      <c r="C7" s="19">
        <v>0.10576923076923077</v>
      </c>
      <c r="D7" s="20">
        <v>0.10476190476190476</v>
      </c>
      <c r="E7" s="25">
        <f>AVERAGE(C7:D7)</f>
        <v>0.10526556776556777</v>
      </c>
    </row>
    <row r="8" spans="1:5" ht="24" x14ac:dyDescent="0.25">
      <c r="A8" s="17"/>
      <c r="B8" s="18" t="s">
        <v>8</v>
      </c>
      <c r="C8" s="19">
        <v>0.17307692307692307</v>
      </c>
      <c r="D8" s="20">
        <v>0.13333333333333333</v>
      </c>
      <c r="E8" s="25">
        <f>AVERAGE(C8:D8)</f>
        <v>0.15320512820512822</v>
      </c>
    </row>
    <row r="9" spans="1:5" ht="24" x14ac:dyDescent="0.25">
      <c r="A9" s="17"/>
      <c r="B9" s="18" t="s">
        <v>9</v>
      </c>
      <c r="C9" s="19">
        <v>0.23076923076923075</v>
      </c>
      <c r="D9" s="20">
        <v>0.11428571428571428</v>
      </c>
      <c r="E9" s="25">
        <f>AVERAGE(C9:D9)</f>
        <v>0.17252747252747253</v>
      </c>
    </row>
    <row r="10" spans="1:5" ht="24" x14ac:dyDescent="0.25">
      <c r="A10" s="17"/>
      <c r="B10" s="18" t="s">
        <v>10</v>
      </c>
      <c r="C10" s="19">
        <v>0.21153846153846154</v>
      </c>
      <c r="D10" s="20">
        <v>0.16190476190476188</v>
      </c>
      <c r="E10" s="25">
        <f>AVERAGE(C10:D10)</f>
        <v>0.18672161172161172</v>
      </c>
    </row>
    <row r="11" spans="1:5" ht="24" x14ac:dyDescent="0.25">
      <c r="A11" s="17"/>
      <c r="B11" s="18" t="s">
        <v>11</v>
      </c>
      <c r="C11" s="19">
        <v>0.125</v>
      </c>
      <c r="D11" s="20">
        <v>0.11428571428571428</v>
      </c>
      <c r="E11" s="25">
        <f>AVERAGE(C11:D11)</f>
        <v>0.11964285714285713</v>
      </c>
    </row>
    <row r="12" spans="1:5" ht="24" x14ac:dyDescent="0.25">
      <c r="A12" s="17"/>
      <c r="B12" s="18" t="s">
        <v>12</v>
      </c>
      <c r="C12" s="19">
        <v>0.19230769230769235</v>
      </c>
      <c r="D12" s="20">
        <v>0.11428571428571428</v>
      </c>
      <c r="E12" s="25">
        <f>AVERAGE(C12:D12)</f>
        <v>0.15329670329670331</v>
      </c>
    </row>
    <row r="13" spans="1:5" ht="24" x14ac:dyDescent="0.25">
      <c r="A13" s="17"/>
      <c r="B13" s="18" t="s">
        <v>13</v>
      </c>
      <c r="C13" s="19">
        <v>0.125</v>
      </c>
      <c r="D13" s="20">
        <v>0.14285714285714285</v>
      </c>
      <c r="E13" s="25">
        <f>AVERAGE(C13:D13)</f>
        <v>0.13392857142857142</v>
      </c>
    </row>
    <row r="14" spans="1:5" ht="24" x14ac:dyDescent="0.25">
      <c r="A14" s="17"/>
      <c r="B14" s="18" t="s">
        <v>14</v>
      </c>
      <c r="C14" s="19">
        <v>0.25</v>
      </c>
      <c r="D14" s="20">
        <v>0.24761904761904763</v>
      </c>
      <c r="E14" s="25">
        <f>AVERAGE(C14:D14)</f>
        <v>0.24880952380952381</v>
      </c>
    </row>
    <row r="15" spans="1:5" ht="24" x14ac:dyDescent="0.25">
      <c r="A15" s="17"/>
      <c r="B15" s="18" t="s">
        <v>15</v>
      </c>
      <c r="C15" s="19">
        <v>0.25</v>
      </c>
      <c r="D15" s="20">
        <v>0.17142857142857143</v>
      </c>
      <c r="E15" s="25">
        <f>AVERAGE(C15:D15)</f>
        <v>0.21071428571428572</v>
      </c>
    </row>
    <row r="16" spans="1:5" ht="24" x14ac:dyDescent="0.25">
      <c r="A16" s="17"/>
      <c r="B16" s="18" t="s">
        <v>16</v>
      </c>
      <c r="C16" s="19">
        <v>0.20192307692307693</v>
      </c>
      <c r="D16" s="20">
        <v>0.11428571428571428</v>
      </c>
      <c r="E16" s="25">
        <f>AVERAGE(C16:D16)</f>
        <v>0.1581043956043956</v>
      </c>
    </row>
    <row r="17" spans="1:5" ht="24" x14ac:dyDescent="0.25">
      <c r="A17" s="17"/>
      <c r="B17" s="18" t="s">
        <v>17</v>
      </c>
      <c r="C17" s="19">
        <v>7.6923076923076927E-2</v>
      </c>
      <c r="D17" s="20">
        <v>0.20952380952380953</v>
      </c>
      <c r="E17" s="25">
        <f>AVERAGE(C17:D17)</f>
        <v>0.14322344322344321</v>
      </c>
    </row>
    <row r="18" spans="1:5" ht="24" x14ac:dyDescent="0.25">
      <c r="A18" s="17"/>
      <c r="B18" s="18" t="s">
        <v>18</v>
      </c>
      <c r="C18" s="19">
        <v>0.11538461538461538</v>
      </c>
      <c r="D18" s="20">
        <v>0.15238095238095239</v>
      </c>
      <c r="E18" s="25">
        <f>AVERAGE(C18:D18)</f>
        <v>0.13388278388278388</v>
      </c>
    </row>
    <row r="19" spans="1:5" ht="24" x14ac:dyDescent="0.25">
      <c r="A19" s="17"/>
      <c r="B19" s="18" t="s">
        <v>19</v>
      </c>
      <c r="C19" s="19">
        <v>0.15384615384615385</v>
      </c>
      <c r="D19" s="20">
        <v>9.5238095238095233E-2</v>
      </c>
      <c r="E19" s="25">
        <f>AVERAGE(C19:D19)</f>
        <v>0.12454212454212454</v>
      </c>
    </row>
    <row r="20" spans="1:5" ht="24" x14ac:dyDescent="0.25">
      <c r="A20" s="17"/>
      <c r="B20" s="18" t="s">
        <v>20</v>
      </c>
      <c r="C20" s="19">
        <v>4.8076923076923087E-2</v>
      </c>
      <c r="D20" s="20">
        <v>7.6190476190476197E-2</v>
      </c>
      <c r="E20" s="25">
        <f>AVERAGE(C20:D20)</f>
        <v>6.2133699633699642E-2</v>
      </c>
    </row>
    <row r="21" spans="1:5" ht="24" x14ac:dyDescent="0.25">
      <c r="A21" s="17"/>
      <c r="B21" s="18" t="s">
        <v>21</v>
      </c>
      <c r="C21" s="19">
        <v>0.17307692307692307</v>
      </c>
      <c r="D21" s="20">
        <v>0.13333333333333333</v>
      </c>
      <c r="E21" s="25">
        <f>AVERAGE(C21:D21)</f>
        <v>0.15320512820512822</v>
      </c>
    </row>
    <row r="22" spans="1:5" ht="24" x14ac:dyDescent="0.25">
      <c r="A22" s="17"/>
      <c r="B22" s="18" t="s">
        <v>22</v>
      </c>
      <c r="C22" s="19">
        <v>0.19230769230769235</v>
      </c>
      <c r="D22" s="20">
        <v>0.19047619047619047</v>
      </c>
      <c r="E22" s="25">
        <f>AVERAGE(C22:D22)</f>
        <v>0.19139194139194141</v>
      </c>
    </row>
    <row r="23" spans="1:5" ht="24" x14ac:dyDescent="0.25">
      <c r="A23" s="17"/>
      <c r="B23" s="18" t="s">
        <v>23</v>
      </c>
      <c r="C23" s="19">
        <v>0.11538461538461538</v>
      </c>
      <c r="D23" s="20">
        <v>0.18095238095238095</v>
      </c>
      <c r="E23" s="25">
        <f>AVERAGE(C23:D23)</f>
        <v>0.14816849816849817</v>
      </c>
    </row>
    <row r="24" spans="1:5" ht="24.75" thickBot="1" x14ac:dyDescent="0.3">
      <c r="A24" s="21"/>
      <c r="B24" s="22" t="s">
        <v>24</v>
      </c>
      <c r="C24" s="23">
        <v>9.6153846153846173E-2</v>
      </c>
      <c r="D24" s="24">
        <v>0.16190476190476188</v>
      </c>
      <c r="E24" s="25">
        <f>AVERAGE(C24:D24)</f>
        <v>0.12902930402930401</v>
      </c>
    </row>
    <row r="25" spans="1:5" ht="15.75" thickTop="1" x14ac:dyDescent="0.25">
      <c r="C25" s="26">
        <f>AVERAGE(C6:C24)</f>
        <v>0.15890688259109312</v>
      </c>
      <c r="D25" s="26">
        <f>AVERAGE(D6:D24)</f>
        <v>0.14436090225563911</v>
      </c>
      <c r="E25" s="26">
        <f>AVERAGE(E6:E24)</f>
        <v>0.15163389242336611</v>
      </c>
    </row>
    <row r="28" spans="1:5" ht="15.75" thickBot="1" x14ac:dyDescent="0.3"/>
    <row r="29" spans="1:5" ht="15.75" thickTop="1" x14ac:dyDescent="0.25">
      <c r="A29" s="1"/>
      <c r="B29" s="2"/>
      <c r="C29" s="3" t="s">
        <v>1</v>
      </c>
      <c r="D29" s="4"/>
    </row>
    <row r="30" spans="1:5" ht="36.75" x14ac:dyDescent="0.25">
      <c r="A30" s="5"/>
      <c r="B30" s="6"/>
      <c r="C30" s="7" t="s">
        <v>2</v>
      </c>
      <c r="D30" s="8" t="s">
        <v>3</v>
      </c>
    </row>
    <row r="31" spans="1:5" ht="25.5" thickBot="1" x14ac:dyDescent="0.3">
      <c r="A31" s="9"/>
      <c r="B31" s="10"/>
      <c r="C31" s="11" t="s">
        <v>4</v>
      </c>
      <c r="D31" s="12" t="s">
        <v>4</v>
      </c>
    </row>
    <row r="32" spans="1:5" ht="24.75" thickTop="1" x14ac:dyDescent="0.25">
      <c r="A32" s="13" t="s">
        <v>5</v>
      </c>
      <c r="B32" s="14" t="s">
        <v>6</v>
      </c>
      <c r="C32" s="15">
        <f>C6 -($E6*C$25/$E$25)</f>
        <v>2.2090842630558438E-2</v>
      </c>
      <c r="D32" s="16">
        <f t="shared" ref="D32:D50" si="0">D6 -($E6*D$25/$E$25)</f>
        <v>-2.2090842630558466E-2</v>
      </c>
    </row>
    <row r="33" spans="1:4" ht="24" x14ac:dyDescent="0.25">
      <c r="A33" s="17"/>
      <c r="B33" s="18" t="s">
        <v>7</v>
      </c>
      <c r="C33" s="19">
        <f t="shared" ref="C33:D33" si="1">C7 -($E7*C$25/$E$25)</f>
        <v>-4.5453100664314544E-3</v>
      </c>
      <c r="D33" s="20">
        <f t="shared" si="0"/>
        <v>4.5453100664314544E-3</v>
      </c>
    </row>
    <row r="34" spans="1:4" ht="24" x14ac:dyDescent="0.25">
      <c r="A34" s="17"/>
      <c r="B34" s="18" t="s">
        <v>8</v>
      </c>
      <c r="C34" s="19">
        <f t="shared" ref="C34:D34" si="2">C8 -($E8*C$25/$E$25)</f>
        <v>1.2523441721496442E-2</v>
      </c>
      <c r="D34" s="20">
        <f t="shared" si="0"/>
        <v>-1.252344172149647E-2</v>
      </c>
    </row>
    <row r="35" spans="1:4" ht="24" x14ac:dyDescent="0.25">
      <c r="A35" s="17"/>
      <c r="B35" s="18" t="s">
        <v>9</v>
      </c>
      <c r="C35" s="19">
        <f t="shared" ref="C35:D35" si="3">C9 -($E9*C$25/$E$25)</f>
        <v>4.9966625345666066E-2</v>
      </c>
      <c r="D35" s="20">
        <f t="shared" si="0"/>
        <v>-4.996662534566608E-2</v>
      </c>
    </row>
    <row r="36" spans="1:4" ht="24" x14ac:dyDescent="0.25">
      <c r="A36" s="17"/>
      <c r="B36" s="18" t="s">
        <v>10</v>
      </c>
      <c r="C36" s="19">
        <f t="shared" ref="C36:D36" si="4">C10 -($E10*C$25/$E$25)</f>
        <v>1.5860907154890191E-2</v>
      </c>
      <c r="D36" s="20">
        <f t="shared" si="0"/>
        <v>-1.5860907154890219E-2</v>
      </c>
    </row>
    <row r="37" spans="1:4" ht="24" x14ac:dyDescent="0.25">
      <c r="A37" s="17"/>
      <c r="B37" s="18" t="s">
        <v>11</v>
      </c>
      <c r="C37" s="19">
        <f t="shared" ref="C37:D37" si="5">C11 -($E11*C$25/$E$25)</f>
        <v>-3.8142462095927532E-4</v>
      </c>
      <c r="D37" s="20">
        <f t="shared" si="0"/>
        <v>3.8142462095927532E-4</v>
      </c>
    </row>
    <row r="38" spans="1:4" ht="24" x14ac:dyDescent="0.25">
      <c r="A38" s="17"/>
      <c r="B38" s="18" t="s">
        <v>12</v>
      </c>
      <c r="C38" s="19">
        <f t="shared" ref="C38:D38" si="6">C12 -($E12*C$25/$E$25)</f>
        <v>3.1658243539620518E-2</v>
      </c>
      <c r="D38" s="20">
        <f t="shared" si="0"/>
        <v>-3.1658243539620504E-2</v>
      </c>
    </row>
    <row r="39" spans="1:4" ht="24" x14ac:dyDescent="0.25">
      <c r="A39" s="17"/>
      <c r="B39" s="18" t="s">
        <v>13</v>
      </c>
      <c r="C39" s="19">
        <f t="shared" ref="C39:D39" si="7">C13 -($E13*C$25/$E$25)</f>
        <v>-1.535234099361113E-2</v>
      </c>
      <c r="D39" s="20">
        <f t="shared" si="0"/>
        <v>1.535234099361113E-2</v>
      </c>
    </row>
    <row r="40" spans="1:4" ht="24" x14ac:dyDescent="0.25">
      <c r="A40" s="17"/>
      <c r="B40" s="18" t="s">
        <v>14</v>
      </c>
      <c r="C40" s="19">
        <f t="shared" ref="C40:D40" si="8">C14 -($E14*C$25/$E$25)</f>
        <v>-1.0743460157019769E-2</v>
      </c>
      <c r="D40" s="20">
        <f t="shared" si="0"/>
        <v>1.0743460157019824E-2</v>
      </c>
    </row>
    <row r="41" spans="1:4" ht="24" x14ac:dyDescent="0.25">
      <c r="A41" s="17"/>
      <c r="B41" s="18" t="s">
        <v>15</v>
      </c>
      <c r="C41" s="19">
        <f t="shared" ref="C41:D41" si="9">C15 -($E15*C$25/$E$25)</f>
        <v>2.9178983503385159E-2</v>
      </c>
      <c r="D41" s="20">
        <f t="shared" si="0"/>
        <v>-2.9178983503385159E-2</v>
      </c>
    </row>
    <row r="42" spans="1:4" ht="24" x14ac:dyDescent="0.25">
      <c r="A42" s="17"/>
      <c r="B42" s="18" t="s">
        <v>16</v>
      </c>
      <c r="C42" s="19">
        <f t="shared" ref="C42:D42" si="10">C16 -($E16*C$25/$E$25)</f>
        <v>3.6235338991131877E-2</v>
      </c>
      <c r="D42" s="20">
        <f t="shared" si="0"/>
        <v>-3.6235338991131863E-2</v>
      </c>
    </row>
    <row r="43" spans="1:4" ht="24" x14ac:dyDescent="0.25">
      <c r="A43" s="17"/>
      <c r="B43" s="18" t="s">
        <v>17</v>
      </c>
      <c r="C43" s="19">
        <f t="shared" ref="C43:D43" si="11">C17 -($E17*C$25/$E$25)</f>
        <v>-7.3169956454022411E-2</v>
      </c>
      <c r="D43" s="20">
        <f t="shared" si="0"/>
        <v>7.3169956454022467E-2</v>
      </c>
    </row>
    <row r="44" spans="1:4" ht="24" x14ac:dyDescent="0.25">
      <c r="A44" s="17"/>
      <c r="B44" s="18" t="s">
        <v>18</v>
      </c>
      <c r="C44" s="19">
        <f t="shared" ref="C44:D44" si="12">C18 -($E18*C$25/$E$25)</f>
        <v>-2.491974190267314E-2</v>
      </c>
      <c r="D44" s="20">
        <f t="shared" si="0"/>
        <v>2.4919741902673181E-2</v>
      </c>
    </row>
    <row r="45" spans="1:4" ht="24" x14ac:dyDescent="0.25">
      <c r="A45" s="17"/>
      <c r="B45" s="18" t="s">
        <v>19</v>
      </c>
      <c r="C45" s="19">
        <f t="shared" ref="C45:D45" si="13">C19 -($E19*C$25/$E$25)</f>
        <v>2.3330472648676159E-2</v>
      </c>
      <c r="D45" s="20">
        <f t="shared" si="0"/>
        <v>-2.3330472648676145E-2</v>
      </c>
    </row>
    <row r="46" spans="1:4" ht="24" x14ac:dyDescent="0.25">
      <c r="A46" s="17"/>
      <c r="B46" s="18" t="s">
        <v>20</v>
      </c>
      <c r="C46" s="19">
        <f t="shared" ref="C46:D46" si="14">C20 -($E20*C$25/$E$25)</f>
        <v>-1.7036966402847964E-2</v>
      </c>
      <c r="D46" s="20">
        <f t="shared" si="0"/>
        <v>1.7036966402847971E-2</v>
      </c>
    </row>
    <row r="47" spans="1:4" ht="24" x14ac:dyDescent="0.25">
      <c r="A47" s="17"/>
      <c r="B47" s="18" t="s">
        <v>21</v>
      </c>
      <c r="C47" s="19">
        <f t="shared" ref="C47:D47" si="15">C21 -($E21*C$25/$E$25)</f>
        <v>1.2523441721496442E-2</v>
      </c>
      <c r="D47" s="20">
        <f t="shared" si="0"/>
        <v>-1.252344172149647E-2</v>
      </c>
    </row>
    <row r="48" spans="1:4" ht="24" x14ac:dyDescent="0.25">
      <c r="A48" s="17"/>
      <c r="B48" s="18" t="s">
        <v>22</v>
      </c>
      <c r="C48" s="19">
        <f t="shared" ref="C48:D48" si="16">C22 -($E22*C$25/$E$25)</f>
        <v>-8.2642001207844373E-3</v>
      </c>
      <c r="D48" s="20">
        <f t="shared" si="0"/>
        <v>8.2642001207844373E-3</v>
      </c>
    </row>
    <row r="49" spans="1:4" ht="24" x14ac:dyDescent="0.25">
      <c r="A49" s="17"/>
      <c r="B49" s="18" t="s">
        <v>23</v>
      </c>
      <c r="C49" s="19">
        <f t="shared" ref="C49:D49" si="17">C23 -($E23*C$25/$E$25)</f>
        <v>-3.9890658275324994E-2</v>
      </c>
      <c r="D49" s="20">
        <f t="shared" si="0"/>
        <v>3.9890658275324981E-2</v>
      </c>
    </row>
    <row r="50" spans="1:4" ht="24.75" thickBot="1" x14ac:dyDescent="0.3">
      <c r="A50" s="21"/>
      <c r="B50" s="22" t="s">
        <v>24</v>
      </c>
      <c r="C50" s="23">
        <f t="shared" ref="C50:D50" si="18">C24 -($E24*C$25/$E$25)</f>
        <v>-3.9064238263246509E-2</v>
      </c>
      <c r="D50" s="24">
        <f t="shared" si="0"/>
        <v>3.9064238263246551E-2</v>
      </c>
    </row>
    <row r="51" spans="1:4" ht="15.75" thickTop="1" x14ac:dyDescent="0.25"/>
  </sheetData>
  <mergeCells count="6">
    <mergeCell ref="A3:B5"/>
    <mergeCell ref="C3:D3"/>
    <mergeCell ref="A6:A24"/>
    <mergeCell ref="A29:B31"/>
    <mergeCell ref="C29:D29"/>
    <mergeCell ref="A32:A50"/>
  </mergeCells>
  <conditionalFormatting sqref="C32:D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E3248-BD2E-4166-BB55-4FC7A8EE4391}">
  <dimension ref="A1:E51"/>
  <sheetViews>
    <sheetView workbookViewId="0">
      <selection activeCell="C32" sqref="C32:D5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25</v>
      </c>
      <c r="B6" s="14" t="s">
        <v>26</v>
      </c>
      <c r="C6" s="15">
        <v>0.13461538461538461</v>
      </c>
      <c r="D6" s="16">
        <v>0.12380952380952381</v>
      </c>
      <c r="E6" s="25">
        <f>AVERAGE(C6:D6)</f>
        <v>0.1292124542124542</v>
      </c>
    </row>
    <row r="7" spans="1:5" x14ac:dyDescent="0.25">
      <c r="A7" s="17"/>
      <c r="B7" s="18" t="s">
        <v>27</v>
      </c>
      <c r="C7" s="19">
        <v>0.14423076923076922</v>
      </c>
      <c r="D7" s="20">
        <v>8.5714285714285715E-2</v>
      </c>
      <c r="E7" s="25">
        <f>AVERAGE(C7:D7)</f>
        <v>0.11497252747252747</v>
      </c>
    </row>
    <row r="8" spans="1:5" x14ac:dyDescent="0.25">
      <c r="A8" s="17"/>
      <c r="B8" s="18" t="s">
        <v>28</v>
      </c>
      <c r="C8" s="19">
        <v>0.28846153846153844</v>
      </c>
      <c r="D8" s="20">
        <v>0.16190476190476188</v>
      </c>
      <c r="E8" s="25">
        <f>AVERAGE(C8:D8)</f>
        <v>0.22518315018315016</v>
      </c>
    </row>
    <row r="9" spans="1:5" x14ac:dyDescent="0.25">
      <c r="A9" s="17"/>
      <c r="B9" s="18" t="s">
        <v>29</v>
      </c>
      <c r="C9" s="19">
        <v>0.31730769230769229</v>
      </c>
      <c r="D9" s="20">
        <v>0.18095238095238095</v>
      </c>
      <c r="E9" s="25">
        <f>AVERAGE(C9:D9)</f>
        <v>0.24913003663003663</v>
      </c>
    </row>
    <row r="10" spans="1:5" x14ac:dyDescent="0.25">
      <c r="A10" s="17"/>
      <c r="B10" s="18" t="s">
        <v>30</v>
      </c>
      <c r="C10" s="19">
        <v>0.17307692307692307</v>
      </c>
      <c r="D10" s="20">
        <v>0.12380952380952381</v>
      </c>
      <c r="E10" s="25">
        <f>AVERAGE(C10:D10)</f>
        <v>0.14844322344322344</v>
      </c>
    </row>
    <row r="11" spans="1:5" x14ac:dyDescent="0.25">
      <c r="A11" s="17"/>
      <c r="B11" s="18" t="s">
        <v>31</v>
      </c>
      <c r="C11" s="19">
        <v>0.25</v>
      </c>
      <c r="D11" s="20">
        <v>0.13333333333333333</v>
      </c>
      <c r="E11" s="25">
        <f>AVERAGE(C11:D11)</f>
        <v>0.19166666666666665</v>
      </c>
    </row>
    <row r="12" spans="1:5" x14ac:dyDescent="0.25">
      <c r="A12" s="17"/>
      <c r="B12" s="18" t="s">
        <v>32</v>
      </c>
      <c r="C12" s="19">
        <v>0.11538461538461538</v>
      </c>
      <c r="D12" s="20">
        <v>0.2</v>
      </c>
      <c r="E12" s="25">
        <f>AVERAGE(C12:D12)</f>
        <v>0.15769230769230769</v>
      </c>
    </row>
    <row r="13" spans="1:5" x14ac:dyDescent="0.25">
      <c r="A13" s="17"/>
      <c r="B13" s="18" t="s">
        <v>33</v>
      </c>
      <c r="C13" s="19">
        <v>0.125</v>
      </c>
      <c r="D13" s="20">
        <v>0.13333333333333333</v>
      </c>
      <c r="E13" s="25">
        <f>AVERAGE(C13:D13)</f>
        <v>0.12916666666666665</v>
      </c>
    </row>
    <row r="14" spans="1:5" x14ac:dyDescent="0.25">
      <c r="A14" s="17"/>
      <c r="B14" s="18" t="s">
        <v>34</v>
      </c>
      <c r="C14" s="19">
        <v>0.16346153846153846</v>
      </c>
      <c r="D14" s="20">
        <v>0.12380952380952381</v>
      </c>
      <c r="E14" s="25">
        <f>AVERAGE(C14:D14)</f>
        <v>0.14363553113553112</v>
      </c>
    </row>
    <row r="15" spans="1:5" x14ac:dyDescent="0.25">
      <c r="A15" s="17"/>
      <c r="B15" s="18" t="s">
        <v>35</v>
      </c>
      <c r="C15" s="19">
        <v>0.15384615384615385</v>
      </c>
      <c r="D15" s="20">
        <v>0.12380952380952381</v>
      </c>
      <c r="E15" s="25">
        <f>AVERAGE(C15:D15)</f>
        <v>0.13882783882783883</v>
      </c>
    </row>
    <row r="16" spans="1:5" x14ac:dyDescent="0.25">
      <c r="A16" s="17"/>
      <c r="B16" s="18" t="s">
        <v>36</v>
      </c>
      <c r="C16" s="19">
        <v>0.14423076923076922</v>
      </c>
      <c r="D16" s="20">
        <v>0.12380952380952381</v>
      </c>
      <c r="E16" s="25">
        <f>AVERAGE(C16:D16)</f>
        <v>0.13402014652014652</v>
      </c>
    </row>
    <row r="17" spans="1:5" x14ac:dyDescent="0.25">
      <c r="A17" s="17"/>
      <c r="B17" s="18" t="s">
        <v>37</v>
      </c>
      <c r="C17" s="19">
        <v>0.11538461538461538</v>
      </c>
      <c r="D17" s="20">
        <v>0.12380952380952381</v>
      </c>
      <c r="E17" s="25">
        <f>AVERAGE(C17:D17)</f>
        <v>0.11959706959706959</v>
      </c>
    </row>
    <row r="18" spans="1:5" x14ac:dyDescent="0.25">
      <c r="A18" s="17"/>
      <c r="B18" s="18" t="s">
        <v>38</v>
      </c>
      <c r="C18" s="19">
        <v>0.125</v>
      </c>
      <c r="D18" s="20">
        <v>0.20952380952380953</v>
      </c>
      <c r="E18" s="25">
        <f>AVERAGE(C18:D18)</f>
        <v>0.16726190476190478</v>
      </c>
    </row>
    <row r="19" spans="1:5" x14ac:dyDescent="0.25">
      <c r="A19" s="17"/>
      <c r="B19" s="18" t="s">
        <v>39</v>
      </c>
      <c r="C19" s="19">
        <v>0.15384615384615385</v>
      </c>
      <c r="D19" s="20">
        <v>0.15238095238095239</v>
      </c>
      <c r="E19" s="25">
        <f>AVERAGE(C19:D19)</f>
        <v>0.15311355311355312</v>
      </c>
    </row>
    <row r="20" spans="1:5" x14ac:dyDescent="0.25">
      <c r="A20" s="17"/>
      <c r="B20" s="18" t="s">
        <v>40</v>
      </c>
      <c r="C20" s="19">
        <v>0.16346153846153846</v>
      </c>
      <c r="D20" s="20">
        <v>8.5714285714285715E-2</v>
      </c>
      <c r="E20" s="25">
        <f>AVERAGE(C20:D20)</f>
        <v>0.12458791208791209</v>
      </c>
    </row>
    <row r="21" spans="1:5" x14ac:dyDescent="0.25">
      <c r="A21" s="17"/>
      <c r="B21" s="18" t="s">
        <v>41</v>
      </c>
      <c r="C21" s="19">
        <v>7.6923076923076927E-2</v>
      </c>
      <c r="D21" s="20">
        <v>0.11428571428571428</v>
      </c>
      <c r="E21" s="25">
        <f>AVERAGE(C21:D21)</f>
        <v>9.5604395604395598E-2</v>
      </c>
    </row>
    <row r="22" spans="1:5" x14ac:dyDescent="0.25">
      <c r="A22" s="17"/>
      <c r="B22" s="18" t="s">
        <v>42</v>
      </c>
      <c r="C22" s="19">
        <v>0.13461538461538461</v>
      </c>
      <c r="D22" s="20">
        <v>0.16190476190476188</v>
      </c>
      <c r="E22" s="25">
        <f>AVERAGE(C22:D22)</f>
        <v>0.14826007326007323</v>
      </c>
    </row>
    <row r="23" spans="1:5" x14ac:dyDescent="0.25">
      <c r="A23" s="17"/>
      <c r="B23" s="18" t="s">
        <v>43</v>
      </c>
      <c r="C23" s="19">
        <v>0.14423076923076922</v>
      </c>
      <c r="D23" s="20">
        <v>0.13333333333333333</v>
      </c>
      <c r="E23" s="25">
        <f>AVERAGE(C23:D23)</f>
        <v>0.13878205128205129</v>
      </c>
    </row>
    <row r="24" spans="1:5" ht="15.75" thickBot="1" x14ac:dyDescent="0.3">
      <c r="A24" s="21"/>
      <c r="B24" s="22" t="s">
        <v>44</v>
      </c>
      <c r="C24" s="23">
        <v>6.7307692307692304E-2</v>
      </c>
      <c r="D24" s="24">
        <v>9.5238095238095233E-2</v>
      </c>
      <c r="E24" s="25">
        <f>AVERAGE(C24:D24)</f>
        <v>8.1272893772893762E-2</v>
      </c>
    </row>
    <row r="25" spans="1:5" ht="15.75" thickTop="1" x14ac:dyDescent="0.25">
      <c r="C25" s="26">
        <f>AVERAGE(C6:C24)</f>
        <v>0.15738866396761134</v>
      </c>
      <c r="D25" s="26">
        <f>AVERAGE(D6:D24)</f>
        <v>0.13634085213032582</v>
      </c>
      <c r="E25" s="26">
        <f>AVERAGE(E6:E24)</f>
        <v>0.14686475804896856</v>
      </c>
    </row>
    <row r="28" spans="1:5" ht="15.75" thickBot="1" x14ac:dyDescent="0.3"/>
    <row r="29" spans="1:5" ht="15.75" thickTop="1" x14ac:dyDescent="0.25">
      <c r="A29" s="1"/>
      <c r="B29" s="2"/>
      <c r="C29" s="3" t="s">
        <v>1</v>
      </c>
      <c r="D29" s="4"/>
    </row>
    <row r="30" spans="1:5" ht="36.75" x14ac:dyDescent="0.25">
      <c r="A30" s="5"/>
      <c r="B30" s="6"/>
      <c r="C30" s="7" t="s">
        <v>2</v>
      </c>
      <c r="D30" s="8" t="s">
        <v>3</v>
      </c>
    </row>
    <row r="31" spans="1:5" ht="25.5" thickBot="1" x14ac:dyDescent="0.3">
      <c r="A31" s="9"/>
      <c r="B31" s="10"/>
      <c r="C31" s="11" t="s">
        <v>4</v>
      </c>
      <c r="D31" s="12" t="s">
        <v>4</v>
      </c>
    </row>
    <row r="32" spans="1:5" ht="15.75" thickTop="1" x14ac:dyDescent="0.25">
      <c r="A32" s="13" t="s">
        <v>25</v>
      </c>
      <c r="B32" s="14" t="s">
        <v>26</v>
      </c>
      <c r="C32" s="15">
        <f>C6 -($E6*C$25/$E$25)</f>
        <v>-3.8560622220763507E-3</v>
      </c>
      <c r="D32" s="16">
        <f t="shared" ref="D32:D50" si="0">D6 -($E6*D$25/$E$25)</f>
        <v>3.8560622220763646E-3</v>
      </c>
    </row>
    <row r="33" spans="1:4" x14ac:dyDescent="0.25">
      <c r="A33" s="17"/>
      <c r="B33" s="18" t="s">
        <v>27</v>
      </c>
      <c r="C33" s="19">
        <f t="shared" ref="C33:D33" si="1">C7 -($E7*C$25/$E$25)</f>
        <v>2.1019641304169459E-2</v>
      </c>
      <c r="D33" s="20">
        <f t="shared" si="0"/>
        <v>-2.1019641304169473E-2</v>
      </c>
    </row>
    <row r="34" spans="1:4" x14ac:dyDescent="0.25">
      <c r="A34" s="17"/>
      <c r="B34" s="18" t="s">
        <v>28</v>
      </c>
      <c r="C34" s="19">
        <f t="shared" ref="C34:D34" si="2">C8 -($E8*C$25/$E$25)</f>
        <v>4.7142411761810221E-2</v>
      </c>
      <c r="D34" s="20">
        <f t="shared" si="0"/>
        <v>-4.7142411761810249E-2</v>
      </c>
    </row>
    <row r="35" spans="1:4" x14ac:dyDescent="0.25">
      <c r="A35" s="17"/>
      <c r="B35" s="18" t="s">
        <v>29</v>
      </c>
      <c r="C35" s="19">
        <f t="shared" ref="C35:D35" si="3">C9 -($E9*C$25/$E$25)</f>
        <v>5.0325714191949811E-2</v>
      </c>
      <c r="D35" s="20">
        <f t="shared" si="0"/>
        <v>-5.0325714191949866E-2</v>
      </c>
    </row>
    <row r="36" spans="1:4" x14ac:dyDescent="0.25">
      <c r="A36" s="17"/>
      <c r="B36" s="18" t="s">
        <v>30</v>
      </c>
      <c r="C36" s="19">
        <f t="shared" ref="C36:D36" si="4">C10 -($E10*C$25/$E$25)</f>
        <v>1.399668542736654E-2</v>
      </c>
      <c r="D36" s="20">
        <f t="shared" si="0"/>
        <v>-1.3996685427366568E-2</v>
      </c>
    </row>
    <row r="37" spans="1:4" x14ac:dyDescent="0.25">
      <c r="A37" s="17"/>
      <c r="B37" s="18" t="s">
        <v>31</v>
      </c>
      <c r="C37" s="19">
        <f t="shared" ref="C37:D37" si="5">C11 -($E11*C$25/$E$25)</f>
        <v>4.4599051572781129E-2</v>
      </c>
      <c r="D37" s="20">
        <f t="shared" si="0"/>
        <v>-4.4599051572781129E-2</v>
      </c>
    </row>
    <row r="38" spans="1:4" x14ac:dyDescent="0.25">
      <c r="A38" s="17"/>
      <c r="B38" s="18" t="s">
        <v>32</v>
      </c>
      <c r="C38" s="19">
        <f t="shared" ref="C38:D38" si="6">C12 -($E12*C$25/$E$25)</f>
        <v>-5.360746927456804E-2</v>
      </c>
      <c r="D38" s="20">
        <f t="shared" si="0"/>
        <v>5.3607469274568054E-2</v>
      </c>
    </row>
    <row r="39" spans="1:4" x14ac:dyDescent="0.25">
      <c r="A39" s="17"/>
      <c r="B39" s="18" t="s">
        <v>33</v>
      </c>
      <c r="C39" s="19">
        <f t="shared" ref="C39:D39" si="7">C13 -($E13*C$25/$E$25)</f>
        <v>-1.3422378287908376E-2</v>
      </c>
      <c r="D39" s="20">
        <f t="shared" si="0"/>
        <v>1.3422378287908363E-2</v>
      </c>
    </row>
    <row r="40" spans="1:4" x14ac:dyDescent="0.25">
      <c r="A40" s="17"/>
      <c r="B40" s="18" t="s">
        <v>34</v>
      </c>
      <c r="C40" s="19">
        <f t="shared" ref="C40:D40" si="8">C14 -($E14*C$25/$E$25)</f>
        <v>9.5334985150058171E-3</v>
      </c>
      <c r="D40" s="20">
        <f t="shared" si="0"/>
        <v>-9.5334985150058171E-3</v>
      </c>
    </row>
    <row r="41" spans="1:4" x14ac:dyDescent="0.25">
      <c r="A41" s="17"/>
      <c r="B41" s="18" t="s">
        <v>35</v>
      </c>
      <c r="C41" s="19">
        <f t="shared" ref="C41:D41" si="9">C15 -($E15*C$25/$E$25)</f>
        <v>5.0703116026450668E-3</v>
      </c>
      <c r="D41" s="20">
        <f t="shared" si="0"/>
        <v>-5.0703116026450945E-3</v>
      </c>
    </row>
    <row r="42" spans="1:4" x14ac:dyDescent="0.25">
      <c r="A42" s="17"/>
      <c r="B42" s="18" t="s">
        <v>36</v>
      </c>
      <c r="C42" s="19">
        <f t="shared" ref="C42:D42" si="10">C16 -($E16*C$25/$E$25)</f>
        <v>6.0712469028434413E-4</v>
      </c>
      <c r="D42" s="20">
        <f t="shared" si="0"/>
        <v>-6.07124690284358E-4</v>
      </c>
    </row>
    <row r="43" spans="1:4" x14ac:dyDescent="0.25">
      <c r="A43" s="17"/>
      <c r="B43" s="18" t="s">
        <v>37</v>
      </c>
      <c r="C43" s="19">
        <f t="shared" ref="C43:D43" si="11">C17 -($E17*C$25/$E$25)</f>
        <v>-1.2782436046797838E-2</v>
      </c>
      <c r="D43" s="20">
        <f t="shared" si="0"/>
        <v>1.2782436046797838E-2</v>
      </c>
    </row>
    <row r="44" spans="1:4" x14ac:dyDescent="0.25">
      <c r="A44" s="17"/>
      <c r="B44" s="18" t="s">
        <v>38</v>
      </c>
      <c r="C44" s="19">
        <f t="shared" ref="C44:D44" si="12">C18 -($E18*C$25/$E$25)</f>
        <v>-5.4247411515678606E-2</v>
      </c>
      <c r="D44" s="20">
        <f t="shared" si="0"/>
        <v>5.4247411515678551E-2</v>
      </c>
    </row>
    <row r="45" spans="1:4" x14ac:dyDescent="0.25">
      <c r="A45" s="17"/>
      <c r="B45" s="18" t="s">
        <v>39</v>
      </c>
      <c r="C45" s="19">
        <f t="shared" ref="C45:D45" si="13">C19 -($E19*C$25/$E$25)</f>
        <v>-1.0239075857768759E-2</v>
      </c>
      <c r="D45" s="20">
        <f t="shared" si="0"/>
        <v>1.0239075857768731E-2</v>
      </c>
    </row>
    <row r="46" spans="1:4" x14ac:dyDescent="0.25">
      <c r="A46" s="17"/>
      <c r="B46" s="18" t="s">
        <v>40</v>
      </c>
      <c r="C46" s="19">
        <f t="shared" ref="C46:D46" si="14">C20 -($E20*C$25/$E$25)</f>
        <v>2.9946015128890918E-2</v>
      </c>
      <c r="D46" s="20">
        <f t="shared" si="0"/>
        <v>-2.9946015128890946E-2</v>
      </c>
    </row>
    <row r="47" spans="1:4" x14ac:dyDescent="0.25">
      <c r="A47" s="17"/>
      <c r="B47" s="18" t="s">
        <v>41</v>
      </c>
      <c r="C47" s="19">
        <f t="shared" ref="C47:D47" si="15">C21 -($E21*C$25/$E$25)</f>
        <v>-2.5532054542769467E-2</v>
      </c>
      <c r="D47" s="20">
        <f t="shared" si="0"/>
        <v>2.5532054542769467E-2</v>
      </c>
    </row>
    <row r="48" spans="1:4" x14ac:dyDescent="0.25">
      <c r="A48" s="17"/>
      <c r="B48" s="18" t="s">
        <v>42</v>
      </c>
      <c r="C48" s="19">
        <f t="shared" ref="C48:D48" si="16">C22 -($E22*C$25/$E$25)</f>
        <v>-2.426857883596148E-2</v>
      </c>
      <c r="D48" s="20">
        <f t="shared" si="0"/>
        <v>2.4268578835961452E-2</v>
      </c>
    </row>
    <row r="49" spans="1:4" x14ac:dyDescent="0.25">
      <c r="A49" s="17"/>
      <c r="B49" s="18" t="s">
        <v>43</v>
      </c>
      <c r="C49" s="19">
        <f t="shared" ref="C49:D49" si="17">C23 -($E23*C$25/$E$25)</f>
        <v>-4.4960044631869311E-3</v>
      </c>
      <c r="D49" s="20">
        <f t="shared" si="0"/>
        <v>4.4960044631869034E-3</v>
      </c>
    </row>
    <row r="50" spans="1:4" ht="15.75" thickBot="1" x14ac:dyDescent="0.3">
      <c r="A50" s="21"/>
      <c r="B50" s="22" t="s">
        <v>44</v>
      </c>
      <c r="C50" s="23">
        <f t="shared" ref="C50:D50" si="18">C24 -($E24*C$25/$E$25)</f>
        <v>-1.9788983148187639E-2</v>
      </c>
      <c r="D50" s="24">
        <f t="shared" si="0"/>
        <v>1.9788983148187653E-2</v>
      </c>
    </row>
    <row r="51" spans="1:4" ht="15.75" thickTop="1" x14ac:dyDescent="0.25"/>
  </sheetData>
  <mergeCells count="6">
    <mergeCell ref="A3:B5"/>
    <mergeCell ref="C3:D3"/>
    <mergeCell ref="A6:A24"/>
    <mergeCell ref="A29:B31"/>
    <mergeCell ref="C29:D29"/>
    <mergeCell ref="A32:A50"/>
  </mergeCells>
  <conditionalFormatting sqref="C32:D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4D548-0A98-491A-B5FD-A728646A1AEA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63</v>
      </c>
      <c r="B6" s="14" t="s">
        <v>64</v>
      </c>
      <c r="C6" s="15">
        <v>0.125</v>
      </c>
      <c r="D6" s="16">
        <v>0.11428571428571428</v>
      </c>
      <c r="E6" s="25">
        <f>AVERAGE(C6:D6)</f>
        <v>0.11964285714285713</v>
      </c>
    </row>
    <row r="7" spans="1:5" ht="24" x14ac:dyDescent="0.25">
      <c r="A7" s="17"/>
      <c r="B7" s="18" t="s">
        <v>65</v>
      </c>
      <c r="C7" s="19">
        <v>0.17307692307692307</v>
      </c>
      <c r="D7" s="20">
        <v>0.14285714285714285</v>
      </c>
      <c r="E7" s="25">
        <f>AVERAGE(C7:D7)</f>
        <v>0.15796703296703296</v>
      </c>
    </row>
    <row r="8" spans="1:5" ht="24" x14ac:dyDescent="0.25">
      <c r="A8" s="17"/>
      <c r="B8" s="18" t="s">
        <v>66</v>
      </c>
      <c r="C8" s="19">
        <v>0.11538461538461538</v>
      </c>
      <c r="D8" s="20">
        <v>0.12380952380952381</v>
      </c>
      <c r="E8" s="25">
        <f>AVERAGE(C8:D8)</f>
        <v>0.11959706959706959</v>
      </c>
    </row>
    <row r="9" spans="1:5" ht="24" x14ac:dyDescent="0.25">
      <c r="A9" s="17"/>
      <c r="B9" s="18" t="s">
        <v>67</v>
      </c>
      <c r="C9" s="19">
        <v>0.19230769230769235</v>
      </c>
      <c r="D9" s="20">
        <v>0.12380952380952381</v>
      </c>
      <c r="E9" s="25">
        <f>AVERAGE(C9:D9)</f>
        <v>0.15805860805860808</v>
      </c>
    </row>
    <row r="10" spans="1:5" ht="24" x14ac:dyDescent="0.25">
      <c r="A10" s="17"/>
      <c r="B10" s="18" t="s">
        <v>68</v>
      </c>
      <c r="C10" s="19">
        <v>0.17307692307692307</v>
      </c>
      <c r="D10" s="20">
        <v>0.14285714285714285</v>
      </c>
      <c r="E10" s="25">
        <f>AVERAGE(C10:D10)</f>
        <v>0.15796703296703296</v>
      </c>
    </row>
    <row r="11" spans="1:5" ht="24" x14ac:dyDescent="0.25">
      <c r="A11" s="17"/>
      <c r="B11" s="18" t="s">
        <v>69</v>
      </c>
      <c r="C11" s="19">
        <v>0.19230769230769235</v>
      </c>
      <c r="D11" s="20">
        <v>0.13333333333333333</v>
      </c>
      <c r="E11" s="25">
        <f>AVERAGE(C11:D11)</f>
        <v>0.16282051282051285</v>
      </c>
    </row>
    <row r="12" spans="1:5" ht="24" x14ac:dyDescent="0.25">
      <c r="A12" s="17"/>
      <c r="B12" s="18" t="s">
        <v>70</v>
      </c>
      <c r="C12" s="19">
        <v>0.18269230769230765</v>
      </c>
      <c r="D12" s="20">
        <v>0.18095238095238095</v>
      </c>
      <c r="E12" s="25">
        <f>AVERAGE(C12:D12)</f>
        <v>0.18182234432234429</v>
      </c>
    </row>
    <row r="13" spans="1:5" ht="24" x14ac:dyDescent="0.25">
      <c r="A13" s="17"/>
      <c r="B13" s="18" t="s">
        <v>71</v>
      </c>
      <c r="C13" s="19">
        <v>0.26923076923076922</v>
      </c>
      <c r="D13" s="20">
        <v>0.16190476190476188</v>
      </c>
      <c r="E13" s="25">
        <f>AVERAGE(C13:D13)</f>
        <v>0.21556776556776555</v>
      </c>
    </row>
    <row r="14" spans="1:5" ht="24" x14ac:dyDescent="0.25">
      <c r="A14" s="17"/>
      <c r="B14" s="18" t="s">
        <v>72</v>
      </c>
      <c r="C14" s="19">
        <v>0.18269230769230765</v>
      </c>
      <c r="D14" s="20">
        <v>0.14285714285714285</v>
      </c>
      <c r="E14" s="25">
        <f>AVERAGE(C14:D14)</f>
        <v>0.16277472527472525</v>
      </c>
    </row>
    <row r="15" spans="1:5" ht="24" x14ac:dyDescent="0.25">
      <c r="A15" s="17"/>
      <c r="B15" s="18" t="s">
        <v>73</v>
      </c>
      <c r="C15" s="19">
        <v>0.18269230769230765</v>
      </c>
      <c r="D15" s="20">
        <v>0.15238095238095239</v>
      </c>
      <c r="E15" s="25">
        <f>AVERAGE(C15:D15)</f>
        <v>0.16753663003663002</v>
      </c>
    </row>
    <row r="16" spans="1:5" ht="24" x14ac:dyDescent="0.25">
      <c r="A16" s="17"/>
      <c r="B16" s="18" t="s">
        <v>74</v>
      </c>
      <c r="C16" s="19">
        <v>0.10576923076923077</v>
      </c>
      <c r="D16" s="20">
        <v>0.18095238095238095</v>
      </c>
      <c r="E16" s="25">
        <f>AVERAGE(C16:D16)</f>
        <v>0.14336080586080585</v>
      </c>
    </row>
    <row r="17" spans="1:5" ht="24" x14ac:dyDescent="0.25">
      <c r="A17" s="17"/>
      <c r="B17" s="18" t="s">
        <v>75</v>
      </c>
      <c r="C17" s="19">
        <v>0.10576923076923077</v>
      </c>
      <c r="D17" s="20">
        <v>0.10476190476190476</v>
      </c>
      <c r="E17" s="25">
        <f>AVERAGE(C17:D17)</f>
        <v>0.10526556776556777</v>
      </c>
    </row>
    <row r="18" spans="1:5" ht="24" x14ac:dyDescent="0.25">
      <c r="A18" s="17"/>
      <c r="B18" s="18" t="s">
        <v>76</v>
      </c>
      <c r="C18" s="19">
        <v>0.11538461538461538</v>
      </c>
      <c r="D18" s="20">
        <v>0.15238095238095239</v>
      </c>
      <c r="E18" s="25">
        <f>AVERAGE(C18:D18)</f>
        <v>0.13388278388278388</v>
      </c>
    </row>
    <row r="19" spans="1:5" ht="24" x14ac:dyDescent="0.25">
      <c r="A19" s="17"/>
      <c r="B19" s="18" t="s">
        <v>77</v>
      </c>
      <c r="C19" s="19">
        <v>0.13461538461538461</v>
      </c>
      <c r="D19" s="20">
        <v>0.15238095238095239</v>
      </c>
      <c r="E19" s="25">
        <f>AVERAGE(C19:D19)</f>
        <v>0.14349816849816849</v>
      </c>
    </row>
    <row r="20" spans="1:5" ht="24" x14ac:dyDescent="0.25">
      <c r="A20" s="17"/>
      <c r="B20" s="18" t="s">
        <v>78</v>
      </c>
      <c r="C20" s="19">
        <v>0.10576923076923077</v>
      </c>
      <c r="D20" s="20">
        <v>0.2</v>
      </c>
      <c r="E20" s="25">
        <f>AVERAGE(C20:D20)</f>
        <v>0.1528846153846154</v>
      </c>
    </row>
    <row r="21" spans="1:5" ht="24" x14ac:dyDescent="0.25">
      <c r="A21" s="17"/>
      <c r="B21" s="18" t="s">
        <v>79</v>
      </c>
      <c r="C21" s="19">
        <v>0.11538461538461538</v>
      </c>
      <c r="D21" s="20">
        <v>6.6666666666666666E-2</v>
      </c>
      <c r="E21" s="25">
        <f>AVERAGE(C21:D21)</f>
        <v>9.1025641025641021E-2</v>
      </c>
    </row>
    <row r="22" spans="1:5" ht="24" x14ac:dyDescent="0.25">
      <c r="A22" s="17"/>
      <c r="B22" s="18" t="s">
        <v>80</v>
      </c>
      <c r="C22" s="19">
        <v>0.21153846153846154</v>
      </c>
      <c r="D22" s="20">
        <v>0.11428571428571428</v>
      </c>
      <c r="E22" s="25">
        <f>AVERAGE(C22:D22)</f>
        <v>0.16291208791208792</v>
      </c>
    </row>
    <row r="23" spans="1:5" ht="24.75" thickBot="1" x14ac:dyDescent="0.3">
      <c r="A23" s="21"/>
      <c r="B23" s="22" t="s">
        <v>81</v>
      </c>
      <c r="C23" s="23">
        <v>0.14423076923076922</v>
      </c>
      <c r="D23" s="24">
        <v>0.17142857142857143</v>
      </c>
      <c r="E23" s="25">
        <f>AVERAGE(C23:D23)</f>
        <v>0.15782967032967032</v>
      </c>
    </row>
    <row r="24" spans="1:5" ht="15.75" thickTop="1" x14ac:dyDescent="0.25">
      <c r="C24" s="26">
        <f>AVERAGE(C6:C23)</f>
        <v>0.15705128205128205</v>
      </c>
      <c r="D24" s="26">
        <f>AVERAGE(D6:D23)</f>
        <v>0.14232804232804233</v>
      </c>
      <c r="E24" s="26">
        <f>AVERAGE(E6:E23)</f>
        <v>0.1496896621896622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36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63</v>
      </c>
      <c r="B31" s="14" t="s">
        <v>64</v>
      </c>
      <c r="C31" s="15">
        <f>C6 -($E6*C$24/$E$24)</f>
        <v>-5.2679876287256566E-4</v>
      </c>
      <c r="D31" s="16">
        <f t="shared" ref="D31:D48" si="0">D6 -($E6*D$24/$E$24)</f>
        <v>5.2679876287259342E-4</v>
      </c>
    </row>
    <row r="32" spans="1:5" ht="24" x14ac:dyDescent="0.25">
      <c r="A32" s="17"/>
      <c r="B32" s="18" t="s">
        <v>65</v>
      </c>
      <c r="C32" s="19">
        <f t="shared" ref="C32:D32" si="1">C7 -($E7*C$24/$E$24)</f>
        <v>7.3411956632566666E-3</v>
      </c>
      <c r="D32" s="20">
        <f t="shared" si="0"/>
        <v>-7.3411956632566111E-3</v>
      </c>
    </row>
    <row r="33" spans="1:4" ht="24" x14ac:dyDescent="0.25">
      <c r="A33" s="17"/>
      <c r="B33" s="18" t="s">
        <v>66</v>
      </c>
      <c r="C33" s="19">
        <f t="shared" ref="C33:D33" si="2">C8 -($E8*C$24/$E$24)</f>
        <v>-1.0094144036977851E-2</v>
      </c>
      <c r="D33" s="20">
        <f t="shared" si="0"/>
        <v>1.0094144036977878E-2</v>
      </c>
    </row>
    <row r="34" spans="1:4" ht="24" x14ac:dyDescent="0.25">
      <c r="A34" s="17"/>
      <c r="B34" s="18" t="s">
        <v>67</v>
      </c>
      <c r="C34" s="19">
        <f t="shared" ref="C34:D34" si="3">C9 -($E9*C$24/$E$24)</f>
        <v>2.6475886211467237E-2</v>
      </c>
      <c r="D34" s="20">
        <f t="shared" si="0"/>
        <v>-2.6475886211467237E-2</v>
      </c>
    </row>
    <row r="35" spans="1:4" ht="24" x14ac:dyDescent="0.25">
      <c r="A35" s="17"/>
      <c r="B35" s="18" t="s">
        <v>68</v>
      </c>
      <c r="C35" s="19">
        <f t="shared" ref="C35:D35" si="4">C10 -($E10*C$24/$E$24)</f>
        <v>7.3411956632566666E-3</v>
      </c>
      <c r="D35" s="20">
        <f t="shared" si="0"/>
        <v>-7.3411956632566111E-3</v>
      </c>
    </row>
    <row r="36" spans="1:4" ht="24" x14ac:dyDescent="0.25">
      <c r="A36" s="17"/>
      <c r="B36" s="18" t="s">
        <v>69</v>
      </c>
      <c r="C36" s="19">
        <f t="shared" ref="C36:D36" si="5">C11 -($E11*C$24/$E$24)</f>
        <v>2.1479794718417572E-2</v>
      </c>
      <c r="D36" s="20">
        <f t="shared" si="0"/>
        <v>-2.1479794718417572E-2</v>
      </c>
    </row>
    <row r="37" spans="1:4" ht="24" x14ac:dyDescent="0.25">
      <c r="A37" s="17"/>
      <c r="B37" s="18" t="s">
        <v>70</v>
      </c>
      <c r="C37" s="19">
        <f t="shared" ref="C37:D37" si="6">C12 -($E12*C$24/$E$24)</f>
        <v>-8.0719165278863303E-3</v>
      </c>
      <c r="D37" s="20">
        <f t="shared" si="0"/>
        <v>8.0719165278863858E-3</v>
      </c>
    </row>
    <row r="38" spans="1:4" ht="24" x14ac:dyDescent="0.25">
      <c r="A38" s="17"/>
      <c r="B38" s="18" t="s">
        <v>71</v>
      </c>
      <c r="C38" s="19">
        <f t="shared" ref="C38:D38" si="7">C13 -($E13*C$24/$E$24)</f>
        <v>4.3061550487713735E-2</v>
      </c>
      <c r="D38" s="20">
        <f t="shared" si="0"/>
        <v>-4.3061550487713679E-2</v>
      </c>
    </row>
    <row r="39" spans="1:4" ht="24" x14ac:dyDescent="0.25">
      <c r="A39" s="17"/>
      <c r="B39" s="18" t="s">
        <v>72</v>
      </c>
      <c r="C39" s="19">
        <f t="shared" ref="C39:D39" si="8">C14 -($E14*C$24/$E$24)</f>
        <v>1.1912449444312273E-2</v>
      </c>
      <c r="D39" s="20">
        <f t="shared" si="0"/>
        <v>-1.1912449444312245E-2</v>
      </c>
    </row>
    <row r="40" spans="1:4" ht="24" x14ac:dyDescent="0.25">
      <c r="A40" s="17"/>
      <c r="B40" s="18" t="s">
        <v>73</v>
      </c>
      <c r="C40" s="19">
        <f t="shared" ref="C40:D40" si="9">C15 -($E15*C$24/$E$24)</f>
        <v>6.9163579512626083E-3</v>
      </c>
      <c r="D40" s="20">
        <f t="shared" si="0"/>
        <v>-6.9163579512625806E-3</v>
      </c>
    </row>
    <row r="41" spans="1:4" ht="24" x14ac:dyDescent="0.25">
      <c r="A41" s="17"/>
      <c r="B41" s="18" t="s">
        <v>74</v>
      </c>
      <c r="C41" s="19">
        <f t="shared" ref="C41:D41" si="10">C16 -($E16*C$24/$E$24)</f>
        <v>-4.4641946776331418E-2</v>
      </c>
      <c r="D41" s="20">
        <f t="shared" si="0"/>
        <v>4.4641946776331459E-2</v>
      </c>
    </row>
    <row r="42" spans="1:4" ht="24" x14ac:dyDescent="0.25">
      <c r="A42" s="17"/>
      <c r="B42" s="18" t="s">
        <v>75</v>
      </c>
      <c r="C42" s="19">
        <f t="shared" ref="C42:D42" si="11">C17 -($E17*C$24/$E$24)</f>
        <v>-4.6732148319341971E-3</v>
      </c>
      <c r="D42" s="20">
        <f t="shared" si="0"/>
        <v>4.6732148319342109E-3</v>
      </c>
    </row>
    <row r="43" spans="1:4" ht="24" x14ac:dyDescent="0.25">
      <c r="A43" s="17"/>
      <c r="B43" s="18" t="s">
        <v>76</v>
      </c>
      <c r="C43" s="19">
        <f t="shared" ref="C43:D43" si="12">C18 -($E18*C$24/$E$24)</f>
        <v>-2.5082418516126845E-2</v>
      </c>
      <c r="D43" s="20">
        <f t="shared" si="0"/>
        <v>2.5082418516126859E-2</v>
      </c>
    </row>
    <row r="44" spans="1:4" ht="24" x14ac:dyDescent="0.25">
      <c r="A44" s="17"/>
      <c r="B44" s="18" t="s">
        <v>77</v>
      </c>
      <c r="C44" s="19">
        <f t="shared" ref="C44:D44" si="13">C19 -($E19*C$24/$E$24)</f>
        <v>-1.5939910954015535E-2</v>
      </c>
      <c r="D44" s="20">
        <f t="shared" si="0"/>
        <v>1.593991095401559E-2</v>
      </c>
    </row>
    <row r="45" spans="1:4" ht="24" x14ac:dyDescent="0.25">
      <c r="A45" s="17"/>
      <c r="B45" s="18" t="s">
        <v>78</v>
      </c>
      <c r="C45" s="19">
        <f t="shared" ref="C45:D45" si="14">C20 -($E20*C$24/$E$24)</f>
        <v>-5.4634129762430747E-2</v>
      </c>
      <c r="D45" s="20">
        <f t="shared" si="0"/>
        <v>5.4634129762430761E-2</v>
      </c>
    </row>
    <row r="46" spans="1:4" ht="24" x14ac:dyDescent="0.25">
      <c r="A46" s="17"/>
      <c r="B46" s="18" t="s">
        <v>79</v>
      </c>
      <c r="C46" s="19">
        <f t="shared" ref="C46:D46" si="15">C21 -($E21*C$24/$E$24)</f>
        <v>1.9882404921320054E-2</v>
      </c>
      <c r="D46" s="20">
        <f t="shared" si="0"/>
        <v>-1.9882404921320054E-2</v>
      </c>
    </row>
    <row r="47" spans="1:4" ht="24" x14ac:dyDescent="0.25">
      <c r="A47" s="17"/>
      <c r="B47" s="18" t="s">
        <v>80</v>
      </c>
      <c r="C47" s="19">
        <f t="shared" ref="C47:D47" si="16">C22 -($E22*C$24/$E$24)</f>
        <v>4.061448526662817E-2</v>
      </c>
      <c r="D47" s="20">
        <f t="shared" si="0"/>
        <v>-4.0614485266628156E-2</v>
      </c>
    </row>
    <row r="48" spans="1:4" ht="24.75" thickBot="1" x14ac:dyDescent="0.3">
      <c r="A48" s="21"/>
      <c r="B48" s="22" t="s">
        <v>81</v>
      </c>
      <c r="C48" s="23">
        <f t="shared" ref="C48:D48" si="17">C23 -($E23*C$24/$E$24)</f>
        <v>-2.136084015905923E-2</v>
      </c>
      <c r="D48" s="24">
        <f t="shared" si="0"/>
        <v>2.1360840159059258E-2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C1144-29D0-4CA6-9FBE-BE936168C045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82</v>
      </c>
      <c r="B6" s="14" t="s">
        <v>83</v>
      </c>
      <c r="C6" s="15">
        <v>0.125</v>
      </c>
      <c r="D6" s="16">
        <v>0.12380952380952381</v>
      </c>
      <c r="E6" s="25">
        <f>AVERAGE(C6:D6)</f>
        <v>0.12440476190476191</v>
      </c>
    </row>
    <row r="7" spans="1:5" x14ac:dyDescent="0.25">
      <c r="A7" s="17"/>
      <c r="B7" s="18" t="s">
        <v>84</v>
      </c>
      <c r="C7" s="19">
        <v>0.125</v>
      </c>
      <c r="D7" s="20">
        <v>9.5238095238095233E-2</v>
      </c>
      <c r="E7" s="25">
        <f>AVERAGE(C7:D7)</f>
        <v>0.11011904761904762</v>
      </c>
    </row>
    <row r="8" spans="1:5" x14ac:dyDescent="0.25">
      <c r="A8" s="17"/>
      <c r="B8" s="18" t="s">
        <v>85</v>
      </c>
      <c r="C8" s="19">
        <v>7.6923076923076927E-2</v>
      </c>
      <c r="D8" s="20">
        <v>0.12380952380952381</v>
      </c>
      <c r="E8" s="25">
        <f>AVERAGE(C8:D8)</f>
        <v>0.10036630036630037</v>
      </c>
    </row>
    <row r="9" spans="1:5" ht="24" x14ac:dyDescent="0.25">
      <c r="A9" s="17"/>
      <c r="B9" s="18" t="s">
        <v>86</v>
      </c>
      <c r="C9" s="19">
        <v>0.19230769230769235</v>
      </c>
      <c r="D9" s="20">
        <v>0.10476190476190476</v>
      </c>
      <c r="E9" s="25">
        <f>AVERAGE(C9:D9)</f>
        <v>0.14853479853479856</v>
      </c>
    </row>
    <row r="10" spans="1:5" x14ac:dyDescent="0.25">
      <c r="A10" s="17"/>
      <c r="B10" s="18" t="s">
        <v>87</v>
      </c>
      <c r="C10" s="19">
        <v>0.26923076923076922</v>
      </c>
      <c r="D10" s="20">
        <v>0.12380952380952381</v>
      </c>
      <c r="E10" s="25">
        <f>AVERAGE(C10:D10)</f>
        <v>0.19652014652014652</v>
      </c>
    </row>
    <row r="11" spans="1:5" ht="24" x14ac:dyDescent="0.25">
      <c r="A11" s="17"/>
      <c r="B11" s="18" t="s">
        <v>88</v>
      </c>
      <c r="C11" s="19">
        <v>0.11538461538461538</v>
      </c>
      <c r="D11" s="20">
        <v>0.15238095238095239</v>
      </c>
      <c r="E11" s="25">
        <f>AVERAGE(C11:D11)</f>
        <v>0.13388278388278388</v>
      </c>
    </row>
    <row r="12" spans="1:5" ht="24" x14ac:dyDescent="0.25">
      <c r="A12" s="17"/>
      <c r="B12" s="18" t="s">
        <v>89</v>
      </c>
      <c r="C12" s="19">
        <v>0.18269230769230765</v>
      </c>
      <c r="D12" s="20">
        <v>0.19047619047619047</v>
      </c>
      <c r="E12" s="25">
        <f>AVERAGE(C12:D12)</f>
        <v>0.18658424908424906</v>
      </c>
    </row>
    <row r="13" spans="1:5" ht="24" x14ac:dyDescent="0.25">
      <c r="A13" s="17"/>
      <c r="B13" s="18" t="s">
        <v>90</v>
      </c>
      <c r="C13" s="19">
        <v>0.16346153846153846</v>
      </c>
      <c r="D13" s="20">
        <v>0.11428571428571428</v>
      </c>
      <c r="E13" s="25">
        <f>AVERAGE(C13:D13)</f>
        <v>0.13887362637362638</v>
      </c>
    </row>
    <row r="14" spans="1:5" x14ac:dyDescent="0.25">
      <c r="A14" s="17"/>
      <c r="B14" s="18" t="s">
        <v>91</v>
      </c>
      <c r="C14" s="19">
        <v>0.19230769230769235</v>
      </c>
      <c r="D14" s="20">
        <v>0.16190476190476188</v>
      </c>
      <c r="E14" s="25">
        <f>AVERAGE(C14:D14)</f>
        <v>0.17710622710622712</v>
      </c>
    </row>
    <row r="15" spans="1:5" x14ac:dyDescent="0.25">
      <c r="A15" s="17"/>
      <c r="B15" s="18" t="s">
        <v>92</v>
      </c>
      <c r="C15" s="19">
        <v>0.23076923076923075</v>
      </c>
      <c r="D15" s="20">
        <v>0.15238095238095239</v>
      </c>
      <c r="E15" s="25">
        <f>AVERAGE(C15:D15)</f>
        <v>0.19157509157509156</v>
      </c>
    </row>
    <row r="16" spans="1:5" x14ac:dyDescent="0.25">
      <c r="A16" s="17"/>
      <c r="B16" s="18" t="s">
        <v>93</v>
      </c>
      <c r="C16" s="19">
        <v>0.13461538461538461</v>
      </c>
      <c r="D16" s="20">
        <v>0.11428571428571428</v>
      </c>
      <c r="E16" s="25">
        <f>AVERAGE(C16:D16)</f>
        <v>0.12445054945054945</v>
      </c>
    </row>
    <row r="17" spans="1:5" x14ac:dyDescent="0.25">
      <c r="A17" s="17"/>
      <c r="B17" s="18" t="s">
        <v>94</v>
      </c>
      <c r="C17" s="19">
        <v>0.14423076923076922</v>
      </c>
      <c r="D17" s="20">
        <v>0.18095238095238095</v>
      </c>
      <c r="E17" s="25">
        <f>AVERAGE(C17:D17)</f>
        <v>0.16259157509157507</v>
      </c>
    </row>
    <row r="18" spans="1:5" ht="24" x14ac:dyDescent="0.25">
      <c r="A18" s="17"/>
      <c r="B18" s="18" t="s">
        <v>95</v>
      </c>
      <c r="C18" s="19">
        <v>9.6153846153846173E-2</v>
      </c>
      <c r="D18" s="20">
        <v>0.14285714285714285</v>
      </c>
      <c r="E18" s="25">
        <f>AVERAGE(C18:D18)</f>
        <v>0.11950549450549451</v>
      </c>
    </row>
    <row r="19" spans="1:5" ht="24" x14ac:dyDescent="0.25">
      <c r="A19" s="17"/>
      <c r="B19" s="18" t="s">
        <v>96</v>
      </c>
      <c r="C19" s="19">
        <v>0.15384615384615385</v>
      </c>
      <c r="D19" s="20">
        <v>0.22857142857142856</v>
      </c>
      <c r="E19" s="25">
        <f>AVERAGE(C19:D19)</f>
        <v>0.1912087912087912</v>
      </c>
    </row>
    <row r="20" spans="1:5" x14ac:dyDescent="0.25">
      <c r="A20" s="17"/>
      <c r="B20" s="18" t="s">
        <v>97</v>
      </c>
      <c r="C20" s="19">
        <v>0.18269230769230765</v>
      </c>
      <c r="D20" s="20">
        <v>0.19047619047619047</v>
      </c>
      <c r="E20" s="25">
        <f>AVERAGE(C20:D20)</f>
        <v>0.18658424908424906</v>
      </c>
    </row>
    <row r="21" spans="1:5" x14ac:dyDescent="0.25">
      <c r="A21" s="17"/>
      <c r="B21" s="18" t="s">
        <v>98</v>
      </c>
      <c r="C21" s="19">
        <v>0.125</v>
      </c>
      <c r="D21" s="20">
        <v>0.13333333333333333</v>
      </c>
      <c r="E21" s="25">
        <f>AVERAGE(C21:D21)</f>
        <v>0.12916666666666665</v>
      </c>
    </row>
    <row r="22" spans="1:5" x14ac:dyDescent="0.25">
      <c r="A22" s="17"/>
      <c r="B22" s="18" t="s">
        <v>99</v>
      </c>
      <c r="C22" s="19">
        <v>0.19230769230769235</v>
      </c>
      <c r="D22" s="20">
        <v>0.17142857142857143</v>
      </c>
      <c r="E22" s="25">
        <f>AVERAGE(C22:D22)</f>
        <v>0.18186813186813189</v>
      </c>
    </row>
    <row r="23" spans="1:5" ht="15.75" thickBot="1" x14ac:dyDescent="0.3">
      <c r="A23" s="21"/>
      <c r="B23" s="22" t="s">
        <v>100</v>
      </c>
      <c r="C23" s="23">
        <v>0.17307692307692307</v>
      </c>
      <c r="D23" s="24">
        <v>0.12380952380952381</v>
      </c>
      <c r="E23" s="25">
        <f>AVERAGE(C23:D23)</f>
        <v>0.14844322344322344</v>
      </c>
    </row>
    <row r="24" spans="1:5" ht="15.75" thickTop="1" x14ac:dyDescent="0.25">
      <c r="C24" s="26">
        <f>AVERAGE(C6:C23)</f>
        <v>0.15972222222222221</v>
      </c>
      <c r="D24" s="26">
        <f>AVERAGE(D6:D23)</f>
        <v>0.14603174603174598</v>
      </c>
      <c r="E24" s="26">
        <f>AVERAGE(E6:E23)</f>
        <v>0.15287698412698411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36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15.75" thickTop="1" x14ac:dyDescent="0.25">
      <c r="A31" s="13" t="s">
        <v>82</v>
      </c>
      <c r="B31" s="14" t="s">
        <v>83</v>
      </c>
      <c r="C31" s="15">
        <f>C6 -($E6*C$24/$E$24)</f>
        <v>-4.9751243781094578E-3</v>
      </c>
      <c r="D31" s="16">
        <f t="shared" ref="D31:D48" si="0">D6 -($E6*D$24/$E$24)</f>
        <v>4.9751243781094856E-3</v>
      </c>
    </row>
    <row r="32" spans="1:5" x14ac:dyDescent="0.25">
      <c r="A32" s="17"/>
      <c r="B32" s="18" t="s">
        <v>84</v>
      </c>
      <c r="C32" s="19">
        <f t="shared" ref="C32:D32" si="1">C7 -($E7*C$24/$E$24)</f>
        <v>9.9502487562189018E-3</v>
      </c>
      <c r="D32" s="20">
        <f t="shared" si="0"/>
        <v>-9.9502487562188741E-3</v>
      </c>
    </row>
    <row r="33" spans="1:4" x14ac:dyDescent="0.25">
      <c r="A33" s="17"/>
      <c r="B33" s="18" t="s">
        <v>85</v>
      </c>
      <c r="C33" s="19">
        <f t="shared" ref="C33:D33" si="2">C8 -($E8*C$24/$E$24)</f>
        <v>-2.793723689246079E-2</v>
      </c>
      <c r="D33" s="20">
        <f t="shared" si="0"/>
        <v>2.793723689246079E-2</v>
      </c>
    </row>
    <row r="34" spans="1:4" ht="24" x14ac:dyDescent="0.25">
      <c r="A34" s="17"/>
      <c r="B34" s="18" t="s">
        <v>86</v>
      </c>
      <c r="C34" s="19">
        <f t="shared" ref="C34:D34" si="3">C9 -($E9*C$24/$E$24)</f>
        <v>3.7122081898201292E-2</v>
      </c>
      <c r="D34" s="20">
        <f t="shared" si="0"/>
        <v>-3.7122081898201306E-2</v>
      </c>
    </row>
    <row r="35" spans="1:4" x14ac:dyDescent="0.25">
      <c r="A35" s="17"/>
      <c r="B35" s="18" t="s">
        <v>87</v>
      </c>
      <c r="C35" s="19">
        <f t="shared" ref="C35:D35" si="4">C10 -($E10*C$24/$E$24)</f>
        <v>6.3911213164944497E-2</v>
      </c>
      <c r="D35" s="20">
        <f t="shared" si="0"/>
        <v>-6.3911213164944469E-2</v>
      </c>
    </row>
    <row r="36" spans="1:4" ht="24" x14ac:dyDescent="0.25">
      <c r="A36" s="17"/>
      <c r="B36" s="18" t="s">
        <v>88</v>
      </c>
      <c r="C36" s="19">
        <f t="shared" ref="C36:D36" si="5">C11 -($E11*C$24/$E$24)</f>
        <v>-2.4492920015308103E-2</v>
      </c>
      <c r="D36" s="20">
        <f t="shared" si="0"/>
        <v>2.4492920015308117E-2</v>
      </c>
    </row>
    <row r="37" spans="1:4" ht="24" x14ac:dyDescent="0.25">
      <c r="A37" s="17"/>
      <c r="B37" s="18" t="s">
        <v>89</v>
      </c>
      <c r="C37" s="19">
        <f t="shared" ref="C37:D37" si="6">C12 -($E12*C$24/$E$24)</f>
        <v>-1.2246460007654059E-2</v>
      </c>
      <c r="D37" s="20">
        <f t="shared" si="0"/>
        <v>1.2246460007654086E-2</v>
      </c>
    </row>
    <row r="38" spans="1:4" ht="24" x14ac:dyDescent="0.25">
      <c r="A38" s="17"/>
      <c r="B38" s="18" t="s">
        <v>90</v>
      </c>
      <c r="C38" s="19">
        <f t="shared" ref="C38:D38" si="7">C13 -($E13*C$24/$E$24)</f>
        <v>1.8369690011481032E-2</v>
      </c>
      <c r="D38" s="20">
        <f t="shared" si="0"/>
        <v>-1.8369690011481019E-2</v>
      </c>
    </row>
    <row r="39" spans="1:4" x14ac:dyDescent="0.25">
      <c r="A39" s="17"/>
      <c r="B39" s="18" t="s">
        <v>91</v>
      </c>
      <c r="C39" s="19">
        <f t="shared" ref="C39:D39" si="8">C14 -($E14*C$24/$E$24)</f>
        <v>7.2713356295446285E-3</v>
      </c>
      <c r="D39" s="20">
        <f t="shared" si="0"/>
        <v>-7.271335629544573E-3</v>
      </c>
    </row>
    <row r="40" spans="1:4" x14ac:dyDescent="0.25">
      <c r="A40" s="17"/>
      <c r="B40" s="18" t="s">
        <v>92</v>
      </c>
      <c r="C40" s="19">
        <f t="shared" ref="C40:D40" si="9">C15 -($E15*C$24/$E$24)</f>
        <v>3.0616150019135091E-2</v>
      </c>
      <c r="D40" s="20">
        <f t="shared" si="0"/>
        <v>-3.0616150019135036E-2</v>
      </c>
    </row>
    <row r="41" spans="1:4" x14ac:dyDescent="0.25">
      <c r="A41" s="17"/>
      <c r="B41" s="18" t="s">
        <v>93</v>
      </c>
      <c r="C41" s="19">
        <f t="shared" ref="C41:D41" si="10">C16 -($E16*C$24/$E$24)</f>
        <v>4.5924225028702581E-3</v>
      </c>
      <c r="D41" s="20">
        <f t="shared" si="0"/>
        <v>-4.5924225028702442E-3</v>
      </c>
    </row>
    <row r="42" spans="1:4" x14ac:dyDescent="0.25">
      <c r="A42" s="17"/>
      <c r="B42" s="18" t="s">
        <v>94</v>
      </c>
      <c r="C42" s="19">
        <f t="shared" ref="C42:D42" si="11">C17 -($E17*C$24/$E$24)</f>
        <v>-2.5641025641025633E-2</v>
      </c>
      <c r="D42" s="20">
        <f t="shared" si="0"/>
        <v>2.5641025641025689E-2</v>
      </c>
    </row>
    <row r="43" spans="1:4" ht="24" x14ac:dyDescent="0.25">
      <c r="A43" s="17"/>
      <c r="B43" s="18" t="s">
        <v>95</v>
      </c>
      <c r="C43" s="19">
        <f t="shared" ref="C43:D43" si="12">C18 -($E18*C$24/$E$24)</f>
        <v>-2.8702640642939134E-2</v>
      </c>
      <c r="D43" s="20">
        <f t="shared" si="0"/>
        <v>2.8702640642939162E-2</v>
      </c>
    </row>
    <row r="44" spans="1:4" ht="24" x14ac:dyDescent="0.25">
      <c r="A44" s="17"/>
      <c r="B44" s="18" t="s">
        <v>96</v>
      </c>
      <c r="C44" s="19">
        <f t="shared" ref="C44:D44" si="13">C19 -($E19*C$24/$E$24)</f>
        <v>-4.5924225028702637E-2</v>
      </c>
      <c r="D44" s="20">
        <f t="shared" si="0"/>
        <v>4.5924225028702692E-2</v>
      </c>
    </row>
    <row r="45" spans="1:4" x14ac:dyDescent="0.25">
      <c r="A45" s="17"/>
      <c r="B45" s="18" t="s">
        <v>97</v>
      </c>
      <c r="C45" s="19">
        <f t="shared" ref="C45:D45" si="14">C20 -($E20*C$24/$E$24)</f>
        <v>-1.2246460007654059E-2</v>
      </c>
      <c r="D45" s="20">
        <f t="shared" si="0"/>
        <v>1.2246460007654086E-2</v>
      </c>
    </row>
    <row r="46" spans="1:4" x14ac:dyDescent="0.25">
      <c r="A46" s="17"/>
      <c r="B46" s="18" t="s">
        <v>98</v>
      </c>
      <c r="C46" s="19">
        <f t="shared" ref="C46:D46" si="15">C21 -($E21*C$24/$E$24)</f>
        <v>-9.9502487562188879E-3</v>
      </c>
      <c r="D46" s="20">
        <f t="shared" si="0"/>
        <v>9.9502487562189434E-3</v>
      </c>
    </row>
    <row r="47" spans="1:4" x14ac:dyDescent="0.25">
      <c r="A47" s="17"/>
      <c r="B47" s="18" t="s">
        <v>99</v>
      </c>
      <c r="C47" s="19">
        <f t="shared" ref="C47:D47" si="16">C22 -($E22*C$24/$E$24)</f>
        <v>2.2962112514351429E-3</v>
      </c>
      <c r="D47" s="20">
        <f t="shared" si="0"/>
        <v>-2.2962112514351152E-3</v>
      </c>
    </row>
    <row r="48" spans="1:4" ht="15.75" thickBot="1" x14ac:dyDescent="0.3">
      <c r="A48" s="21"/>
      <c r="B48" s="22" t="s">
        <v>100</v>
      </c>
      <c r="C48" s="23">
        <f t="shared" ref="C48:D48" si="17">C23 -($E23*C$24/$E$24)</f>
        <v>1.798698813624186E-2</v>
      </c>
      <c r="D48" s="24">
        <f t="shared" si="0"/>
        <v>-1.7986988136241833E-2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DA39C-EF99-40AC-8794-E0A5B3666867}">
  <dimension ref="A1:E195"/>
  <sheetViews>
    <sheetView workbookViewId="0">
      <selection activeCell="C104" sqref="C104:D19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45</v>
      </c>
      <c r="B6" s="14" t="s">
        <v>46</v>
      </c>
      <c r="C6" s="15">
        <v>0.19230769230769235</v>
      </c>
      <c r="D6" s="16">
        <v>0.14285714285714285</v>
      </c>
      <c r="E6" s="25">
        <f>AVERAGE(C6:D6)</f>
        <v>0.1675824175824176</v>
      </c>
    </row>
    <row r="7" spans="1:5" ht="24" x14ac:dyDescent="0.25">
      <c r="A7" s="17"/>
      <c r="B7" s="18" t="s">
        <v>47</v>
      </c>
      <c r="C7" s="19">
        <v>0.13461538461538461</v>
      </c>
      <c r="D7" s="20">
        <v>0.18095238095238095</v>
      </c>
      <c r="E7" s="25">
        <f>AVERAGE(C7:D7)</f>
        <v>0.15778388278388278</v>
      </c>
    </row>
    <row r="8" spans="1:5" x14ac:dyDescent="0.25">
      <c r="A8" s="17"/>
      <c r="B8" s="18" t="s">
        <v>48</v>
      </c>
      <c r="C8" s="19">
        <v>0.14423076923076922</v>
      </c>
      <c r="D8" s="20">
        <v>0.25714285714285712</v>
      </c>
      <c r="E8" s="25">
        <f>AVERAGE(C8:D8)</f>
        <v>0.20068681318681317</v>
      </c>
    </row>
    <row r="9" spans="1:5" x14ac:dyDescent="0.25">
      <c r="A9" s="17"/>
      <c r="B9" s="18" t="s">
        <v>49</v>
      </c>
      <c r="C9" s="19">
        <v>0.10576923076923077</v>
      </c>
      <c r="D9" s="20">
        <v>0.19047619047619047</v>
      </c>
      <c r="E9" s="25">
        <f>AVERAGE(C9:D9)</f>
        <v>0.14812271062271062</v>
      </c>
    </row>
    <row r="10" spans="1:5" x14ac:dyDescent="0.25">
      <c r="A10" s="17"/>
      <c r="B10" s="18" t="s">
        <v>50</v>
      </c>
      <c r="C10" s="19">
        <v>0.22115384615384615</v>
      </c>
      <c r="D10" s="20">
        <v>0.23809523809523805</v>
      </c>
      <c r="E10" s="25">
        <f>AVERAGE(C10:D10)</f>
        <v>0.22962454212454209</v>
      </c>
    </row>
    <row r="11" spans="1:5" x14ac:dyDescent="0.25">
      <c r="A11" s="17"/>
      <c r="B11" s="18" t="s">
        <v>51</v>
      </c>
      <c r="C11" s="19">
        <v>0.14423076923076922</v>
      </c>
      <c r="D11" s="20">
        <v>0.16190476190476188</v>
      </c>
      <c r="E11" s="25">
        <f>AVERAGE(C11:D11)</f>
        <v>0.15306776556776555</v>
      </c>
    </row>
    <row r="12" spans="1:5" x14ac:dyDescent="0.25">
      <c r="A12" s="17"/>
      <c r="B12" s="18" t="s">
        <v>52</v>
      </c>
      <c r="C12" s="19">
        <v>0.18269230769230765</v>
      </c>
      <c r="D12" s="20">
        <v>0.14285714285714285</v>
      </c>
      <c r="E12" s="25">
        <f>AVERAGE(C12:D12)</f>
        <v>0.16277472527472525</v>
      </c>
    </row>
    <row r="13" spans="1:5" x14ac:dyDescent="0.25">
      <c r="A13" s="17"/>
      <c r="B13" s="18" t="s">
        <v>53</v>
      </c>
      <c r="C13" s="19">
        <v>0.10576923076923077</v>
      </c>
      <c r="D13" s="20">
        <v>0.11428571428571428</v>
      </c>
      <c r="E13" s="25">
        <f>AVERAGE(C13:D13)</f>
        <v>0.11002747252747253</v>
      </c>
    </row>
    <row r="14" spans="1:5" ht="24" x14ac:dyDescent="0.25">
      <c r="A14" s="17"/>
      <c r="B14" s="18" t="s">
        <v>54</v>
      </c>
      <c r="C14" s="19">
        <v>0.14423076923076922</v>
      </c>
      <c r="D14" s="20">
        <v>7.6190476190476197E-2</v>
      </c>
      <c r="E14" s="25">
        <f>AVERAGE(C14:D14)</f>
        <v>0.11021062271062271</v>
      </c>
    </row>
    <row r="15" spans="1:5" x14ac:dyDescent="0.25">
      <c r="A15" s="17"/>
      <c r="B15" s="18" t="s">
        <v>55</v>
      </c>
      <c r="C15" s="19">
        <v>0.21153846153846154</v>
      </c>
      <c r="D15" s="20">
        <v>0.15238095238095239</v>
      </c>
      <c r="E15" s="25">
        <f>AVERAGE(C15:D15)</f>
        <v>0.18195970695970698</v>
      </c>
    </row>
    <row r="16" spans="1:5" x14ac:dyDescent="0.25">
      <c r="A16" s="17"/>
      <c r="B16" s="18" t="s">
        <v>56</v>
      </c>
      <c r="C16" s="19">
        <v>0.24038461538461539</v>
      </c>
      <c r="D16" s="20">
        <v>0.18095238095238095</v>
      </c>
      <c r="E16" s="25">
        <f>AVERAGE(C16:D16)</f>
        <v>0.21066849816849817</v>
      </c>
    </row>
    <row r="17" spans="1:5" x14ac:dyDescent="0.25">
      <c r="A17" s="17"/>
      <c r="B17" s="18" t="s">
        <v>57</v>
      </c>
      <c r="C17" s="19">
        <v>0.14423076923076922</v>
      </c>
      <c r="D17" s="20">
        <v>0.16190476190476188</v>
      </c>
      <c r="E17" s="25">
        <f>AVERAGE(C17:D17)</f>
        <v>0.15306776556776555</v>
      </c>
    </row>
    <row r="18" spans="1:5" x14ac:dyDescent="0.25">
      <c r="A18" s="17"/>
      <c r="B18" s="18" t="s">
        <v>58</v>
      </c>
      <c r="C18" s="19">
        <v>0.23076923076923075</v>
      </c>
      <c r="D18" s="20">
        <v>0.14285714285714285</v>
      </c>
      <c r="E18" s="25">
        <f>AVERAGE(C18:D18)</f>
        <v>0.18681318681318682</v>
      </c>
    </row>
    <row r="19" spans="1:5" ht="24" x14ac:dyDescent="0.25">
      <c r="A19" s="17"/>
      <c r="B19" s="18" t="s">
        <v>59</v>
      </c>
      <c r="C19" s="19">
        <v>0.16346153846153846</v>
      </c>
      <c r="D19" s="20">
        <v>0.19047619047619047</v>
      </c>
      <c r="E19" s="25">
        <f>AVERAGE(C19:D19)</f>
        <v>0.17696886446886445</v>
      </c>
    </row>
    <row r="20" spans="1:5" x14ac:dyDescent="0.25">
      <c r="A20" s="17"/>
      <c r="B20" s="18" t="s">
        <v>60</v>
      </c>
      <c r="C20" s="19">
        <v>0.125</v>
      </c>
      <c r="D20" s="20">
        <v>0.16190476190476188</v>
      </c>
      <c r="E20" s="25">
        <f>AVERAGE(C20:D20)</f>
        <v>0.14345238095238094</v>
      </c>
    </row>
    <row r="21" spans="1:5" x14ac:dyDescent="0.25">
      <c r="A21" s="17"/>
      <c r="B21" s="18" t="s">
        <v>61</v>
      </c>
      <c r="C21" s="19">
        <v>0.24038461538461539</v>
      </c>
      <c r="D21" s="20">
        <v>0.13333333333333333</v>
      </c>
      <c r="E21" s="25">
        <f>AVERAGE(C21:D21)</f>
        <v>0.18685897435897436</v>
      </c>
    </row>
    <row r="22" spans="1:5" x14ac:dyDescent="0.25">
      <c r="A22" s="17"/>
      <c r="B22" s="18" t="s">
        <v>62</v>
      </c>
      <c r="C22" s="19">
        <v>0.16346153846153846</v>
      </c>
      <c r="D22" s="20">
        <v>0.13333333333333333</v>
      </c>
      <c r="E22" s="25">
        <f>AVERAGE(C22:D22)</f>
        <v>0.1483974358974359</v>
      </c>
    </row>
    <row r="23" spans="1:5" ht="24" x14ac:dyDescent="0.25">
      <c r="A23" s="17" t="s">
        <v>5</v>
      </c>
      <c r="B23" s="18" t="s">
        <v>6</v>
      </c>
      <c r="C23" s="19">
        <v>0.18269230769230765</v>
      </c>
      <c r="D23" s="20">
        <v>0.12380952380952381</v>
      </c>
      <c r="E23" s="25">
        <f>AVERAGE(C23:D23)</f>
        <v>0.15325091575091573</v>
      </c>
    </row>
    <row r="24" spans="1:5" ht="24" x14ac:dyDescent="0.25">
      <c r="A24" s="17"/>
      <c r="B24" s="18" t="s">
        <v>7</v>
      </c>
      <c r="C24" s="19">
        <v>0.10576923076923077</v>
      </c>
      <c r="D24" s="20">
        <v>0.10476190476190476</v>
      </c>
      <c r="E24" s="25">
        <f>AVERAGE(C24:D24)</f>
        <v>0.10526556776556777</v>
      </c>
    </row>
    <row r="25" spans="1:5" ht="24" x14ac:dyDescent="0.25">
      <c r="A25" s="17"/>
      <c r="B25" s="18" t="s">
        <v>8</v>
      </c>
      <c r="C25" s="19">
        <v>0.17307692307692307</v>
      </c>
      <c r="D25" s="20">
        <v>0.13333333333333333</v>
      </c>
      <c r="E25" s="25">
        <f>AVERAGE(C25:D25)</f>
        <v>0.15320512820512822</v>
      </c>
    </row>
    <row r="26" spans="1:5" ht="24" x14ac:dyDescent="0.25">
      <c r="A26" s="17"/>
      <c r="B26" s="18" t="s">
        <v>9</v>
      </c>
      <c r="C26" s="19">
        <v>0.23076923076923075</v>
      </c>
      <c r="D26" s="20">
        <v>0.11428571428571428</v>
      </c>
      <c r="E26" s="25">
        <f>AVERAGE(C26:D26)</f>
        <v>0.17252747252747253</v>
      </c>
    </row>
    <row r="27" spans="1:5" ht="24" x14ac:dyDescent="0.25">
      <c r="A27" s="17"/>
      <c r="B27" s="18" t="s">
        <v>10</v>
      </c>
      <c r="C27" s="19">
        <v>0.21153846153846154</v>
      </c>
      <c r="D27" s="20">
        <v>0.16190476190476188</v>
      </c>
      <c r="E27" s="25">
        <f>AVERAGE(C27:D27)</f>
        <v>0.18672161172161172</v>
      </c>
    </row>
    <row r="28" spans="1:5" ht="24" x14ac:dyDescent="0.25">
      <c r="A28" s="17"/>
      <c r="B28" s="18" t="s">
        <v>11</v>
      </c>
      <c r="C28" s="19">
        <v>0.125</v>
      </c>
      <c r="D28" s="20">
        <v>0.11428571428571428</v>
      </c>
      <c r="E28" s="25">
        <f>AVERAGE(C28:D28)</f>
        <v>0.11964285714285713</v>
      </c>
    </row>
    <row r="29" spans="1:5" ht="24" x14ac:dyDescent="0.25">
      <c r="A29" s="17"/>
      <c r="B29" s="18" t="s">
        <v>12</v>
      </c>
      <c r="C29" s="19">
        <v>0.19230769230769235</v>
      </c>
      <c r="D29" s="20">
        <v>0.11428571428571428</v>
      </c>
      <c r="E29" s="25">
        <f>AVERAGE(C29:D29)</f>
        <v>0.15329670329670331</v>
      </c>
    </row>
    <row r="30" spans="1:5" ht="24" x14ac:dyDescent="0.25">
      <c r="A30" s="17"/>
      <c r="B30" s="18" t="s">
        <v>13</v>
      </c>
      <c r="C30" s="19">
        <v>0.125</v>
      </c>
      <c r="D30" s="20">
        <v>0.14285714285714285</v>
      </c>
      <c r="E30" s="25">
        <f>AVERAGE(C30:D30)</f>
        <v>0.13392857142857142</v>
      </c>
    </row>
    <row r="31" spans="1:5" ht="24" x14ac:dyDescent="0.25">
      <c r="A31" s="17"/>
      <c r="B31" s="18" t="s">
        <v>14</v>
      </c>
      <c r="C31" s="19">
        <v>0.25</v>
      </c>
      <c r="D31" s="20">
        <v>0.24761904761904763</v>
      </c>
      <c r="E31" s="25">
        <f>AVERAGE(C31:D31)</f>
        <v>0.24880952380952381</v>
      </c>
    </row>
    <row r="32" spans="1:5" ht="24" x14ac:dyDescent="0.25">
      <c r="A32" s="17"/>
      <c r="B32" s="18" t="s">
        <v>15</v>
      </c>
      <c r="C32" s="19">
        <v>0.25</v>
      </c>
      <c r="D32" s="20">
        <v>0.17142857142857143</v>
      </c>
      <c r="E32" s="25">
        <f>AVERAGE(C32:D32)</f>
        <v>0.21071428571428572</v>
      </c>
    </row>
    <row r="33" spans="1:5" ht="24" x14ac:dyDescent="0.25">
      <c r="A33" s="17"/>
      <c r="B33" s="18" t="s">
        <v>16</v>
      </c>
      <c r="C33" s="19">
        <v>0.20192307692307693</v>
      </c>
      <c r="D33" s="20">
        <v>0.11428571428571428</v>
      </c>
      <c r="E33" s="25">
        <f>AVERAGE(C33:D33)</f>
        <v>0.1581043956043956</v>
      </c>
    </row>
    <row r="34" spans="1:5" ht="24" x14ac:dyDescent="0.25">
      <c r="A34" s="17"/>
      <c r="B34" s="18" t="s">
        <v>17</v>
      </c>
      <c r="C34" s="19">
        <v>7.6923076923076927E-2</v>
      </c>
      <c r="D34" s="20">
        <v>0.20952380952380953</v>
      </c>
      <c r="E34" s="25">
        <f>AVERAGE(C34:D34)</f>
        <v>0.14322344322344321</v>
      </c>
    </row>
    <row r="35" spans="1:5" ht="24" x14ac:dyDescent="0.25">
      <c r="A35" s="17"/>
      <c r="B35" s="18" t="s">
        <v>18</v>
      </c>
      <c r="C35" s="19">
        <v>0.11538461538461538</v>
      </c>
      <c r="D35" s="20">
        <v>0.15238095238095239</v>
      </c>
      <c r="E35" s="25">
        <f>AVERAGE(C35:D35)</f>
        <v>0.13388278388278388</v>
      </c>
    </row>
    <row r="36" spans="1:5" ht="24" x14ac:dyDescent="0.25">
      <c r="A36" s="17"/>
      <c r="B36" s="18" t="s">
        <v>19</v>
      </c>
      <c r="C36" s="19">
        <v>0.15384615384615385</v>
      </c>
      <c r="D36" s="20">
        <v>9.5238095238095233E-2</v>
      </c>
      <c r="E36" s="25">
        <f>AVERAGE(C36:D36)</f>
        <v>0.12454212454212454</v>
      </c>
    </row>
    <row r="37" spans="1:5" ht="24" x14ac:dyDescent="0.25">
      <c r="A37" s="17"/>
      <c r="B37" s="18" t="s">
        <v>20</v>
      </c>
      <c r="C37" s="19">
        <v>4.8076923076923087E-2</v>
      </c>
      <c r="D37" s="20">
        <v>7.6190476190476197E-2</v>
      </c>
      <c r="E37" s="25">
        <f>AVERAGE(C37:D37)</f>
        <v>6.2133699633699642E-2</v>
      </c>
    </row>
    <row r="38" spans="1:5" ht="24" x14ac:dyDescent="0.25">
      <c r="A38" s="17"/>
      <c r="B38" s="18" t="s">
        <v>21</v>
      </c>
      <c r="C38" s="19">
        <v>0.17307692307692307</v>
      </c>
      <c r="D38" s="20">
        <v>0.13333333333333333</v>
      </c>
      <c r="E38" s="25">
        <f>AVERAGE(C38:D38)</f>
        <v>0.15320512820512822</v>
      </c>
    </row>
    <row r="39" spans="1:5" ht="24" x14ac:dyDescent="0.25">
      <c r="A39" s="17"/>
      <c r="B39" s="18" t="s">
        <v>22</v>
      </c>
      <c r="C39" s="19">
        <v>0.19230769230769235</v>
      </c>
      <c r="D39" s="20">
        <v>0.19047619047619047</v>
      </c>
      <c r="E39" s="25">
        <f>AVERAGE(C39:D39)</f>
        <v>0.19139194139194141</v>
      </c>
    </row>
    <row r="40" spans="1:5" ht="24" x14ac:dyDescent="0.25">
      <c r="A40" s="17"/>
      <c r="B40" s="18" t="s">
        <v>23</v>
      </c>
      <c r="C40" s="19">
        <v>0.11538461538461538</v>
      </c>
      <c r="D40" s="20">
        <v>0.18095238095238095</v>
      </c>
      <c r="E40" s="25">
        <f>AVERAGE(C40:D40)</f>
        <v>0.14816849816849817</v>
      </c>
    </row>
    <row r="41" spans="1:5" ht="24" x14ac:dyDescent="0.25">
      <c r="A41" s="17"/>
      <c r="B41" s="18" t="s">
        <v>24</v>
      </c>
      <c r="C41" s="19">
        <v>9.6153846153846173E-2</v>
      </c>
      <c r="D41" s="20">
        <v>0.16190476190476188</v>
      </c>
      <c r="E41" s="25">
        <f>AVERAGE(C41:D41)</f>
        <v>0.12902930402930401</v>
      </c>
    </row>
    <row r="42" spans="1:5" x14ac:dyDescent="0.25">
      <c r="A42" s="17" t="s">
        <v>25</v>
      </c>
      <c r="B42" s="18" t="s">
        <v>26</v>
      </c>
      <c r="C42" s="19">
        <v>0.13461538461538461</v>
      </c>
      <c r="D42" s="20">
        <v>0.12380952380952381</v>
      </c>
      <c r="E42" s="25">
        <f>AVERAGE(C42:D42)</f>
        <v>0.1292124542124542</v>
      </c>
    </row>
    <row r="43" spans="1:5" x14ac:dyDescent="0.25">
      <c r="A43" s="17"/>
      <c r="B43" s="18" t="s">
        <v>27</v>
      </c>
      <c r="C43" s="19">
        <v>0.14423076923076922</v>
      </c>
      <c r="D43" s="20">
        <v>8.5714285714285715E-2</v>
      </c>
      <c r="E43" s="25">
        <f>AVERAGE(C43:D43)</f>
        <v>0.11497252747252747</v>
      </c>
    </row>
    <row r="44" spans="1:5" x14ac:dyDescent="0.25">
      <c r="A44" s="17"/>
      <c r="B44" s="18" t="s">
        <v>28</v>
      </c>
      <c r="C44" s="19">
        <v>0.28846153846153844</v>
      </c>
      <c r="D44" s="20">
        <v>0.16190476190476188</v>
      </c>
      <c r="E44" s="25">
        <f>AVERAGE(C44:D44)</f>
        <v>0.22518315018315016</v>
      </c>
    </row>
    <row r="45" spans="1:5" x14ac:dyDescent="0.25">
      <c r="A45" s="17"/>
      <c r="B45" s="18" t="s">
        <v>29</v>
      </c>
      <c r="C45" s="19">
        <v>0.31730769230769229</v>
      </c>
      <c r="D45" s="20">
        <v>0.18095238095238095</v>
      </c>
      <c r="E45" s="25">
        <f>AVERAGE(C45:D45)</f>
        <v>0.24913003663003663</v>
      </c>
    </row>
    <row r="46" spans="1:5" x14ac:dyDescent="0.25">
      <c r="A46" s="17"/>
      <c r="B46" s="18" t="s">
        <v>30</v>
      </c>
      <c r="C46" s="19">
        <v>0.17307692307692307</v>
      </c>
      <c r="D46" s="20">
        <v>0.12380952380952381</v>
      </c>
      <c r="E46" s="25">
        <f>AVERAGE(C46:D46)</f>
        <v>0.14844322344322344</v>
      </c>
    </row>
    <row r="47" spans="1:5" x14ac:dyDescent="0.25">
      <c r="A47" s="17"/>
      <c r="B47" s="18" t="s">
        <v>31</v>
      </c>
      <c r="C47" s="19">
        <v>0.25</v>
      </c>
      <c r="D47" s="20">
        <v>0.13333333333333333</v>
      </c>
      <c r="E47" s="25">
        <f>AVERAGE(C47:D47)</f>
        <v>0.19166666666666665</v>
      </c>
    </row>
    <row r="48" spans="1:5" x14ac:dyDescent="0.25">
      <c r="A48" s="17"/>
      <c r="B48" s="18" t="s">
        <v>32</v>
      </c>
      <c r="C48" s="19">
        <v>0.11538461538461538</v>
      </c>
      <c r="D48" s="20">
        <v>0.2</v>
      </c>
      <c r="E48" s="25">
        <f>AVERAGE(C48:D48)</f>
        <v>0.15769230769230769</v>
      </c>
    </row>
    <row r="49" spans="1:5" x14ac:dyDescent="0.25">
      <c r="A49" s="17"/>
      <c r="B49" s="18" t="s">
        <v>33</v>
      </c>
      <c r="C49" s="19">
        <v>0.125</v>
      </c>
      <c r="D49" s="20">
        <v>0.13333333333333333</v>
      </c>
      <c r="E49" s="25">
        <f>AVERAGE(C49:D49)</f>
        <v>0.12916666666666665</v>
      </c>
    </row>
    <row r="50" spans="1:5" x14ac:dyDescent="0.25">
      <c r="A50" s="17"/>
      <c r="B50" s="18" t="s">
        <v>34</v>
      </c>
      <c r="C50" s="19">
        <v>0.16346153846153846</v>
      </c>
      <c r="D50" s="20">
        <v>0.12380952380952381</v>
      </c>
      <c r="E50" s="25">
        <f>AVERAGE(C50:D50)</f>
        <v>0.14363553113553112</v>
      </c>
    </row>
    <row r="51" spans="1:5" x14ac:dyDescent="0.25">
      <c r="A51" s="17"/>
      <c r="B51" s="18" t="s">
        <v>35</v>
      </c>
      <c r="C51" s="19">
        <v>0.15384615384615385</v>
      </c>
      <c r="D51" s="20">
        <v>0.12380952380952381</v>
      </c>
      <c r="E51" s="25">
        <f>AVERAGE(C51:D51)</f>
        <v>0.13882783882783883</v>
      </c>
    </row>
    <row r="52" spans="1:5" x14ac:dyDescent="0.25">
      <c r="A52" s="17"/>
      <c r="B52" s="18" t="s">
        <v>36</v>
      </c>
      <c r="C52" s="19">
        <v>0.14423076923076922</v>
      </c>
      <c r="D52" s="20">
        <v>0.12380952380952381</v>
      </c>
      <c r="E52" s="25">
        <f>AVERAGE(C52:D52)</f>
        <v>0.13402014652014652</v>
      </c>
    </row>
    <row r="53" spans="1:5" x14ac:dyDescent="0.25">
      <c r="A53" s="17"/>
      <c r="B53" s="18" t="s">
        <v>37</v>
      </c>
      <c r="C53" s="19">
        <v>0.11538461538461538</v>
      </c>
      <c r="D53" s="20">
        <v>0.12380952380952381</v>
      </c>
      <c r="E53" s="25">
        <f>AVERAGE(C53:D53)</f>
        <v>0.11959706959706959</v>
      </c>
    </row>
    <row r="54" spans="1:5" x14ac:dyDescent="0.25">
      <c r="A54" s="17"/>
      <c r="B54" s="18" t="s">
        <v>38</v>
      </c>
      <c r="C54" s="19">
        <v>0.125</v>
      </c>
      <c r="D54" s="20">
        <v>0.20952380952380953</v>
      </c>
      <c r="E54" s="25">
        <f>AVERAGE(C54:D54)</f>
        <v>0.16726190476190478</v>
      </c>
    </row>
    <row r="55" spans="1:5" x14ac:dyDescent="0.25">
      <c r="A55" s="17"/>
      <c r="B55" s="18" t="s">
        <v>39</v>
      </c>
      <c r="C55" s="19">
        <v>0.15384615384615385</v>
      </c>
      <c r="D55" s="20">
        <v>0.15238095238095239</v>
      </c>
      <c r="E55" s="25">
        <f>AVERAGE(C55:D55)</f>
        <v>0.15311355311355312</v>
      </c>
    </row>
    <row r="56" spans="1:5" x14ac:dyDescent="0.25">
      <c r="A56" s="17"/>
      <c r="B56" s="18" t="s">
        <v>40</v>
      </c>
      <c r="C56" s="19">
        <v>0.16346153846153846</v>
      </c>
      <c r="D56" s="20">
        <v>8.5714285714285715E-2</v>
      </c>
      <c r="E56" s="25">
        <f>AVERAGE(C56:D56)</f>
        <v>0.12458791208791209</v>
      </c>
    </row>
    <row r="57" spans="1:5" x14ac:dyDescent="0.25">
      <c r="A57" s="17"/>
      <c r="B57" s="18" t="s">
        <v>41</v>
      </c>
      <c r="C57" s="19">
        <v>7.6923076923076927E-2</v>
      </c>
      <c r="D57" s="20">
        <v>0.11428571428571428</v>
      </c>
      <c r="E57" s="25">
        <f>AVERAGE(C57:D57)</f>
        <v>9.5604395604395598E-2</v>
      </c>
    </row>
    <row r="58" spans="1:5" x14ac:dyDescent="0.25">
      <c r="A58" s="17"/>
      <c r="B58" s="18" t="s">
        <v>42</v>
      </c>
      <c r="C58" s="19">
        <v>0.13461538461538461</v>
      </c>
      <c r="D58" s="20">
        <v>0.16190476190476188</v>
      </c>
      <c r="E58" s="25">
        <f>AVERAGE(C58:D58)</f>
        <v>0.14826007326007323</v>
      </c>
    </row>
    <row r="59" spans="1:5" x14ac:dyDescent="0.25">
      <c r="A59" s="17"/>
      <c r="B59" s="18" t="s">
        <v>43</v>
      </c>
      <c r="C59" s="19">
        <v>0.14423076923076922</v>
      </c>
      <c r="D59" s="20">
        <v>0.13333333333333333</v>
      </c>
      <c r="E59" s="25">
        <f>AVERAGE(C59:D59)</f>
        <v>0.13878205128205129</v>
      </c>
    </row>
    <row r="60" spans="1:5" x14ac:dyDescent="0.25">
      <c r="A60" s="17"/>
      <c r="B60" s="18" t="s">
        <v>44</v>
      </c>
      <c r="C60" s="19">
        <v>6.7307692307692304E-2</v>
      </c>
      <c r="D60" s="20">
        <v>9.5238095238095233E-2</v>
      </c>
      <c r="E60" s="25">
        <f>AVERAGE(C60:D60)</f>
        <v>8.1272893772893762E-2</v>
      </c>
    </row>
    <row r="61" spans="1:5" ht="24" x14ac:dyDescent="0.25">
      <c r="A61" s="17" t="s">
        <v>63</v>
      </c>
      <c r="B61" s="18" t="s">
        <v>64</v>
      </c>
      <c r="C61" s="19">
        <v>0.125</v>
      </c>
      <c r="D61" s="20">
        <v>0.11428571428571428</v>
      </c>
      <c r="E61" s="25">
        <f>AVERAGE(C61:D61)</f>
        <v>0.11964285714285713</v>
      </c>
    </row>
    <row r="62" spans="1:5" ht="24" x14ac:dyDescent="0.25">
      <c r="A62" s="17"/>
      <c r="B62" s="18" t="s">
        <v>65</v>
      </c>
      <c r="C62" s="19">
        <v>0.17307692307692307</v>
      </c>
      <c r="D62" s="20">
        <v>0.14285714285714285</v>
      </c>
      <c r="E62" s="25">
        <f>AVERAGE(C62:D62)</f>
        <v>0.15796703296703296</v>
      </c>
    </row>
    <row r="63" spans="1:5" ht="24" x14ac:dyDescent="0.25">
      <c r="A63" s="17"/>
      <c r="B63" s="18" t="s">
        <v>66</v>
      </c>
      <c r="C63" s="19">
        <v>0.11538461538461538</v>
      </c>
      <c r="D63" s="20">
        <v>0.12380952380952381</v>
      </c>
      <c r="E63" s="25">
        <f>AVERAGE(C63:D63)</f>
        <v>0.11959706959706959</v>
      </c>
    </row>
    <row r="64" spans="1:5" ht="24" x14ac:dyDescent="0.25">
      <c r="A64" s="17"/>
      <c r="B64" s="18" t="s">
        <v>67</v>
      </c>
      <c r="C64" s="19">
        <v>0.19230769230769235</v>
      </c>
      <c r="D64" s="20">
        <v>0.12380952380952381</v>
      </c>
      <c r="E64" s="25">
        <f>AVERAGE(C64:D64)</f>
        <v>0.15805860805860808</v>
      </c>
    </row>
    <row r="65" spans="1:5" ht="24" x14ac:dyDescent="0.25">
      <c r="A65" s="17"/>
      <c r="B65" s="18" t="s">
        <v>68</v>
      </c>
      <c r="C65" s="19">
        <v>0.17307692307692307</v>
      </c>
      <c r="D65" s="20">
        <v>0.14285714285714285</v>
      </c>
      <c r="E65" s="25">
        <f>AVERAGE(C65:D65)</f>
        <v>0.15796703296703296</v>
      </c>
    </row>
    <row r="66" spans="1:5" ht="24" x14ac:dyDescent="0.25">
      <c r="A66" s="17"/>
      <c r="B66" s="18" t="s">
        <v>69</v>
      </c>
      <c r="C66" s="19">
        <v>0.19230769230769235</v>
      </c>
      <c r="D66" s="20">
        <v>0.13333333333333333</v>
      </c>
      <c r="E66" s="25">
        <f>AVERAGE(C66:D66)</f>
        <v>0.16282051282051285</v>
      </c>
    </row>
    <row r="67" spans="1:5" ht="24" x14ac:dyDescent="0.25">
      <c r="A67" s="17"/>
      <c r="B67" s="18" t="s">
        <v>70</v>
      </c>
      <c r="C67" s="19">
        <v>0.18269230769230765</v>
      </c>
      <c r="D67" s="20">
        <v>0.18095238095238095</v>
      </c>
      <c r="E67" s="25">
        <f>AVERAGE(C67:D67)</f>
        <v>0.18182234432234429</v>
      </c>
    </row>
    <row r="68" spans="1:5" ht="24" x14ac:dyDescent="0.25">
      <c r="A68" s="17"/>
      <c r="B68" s="18" t="s">
        <v>71</v>
      </c>
      <c r="C68" s="19">
        <v>0.26923076923076922</v>
      </c>
      <c r="D68" s="20">
        <v>0.16190476190476188</v>
      </c>
      <c r="E68" s="25">
        <f>AVERAGE(C68:D68)</f>
        <v>0.21556776556776555</v>
      </c>
    </row>
    <row r="69" spans="1:5" ht="24" x14ac:dyDescent="0.25">
      <c r="A69" s="17"/>
      <c r="B69" s="18" t="s">
        <v>72</v>
      </c>
      <c r="C69" s="19">
        <v>0.18269230769230765</v>
      </c>
      <c r="D69" s="20">
        <v>0.14285714285714285</v>
      </c>
      <c r="E69" s="25">
        <f>AVERAGE(C69:D69)</f>
        <v>0.16277472527472525</v>
      </c>
    </row>
    <row r="70" spans="1:5" ht="24" x14ac:dyDescent="0.25">
      <c r="A70" s="17"/>
      <c r="B70" s="18" t="s">
        <v>73</v>
      </c>
      <c r="C70" s="19">
        <v>0.18269230769230765</v>
      </c>
      <c r="D70" s="20">
        <v>0.15238095238095239</v>
      </c>
      <c r="E70" s="25">
        <f>AVERAGE(C70:D70)</f>
        <v>0.16753663003663002</v>
      </c>
    </row>
    <row r="71" spans="1:5" ht="24" x14ac:dyDescent="0.25">
      <c r="A71" s="17"/>
      <c r="B71" s="18" t="s">
        <v>74</v>
      </c>
      <c r="C71" s="19">
        <v>0.10576923076923077</v>
      </c>
      <c r="D71" s="20">
        <v>0.18095238095238095</v>
      </c>
      <c r="E71" s="25">
        <f>AVERAGE(C71:D71)</f>
        <v>0.14336080586080585</v>
      </c>
    </row>
    <row r="72" spans="1:5" ht="24" x14ac:dyDescent="0.25">
      <c r="A72" s="17"/>
      <c r="B72" s="18" t="s">
        <v>75</v>
      </c>
      <c r="C72" s="19">
        <v>0.10576923076923077</v>
      </c>
      <c r="D72" s="20">
        <v>0.10476190476190476</v>
      </c>
      <c r="E72" s="25">
        <f>AVERAGE(C72:D72)</f>
        <v>0.10526556776556777</v>
      </c>
    </row>
    <row r="73" spans="1:5" ht="24" x14ac:dyDescent="0.25">
      <c r="A73" s="17"/>
      <c r="B73" s="18" t="s">
        <v>76</v>
      </c>
      <c r="C73" s="19">
        <v>0.11538461538461538</v>
      </c>
      <c r="D73" s="20">
        <v>0.15238095238095239</v>
      </c>
      <c r="E73" s="25">
        <f>AVERAGE(C73:D73)</f>
        <v>0.13388278388278388</v>
      </c>
    </row>
    <row r="74" spans="1:5" ht="24" x14ac:dyDescent="0.25">
      <c r="A74" s="17"/>
      <c r="B74" s="18" t="s">
        <v>77</v>
      </c>
      <c r="C74" s="19">
        <v>0.13461538461538461</v>
      </c>
      <c r="D74" s="20">
        <v>0.15238095238095239</v>
      </c>
      <c r="E74" s="25">
        <f>AVERAGE(C74:D74)</f>
        <v>0.14349816849816849</v>
      </c>
    </row>
    <row r="75" spans="1:5" ht="24" x14ac:dyDescent="0.25">
      <c r="A75" s="17"/>
      <c r="B75" s="18" t="s">
        <v>78</v>
      </c>
      <c r="C75" s="19">
        <v>0.10576923076923077</v>
      </c>
      <c r="D75" s="20">
        <v>0.2</v>
      </c>
      <c r="E75" s="25">
        <f>AVERAGE(C75:D75)</f>
        <v>0.1528846153846154</v>
      </c>
    </row>
    <row r="76" spans="1:5" ht="24" x14ac:dyDescent="0.25">
      <c r="A76" s="17"/>
      <c r="B76" s="18" t="s">
        <v>79</v>
      </c>
      <c r="C76" s="19">
        <v>0.11538461538461538</v>
      </c>
      <c r="D76" s="20">
        <v>6.6666666666666666E-2</v>
      </c>
      <c r="E76" s="25">
        <f>AVERAGE(C76:D76)</f>
        <v>9.1025641025641021E-2</v>
      </c>
    </row>
    <row r="77" spans="1:5" ht="24" x14ac:dyDescent="0.25">
      <c r="A77" s="17"/>
      <c r="B77" s="18" t="s">
        <v>80</v>
      </c>
      <c r="C77" s="19">
        <v>0.21153846153846154</v>
      </c>
      <c r="D77" s="20">
        <v>0.11428571428571428</v>
      </c>
      <c r="E77" s="25">
        <f>AVERAGE(C77:D77)</f>
        <v>0.16291208791208792</v>
      </c>
    </row>
    <row r="78" spans="1:5" ht="24" x14ac:dyDescent="0.25">
      <c r="A78" s="17"/>
      <c r="B78" s="18" t="s">
        <v>81</v>
      </c>
      <c r="C78" s="19">
        <v>0.14423076923076922</v>
      </c>
      <c r="D78" s="20">
        <v>0.17142857142857143</v>
      </c>
      <c r="E78" s="25">
        <f>AVERAGE(C78:D78)</f>
        <v>0.15782967032967032</v>
      </c>
    </row>
    <row r="79" spans="1:5" x14ac:dyDescent="0.25">
      <c r="A79" s="17" t="s">
        <v>82</v>
      </c>
      <c r="B79" s="18" t="s">
        <v>83</v>
      </c>
      <c r="C79" s="19">
        <v>0.125</v>
      </c>
      <c r="D79" s="20">
        <v>0.12380952380952381</v>
      </c>
      <c r="E79" s="25">
        <f>AVERAGE(C79:D79)</f>
        <v>0.12440476190476191</v>
      </c>
    </row>
    <row r="80" spans="1:5" x14ac:dyDescent="0.25">
      <c r="A80" s="17"/>
      <c r="B80" s="18" t="s">
        <v>84</v>
      </c>
      <c r="C80" s="19">
        <v>0.125</v>
      </c>
      <c r="D80" s="20">
        <v>9.5238095238095233E-2</v>
      </c>
      <c r="E80" s="25">
        <f>AVERAGE(C80:D80)</f>
        <v>0.11011904761904762</v>
      </c>
    </row>
    <row r="81" spans="1:5" x14ac:dyDescent="0.25">
      <c r="A81" s="17"/>
      <c r="B81" s="18" t="s">
        <v>85</v>
      </c>
      <c r="C81" s="19">
        <v>7.6923076923076927E-2</v>
      </c>
      <c r="D81" s="20">
        <v>0.12380952380952381</v>
      </c>
      <c r="E81" s="25">
        <f>AVERAGE(C81:D81)</f>
        <v>0.10036630036630037</v>
      </c>
    </row>
    <row r="82" spans="1:5" ht="24" x14ac:dyDescent="0.25">
      <c r="A82" s="17"/>
      <c r="B82" s="18" t="s">
        <v>86</v>
      </c>
      <c r="C82" s="19">
        <v>0.19230769230769235</v>
      </c>
      <c r="D82" s="20">
        <v>0.10476190476190476</v>
      </c>
      <c r="E82" s="25">
        <f>AVERAGE(C82:D82)</f>
        <v>0.14853479853479856</v>
      </c>
    </row>
    <row r="83" spans="1:5" x14ac:dyDescent="0.25">
      <c r="A83" s="17"/>
      <c r="B83" s="18" t="s">
        <v>87</v>
      </c>
      <c r="C83" s="19">
        <v>0.26923076923076922</v>
      </c>
      <c r="D83" s="20">
        <v>0.12380952380952381</v>
      </c>
      <c r="E83" s="25">
        <f>AVERAGE(C83:D83)</f>
        <v>0.19652014652014652</v>
      </c>
    </row>
    <row r="84" spans="1:5" ht="24" x14ac:dyDescent="0.25">
      <c r="A84" s="17"/>
      <c r="B84" s="18" t="s">
        <v>88</v>
      </c>
      <c r="C84" s="19">
        <v>0.11538461538461538</v>
      </c>
      <c r="D84" s="20">
        <v>0.15238095238095239</v>
      </c>
      <c r="E84" s="25">
        <f>AVERAGE(C84:D84)</f>
        <v>0.13388278388278388</v>
      </c>
    </row>
    <row r="85" spans="1:5" ht="24" x14ac:dyDescent="0.25">
      <c r="A85" s="17"/>
      <c r="B85" s="18" t="s">
        <v>89</v>
      </c>
      <c r="C85" s="19">
        <v>0.18269230769230765</v>
      </c>
      <c r="D85" s="20">
        <v>0.19047619047619047</v>
      </c>
      <c r="E85" s="25">
        <f>AVERAGE(C85:D85)</f>
        <v>0.18658424908424906</v>
      </c>
    </row>
    <row r="86" spans="1:5" ht="24" x14ac:dyDescent="0.25">
      <c r="A86" s="17"/>
      <c r="B86" s="18" t="s">
        <v>90</v>
      </c>
      <c r="C86" s="19">
        <v>0.16346153846153846</v>
      </c>
      <c r="D86" s="20">
        <v>0.11428571428571428</v>
      </c>
      <c r="E86" s="25">
        <f>AVERAGE(C86:D86)</f>
        <v>0.13887362637362638</v>
      </c>
    </row>
    <row r="87" spans="1:5" x14ac:dyDescent="0.25">
      <c r="A87" s="17"/>
      <c r="B87" s="18" t="s">
        <v>91</v>
      </c>
      <c r="C87" s="19">
        <v>0.19230769230769235</v>
      </c>
      <c r="D87" s="20">
        <v>0.16190476190476188</v>
      </c>
      <c r="E87" s="25">
        <f>AVERAGE(C87:D87)</f>
        <v>0.17710622710622712</v>
      </c>
    </row>
    <row r="88" spans="1:5" x14ac:dyDescent="0.25">
      <c r="A88" s="17"/>
      <c r="B88" s="18" t="s">
        <v>92</v>
      </c>
      <c r="C88" s="19">
        <v>0.23076923076923075</v>
      </c>
      <c r="D88" s="20">
        <v>0.15238095238095239</v>
      </c>
      <c r="E88" s="25">
        <f>AVERAGE(C88:D88)</f>
        <v>0.19157509157509156</v>
      </c>
    </row>
    <row r="89" spans="1:5" x14ac:dyDescent="0.25">
      <c r="A89" s="17"/>
      <c r="B89" s="18" t="s">
        <v>93</v>
      </c>
      <c r="C89" s="19">
        <v>0.13461538461538461</v>
      </c>
      <c r="D89" s="20">
        <v>0.11428571428571428</v>
      </c>
      <c r="E89" s="25">
        <f>AVERAGE(C89:D89)</f>
        <v>0.12445054945054945</v>
      </c>
    </row>
    <row r="90" spans="1:5" x14ac:dyDescent="0.25">
      <c r="A90" s="17"/>
      <c r="B90" s="18" t="s">
        <v>94</v>
      </c>
      <c r="C90" s="19">
        <v>0.14423076923076922</v>
      </c>
      <c r="D90" s="20">
        <v>0.18095238095238095</v>
      </c>
      <c r="E90" s="25">
        <f>AVERAGE(C90:D90)</f>
        <v>0.16259157509157507</v>
      </c>
    </row>
    <row r="91" spans="1:5" ht="24" x14ac:dyDescent="0.25">
      <c r="A91" s="17"/>
      <c r="B91" s="18" t="s">
        <v>95</v>
      </c>
      <c r="C91" s="19">
        <v>9.6153846153846173E-2</v>
      </c>
      <c r="D91" s="20">
        <v>0.14285714285714285</v>
      </c>
      <c r="E91" s="25">
        <f>AVERAGE(C91:D91)</f>
        <v>0.11950549450549451</v>
      </c>
    </row>
    <row r="92" spans="1:5" ht="24" x14ac:dyDescent="0.25">
      <c r="A92" s="17"/>
      <c r="B92" s="18" t="s">
        <v>96</v>
      </c>
      <c r="C92" s="19">
        <v>0.15384615384615385</v>
      </c>
      <c r="D92" s="20">
        <v>0.22857142857142856</v>
      </c>
      <c r="E92" s="25">
        <f>AVERAGE(C92:D92)</f>
        <v>0.1912087912087912</v>
      </c>
    </row>
    <row r="93" spans="1:5" x14ac:dyDescent="0.25">
      <c r="A93" s="17"/>
      <c r="B93" s="18" t="s">
        <v>97</v>
      </c>
      <c r="C93" s="19">
        <v>0.18269230769230765</v>
      </c>
      <c r="D93" s="20">
        <v>0.19047619047619047</v>
      </c>
      <c r="E93" s="25">
        <f>AVERAGE(C93:D93)</f>
        <v>0.18658424908424906</v>
      </c>
    </row>
    <row r="94" spans="1:5" x14ac:dyDescent="0.25">
      <c r="A94" s="17"/>
      <c r="B94" s="18" t="s">
        <v>98</v>
      </c>
      <c r="C94" s="19">
        <v>0.125</v>
      </c>
      <c r="D94" s="20">
        <v>0.13333333333333333</v>
      </c>
      <c r="E94" s="25">
        <f>AVERAGE(C94:D94)</f>
        <v>0.12916666666666665</v>
      </c>
    </row>
    <row r="95" spans="1:5" x14ac:dyDescent="0.25">
      <c r="A95" s="17"/>
      <c r="B95" s="18" t="s">
        <v>99</v>
      </c>
      <c r="C95" s="19">
        <v>0.19230769230769235</v>
      </c>
      <c r="D95" s="20">
        <v>0.17142857142857143</v>
      </c>
      <c r="E95" s="25">
        <f>AVERAGE(C95:D95)</f>
        <v>0.18186813186813189</v>
      </c>
    </row>
    <row r="96" spans="1:5" ht="15.75" thickBot="1" x14ac:dyDescent="0.3">
      <c r="A96" s="21"/>
      <c r="B96" s="22" t="s">
        <v>100</v>
      </c>
      <c r="C96" s="23">
        <v>0.17307692307692307</v>
      </c>
      <c r="D96" s="24">
        <v>0.12380952380952381</v>
      </c>
      <c r="E96" s="25">
        <f>AVERAGE(C96:D96)</f>
        <v>0.14844322344322344</v>
      </c>
    </row>
    <row r="97" spans="1:5" ht="15.75" thickTop="1" x14ac:dyDescent="0.25">
      <c r="C97" s="26">
        <f>AVERAGE(C6:C96)</f>
        <v>0.16050295857988164</v>
      </c>
      <c r="D97" s="26">
        <f>AVERAGE(D6:D96)</f>
        <v>0.14599686028257439</v>
      </c>
      <c r="E97" s="26">
        <f>AVERAGE(E6:E96)</f>
        <v>0.1532499094312281</v>
      </c>
    </row>
    <row r="100" spans="1:5" ht="15.75" thickBot="1" x14ac:dyDescent="0.3"/>
    <row r="101" spans="1:5" ht="15.75" thickTop="1" x14ac:dyDescent="0.25">
      <c r="A101" s="1"/>
      <c r="B101" s="2"/>
      <c r="C101" s="3" t="s">
        <v>1</v>
      </c>
      <c r="D101" s="4"/>
    </row>
    <row r="102" spans="1:5" ht="36.75" x14ac:dyDescent="0.25">
      <c r="A102" s="5"/>
      <c r="B102" s="6"/>
      <c r="C102" s="7" t="s">
        <v>2</v>
      </c>
      <c r="D102" s="8" t="s">
        <v>3</v>
      </c>
    </row>
    <row r="103" spans="1:5" ht="25.5" thickBot="1" x14ac:dyDescent="0.3">
      <c r="A103" s="9"/>
      <c r="B103" s="10"/>
      <c r="C103" s="11" t="s">
        <v>4</v>
      </c>
      <c r="D103" s="12" t="s">
        <v>4</v>
      </c>
    </row>
    <row r="104" spans="1:5" ht="24.75" thickTop="1" x14ac:dyDescent="0.25">
      <c r="A104" s="13" t="s">
        <v>45</v>
      </c>
      <c r="B104" s="14" t="s">
        <v>46</v>
      </c>
      <c r="C104" s="15">
        <f>C6 -($E6*C$97/$E$97)</f>
        <v>1.6793893129771004E-2</v>
      </c>
      <c r="D104" s="16">
        <f t="shared" ref="D104:D167" si="0">D6 -($E6*D$97/$E$97)</f>
        <v>-1.6793893129770837E-2</v>
      </c>
    </row>
    <row r="105" spans="1:5" ht="24" x14ac:dyDescent="0.25">
      <c r="A105" s="17"/>
      <c r="B105" s="18" t="s">
        <v>47</v>
      </c>
      <c r="C105" s="19">
        <f t="shared" ref="C105:D105" si="1">C7 -($E7*C$97/$E$97)</f>
        <v>-3.0636132315521647E-2</v>
      </c>
      <c r="D105" s="20">
        <f t="shared" si="0"/>
        <v>3.0636132315521786E-2</v>
      </c>
    </row>
    <row r="106" spans="1:5" x14ac:dyDescent="0.25">
      <c r="A106" s="17"/>
      <c r="B106" s="18" t="s">
        <v>48</v>
      </c>
      <c r="C106" s="19">
        <f t="shared" ref="C106:D106" si="2">C8 -($E8*C$97/$E$97)</f>
        <v>-6.595419847328246E-2</v>
      </c>
      <c r="D106" s="20">
        <f t="shared" si="0"/>
        <v>6.5954198473282655E-2</v>
      </c>
    </row>
    <row r="107" spans="1:5" x14ac:dyDescent="0.25">
      <c r="A107" s="17"/>
      <c r="B107" s="18" t="s">
        <v>49</v>
      </c>
      <c r="C107" s="19">
        <f t="shared" ref="C107:D107" si="3">C9 -($E9*C$97/$E$97)</f>
        <v>-4.9363867684478382E-2</v>
      </c>
      <c r="D107" s="20">
        <f t="shared" si="0"/>
        <v>4.9363867684478535E-2</v>
      </c>
    </row>
    <row r="108" spans="1:5" x14ac:dyDescent="0.25">
      <c r="A108" s="17"/>
      <c r="B108" s="18" t="s">
        <v>50</v>
      </c>
      <c r="C108" s="19">
        <f t="shared" ref="C108:D108" si="4">C10 -($E10*C$97/$E$97)</f>
        <v>-1.9338422391857485E-2</v>
      </c>
      <c r="D108" s="20">
        <f t="shared" si="0"/>
        <v>1.9338422391857762E-2</v>
      </c>
    </row>
    <row r="109" spans="1:5" x14ac:dyDescent="0.25">
      <c r="A109" s="17"/>
      <c r="B109" s="18" t="s">
        <v>51</v>
      </c>
      <c r="C109" s="19">
        <f t="shared" ref="C109:D109" si="5">C11 -($E11*C$97/$E$97)</f>
        <v>-1.6081424936386757E-2</v>
      </c>
      <c r="D109" s="20">
        <f t="shared" si="0"/>
        <v>1.6081424936386923E-2</v>
      </c>
    </row>
    <row r="110" spans="1:5" x14ac:dyDescent="0.25">
      <c r="A110" s="17"/>
      <c r="B110" s="18" t="s">
        <v>52</v>
      </c>
      <c r="C110" s="19">
        <f t="shared" ref="C110:D110" si="6">C12 -($E12*C$97/$E$97)</f>
        <v>1.2213740458015265E-2</v>
      </c>
      <c r="D110" s="20">
        <f t="shared" si="0"/>
        <v>-1.2213740458015071E-2</v>
      </c>
    </row>
    <row r="111" spans="1:5" x14ac:dyDescent="0.25">
      <c r="A111" s="17"/>
      <c r="B111" s="18" t="s">
        <v>53</v>
      </c>
      <c r="C111" s="19">
        <f t="shared" ref="C111:D111" si="7">C13 -($E13*C$97/$E$97)</f>
        <v>-9.4656488549618306E-3</v>
      </c>
      <c r="D111" s="20">
        <f t="shared" si="0"/>
        <v>9.4656488549619555E-3</v>
      </c>
    </row>
    <row r="112" spans="1:5" ht="24" x14ac:dyDescent="0.25">
      <c r="A112" s="17"/>
      <c r="B112" s="18" t="s">
        <v>54</v>
      </c>
      <c r="C112" s="19">
        <f t="shared" ref="C112:D112" si="8">C14 -($E14*C$97/$E$97)</f>
        <v>2.8804071246819316E-2</v>
      </c>
      <c r="D112" s="20">
        <f t="shared" si="0"/>
        <v>-2.8804071246819204E-2</v>
      </c>
    </row>
    <row r="113" spans="1:4" x14ac:dyDescent="0.25">
      <c r="A113" s="17"/>
      <c r="B113" s="18" t="s">
        <v>55</v>
      </c>
      <c r="C113" s="19">
        <f t="shared" ref="C113:D113" si="9">C15 -($E15*C$97/$E$97)</f>
        <v>2.0966921119592863E-2</v>
      </c>
      <c r="D113" s="20">
        <f t="shared" si="0"/>
        <v>-2.0966921119592696E-2</v>
      </c>
    </row>
    <row r="114" spans="1:4" x14ac:dyDescent="0.25">
      <c r="A114" s="17"/>
      <c r="B114" s="18" t="s">
        <v>56</v>
      </c>
      <c r="C114" s="19">
        <f t="shared" ref="C114:D114" si="10">C16 -($E16*C$97/$E$97)</f>
        <v>1.9745547073791364E-2</v>
      </c>
      <c r="D114" s="20">
        <f t="shared" si="0"/>
        <v>-1.9745547073791114E-2</v>
      </c>
    </row>
    <row r="115" spans="1:4" x14ac:dyDescent="0.25">
      <c r="A115" s="17"/>
      <c r="B115" s="18" t="s">
        <v>57</v>
      </c>
      <c r="C115" s="19">
        <f t="shared" ref="C115:D115" si="11">C17 -($E17*C$97/$E$97)</f>
        <v>-1.6081424936386757E-2</v>
      </c>
      <c r="D115" s="20">
        <f t="shared" si="0"/>
        <v>1.6081424936386923E-2</v>
      </c>
    </row>
    <row r="116" spans="1:4" x14ac:dyDescent="0.25">
      <c r="A116" s="17"/>
      <c r="B116" s="18" t="s">
        <v>58</v>
      </c>
      <c r="C116" s="19">
        <f t="shared" ref="C116:D116" si="12">C18 -($E18*C$97/$E$97)</f>
        <v>3.5114503816793874E-2</v>
      </c>
      <c r="D116" s="20">
        <f t="shared" si="0"/>
        <v>-3.511450381679368E-2</v>
      </c>
    </row>
    <row r="117" spans="1:4" ht="24" x14ac:dyDescent="0.25">
      <c r="A117" s="17"/>
      <c r="B117" s="18" t="s">
        <v>59</v>
      </c>
      <c r="C117" s="19">
        <f t="shared" ref="C117:D117" si="13">C19 -($E19*C$97/$E$97)</f>
        <v>-2.1882951653943994E-2</v>
      </c>
      <c r="D117" s="20">
        <f t="shared" si="0"/>
        <v>2.1882951653944216E-2</v>
      </c>
    </row>
    <row r="118" spans="1:4" x14ac:dyDescent="0.25">
      <c r="A118" s="17"/>
      <c r="B118" s="18" t="s">
        <v>60</v>
      </c>
      <c r="C118" s="19">
        <f t="shared" ref="C118:D118" si="14">C20 -($E20*C$97/$E$97)</f>
        <v>-2.5241730279898206E-2</v>
      </c>
      <c r="D118" s="20">
        <f t="shared" si="0"/>
        <v>2.5241730279898372E-2</v>
      </c>
    </row>
    <row r="119" spans="1:4" x14ac:dyDescent="0.25">
      <c r="A119" s="17"/>
      <c r="B119" s="18" t="s">
        <v>61</v>
      </c>
      <c r="C119" s="19">
        <f t="shared" ref="C119:D119" si="15">C21 -($E21*C$97/$E$97)</f>
        <v>4.4681933842239174E-2</v>
      </c>
      <c r="D119" s="20">
        <f t="shared" si="0"/>
        <v>-4.468193384223898E-2</v>
      </c>
    </row>
    <row r="120" spans="1:4" x14ac:dyDescent="0.25">
      <c r="A120" s="17"/>
      <c r="B120" s="18" t="s">
        <v>62</v>
      </c>
      <c r="C120" s="19">
        <f t="shared" ref="C120:D120" si="16">C22 -($E22*C$97/$E$97)</f>
        <v>8.0407124681933784E-3</v>
      </c>
      <c r="D120" s="20">
        <f t="shared" si="0"/>
        <v>-8.0407124681932118E-3</v>
      </c>
    </row>
    <row r="121" spans="1:4" ht="24" x14ac:dyDescent="0.25">
      <c r="A121" s="17" t="s">
        <v>5</v>
      </c>
      <c r="B121" s="18" t="s">
        <v>6</v>
      </c>
      <c r="C121" s="19">
        <f t="shared" ref="C121:D121" si="17">C23 -($E23*C$97/$E$97)</f>
        <v>2.2188295165394389E-2</v>
      </c>
      <c r="D121" s="20">
        <f t="shared" si="0"/>
        <v>-2.2188295165394223E-2</v>
      </c>
    </row>
    <row r="122" spans="1:4" ht="24" x14ac:dyDescent="0.25">
      <c r="A122" s="17"/>
      <c r="B122" s="18" t="s">
        <v>7</v>
      </c>
      <c r="C122" s="19">
        <f t="shared" ref="C122:D122" si="18">C24 -($E24*C$97/$E$97)</f>
        <v>-4.4783715012722686E-3</v>
      </c>
      <c r="D122" s="20">
        <f t="shared" si="0"/>
        <v>4.4783715012723796E-3</v>
      </c>
    </row>
    <row r="123" spans="1:4" ht="24" x14ac:dyDescent="0.25">
      <c r="A123" s="17"/>
      <c r="B123" s="18" t="s">
        <v>8</v>
      </c>
      <c r="C123" s="19">
        <f t="shared" ref="C123:D123" si="19">C25 -($E25*C$97/$E$97)</f>
        <v>1.2620865139949089E-2</v>
      </c>
      <c r="D123" s="20">
        <f t="shared" si="0"/>
        <v>-1.262086513994895E-2</v>
      </c>
    </row>
    <row r="124" spans="1:4" ht="24" x14ac:dyDescent="0.25">
      <c r="A124" s="17"/>
      <c r="B124" s="18" t="s">
        <v>9</v>
      </c>
      <c r="C124" s="19">
        <f t="shared" ref="C124:D124" si="20">C26 -($E26*C$97/$E$97)</f>
        <v>5.0076335877862588E-2</v>
      </c>
      <c r="D124" s="20">
        <f t="shared" si="0"/>
        <v>-5.0076335877862407E-2</v>
      </c>
    </row>
    <row r="125" spans="1:4" ht="24" x14ac:dyDescent="0.25">
      <c r="A125" s="17"/>
      <c r="B125" s="18" t="s">
        <v>10</v>
      </c>
      <c r="C125" s="19">
        <f t="shared" ref="C125:D125" si="21">C27 -($E27*C$97/$E$97)</f>
        <v>1.5979643765903301E-2</v>
      </c>
      <c r="D125" s="20">
        <f t="shared" si="0"/>
        <v>-1.5979643765903134E-2</v>
      </c>
    </row>
    <row r="126" spans="1:4" ht="24" x14ac:dyDescent="0.25">
      <c r="A126" s="17"/>
      <c r="B126" s="18" t="s">
        <v>11</v>
      </c>
      <c r="C126" s="19">
        <f t="shared" ref="C126:D126" si="22">C28 -($E28*C$97/$E$97)</f>
        <v>-3.0534351145039551E-4</v>
      </c>
      <c r="D126" s="20">
        <f t="shared" si="0"/>
        <v>3.0534351145052041E-4</v>
      </c>
    </row>
    <row r="127" spans="1:4" ht="24" x14ac:dyDescent="0.25">
      <c r="A127" s="17"/>
      <c r="B127" s="18" t="s">
        <v>12</v>
      </c>
      <c r="C127" s="19">
        <f t="shared" ref="C127:D127" si="23">C29 -($E29*C$97/$E$97)</f>
        <v>3.1755725190839718E-2</v>
      </c>
      <c r="D127" s="20">
        <f t="shared" si="0"/>
        <v>-3.1755725190839537E-2</v>
      </c>
    </row>
    <row r="128" spans="1:4" ht="24" x14ac:dyDescent="0.25">
      <c r="A128" s="17"/>
      <c r="B128" s="18" t="s">
        <v>13</v>
      </c>
      <c r="C128" s="19">
        <f t="shared" ref="C128:D128" si="24">C30 -($E30*C$97/$E$97)</f>
        <v>-1.5267175572519082E-2</v>
      </c>
      <c r="D128" s="20">
        <f t="shared" si="0"/>
        <v>1.526717557251922E-2</v>
      </c>
    </row>
    <row r="129" spans="1:4" ht="24" x14ac:dyDescent="0.25">
      <c r="A129" s="17"/>
      <c r="B129" s="18" t="s">
        <v>14</v>
      </c>
      <c r="C129" s="19">
        <f t="shared" ref="C129:D129" si="25">C31 -($E31*C$97/$E$97)</f>
        <v>-1.0585241730279915E-2</v>
      </c>
      <c r="D129" s="20">
        <f t="shared" si="0"/>
        <v>1.0585241730280165E-2</v>
      </c>
    </row>
    <row r="130" spans="1:4" ht="24" x14ac:dyDescent="0.25">
      <c r="A130" s="17"/>
      <c r="B130" s="18" t="s">
        <v>15</v>
      </c>
      <c r="C130" s="19">
        <f t="shared" ref="C130:D130" si="26">C32 -($E32*C$97/$E$97)</f>
        <v>2.9312977099236609E-2</v>
      </c>
      <c r="D130" s="20">
        <f t="shared" si="0"/>
        <v>-2.9312977099236415E-2</v>
      </c>
    </row>
    <row r="131" spans="1:4" ht="24" x14ac:dyDescent="0.25">
      <c r="A131" s="17"/>
      <c r="B131" s="18" t="s">
        <v>16</v>
      </c>
      <c r="C131" s="19">
        <f t="shared" ref="C131:D131" si="27">C33 -($E33*C$97/$E$97)</f>
        <v>3.6335877862595428E-2</v>
      </c>
      <c r="D131" s="20">
        <f t="shared" si="0"/>
        <v>-3.6335877862595248E-2</v>
      </c>
    </row>
    <row r="132" spans="1:4" ht="24" x14ac:dyDescent="0.25">
      <c r="A132" s="17"/>
      <c r="B132" s="18" t="s">
        <v>17</v>
      </c>
      <c r="C132" s="19">
        <f t="shared" ref="C132:D132" si="28">C34 -($E34*C$97/$E$97)</f>
        <v>-7.307888040712468E-2</v>
      </c>
      <c r="D132" s="20">
        <f t="shared" si="0"/>
        <v>7.3078880407124847E-2</v>
      </c>
    </row>
    <row r="133" spans="1:4" ht="24" x14ac:dyDescent="0.25">
      <c r="A133" s="17"/>
      <c r="B133" s="18" t="s">
        <v>18</v>
      </c>
      <c r="C133" s="19">
        <f t="shared" ref="C133:D133" si="29">C35 -($E35*C$97/$E$97)</f>
        <v>-2.4834605597964396E-2</v>
      </c>
      <c r="D133" s="20">
        <f t="shared" si="0"/>
        <v>2.4834605597964549E-2</v>
      </c>
    </row>
    <row r="134" spans="1:4" ht="24" x14ac:dyDescent="0.25">
      <c r="A134" s="17"/>
      <c r="B134" s="18" t="s">
        <v>19</v>
      </c>
      <c r="C134" s="19">
        <f t="shared" ref="C134:D134" si="30">C36 -($E36*C$97/$E$97)</f>
        <v>2.3409669211195916E-2</v>
      </c>
      <c r="D134" s="20">
        <f t="shared" si="0"/>
        <v>-2.3409669211195791E-2</v>
      </c>
    </row>
    <row r="135" spans="1:4" ht="24" x14ac:dyDescent="0.25">
      <c r="A135" s="17"/>
      <c r="B135" s="18" t="s">
        <v>20</v>
      </c>
      <c r="C135" s="19">
        <f t="shared" ref="C135:D135" si="31">C37 -($E37*C$97/$E$97)</f>
        <v>-1.6997455470737916E-2</v>
      </c>
      <c r="D135" s="20">
        <f t="shared" si="0"/>
        <v>1.6997455470737978E-2</v>
      </c>
    </row>
    <row r="136" spans="1:4" ht="24" x14ac:dyDescent="0.25">
      <c r="A136" s="17"/>
      <c r="B136" s="18" t="s">
        <v>21</v>
      </c>
      <c r="C136" s="19">
        <f t="shared" ref="C136:D136" si="32">C38 -($E38*C$97/$E$97)</f>
        <v>1.2620865139949089E-2</v>
      </c>
      <c r="D136" s="20">
        <f t="shared" si="0"/>
        <v>-1.262086513994895E-2</v>
      </c>
    </row>
    <row r="137" spans="1:4" ht="24" x14ac:dyDescent="0.25">
      <c r="A137" s="17"/>
      <c r="B137" s="18" t="s">
        <v>22</v>
      </c>
      <c r="C137" s="19">
        <f t="shared" ref="C137:D137" si="33">C39 -($E39*C$97/$E$97)</f>
        <v>-8.1424936386768343E-3</v>
      </c>
      <c r="D137" s="20">
        <f t="shared" si="0"/>
        <v>8.1424936386770286E-3</v>
      </c>
    </row>
    <row r="138" spans="1:4" ht="24" x14ac:dyDescent="0.25">
      <c r="A138" s="17"/>
      <c r="B138" s="18" t="s">
        <v>23</v>
      </c>
      <c r="C138" s="19">
        <f t="shared" ref="C138:D138" si="34">C40 -($E40*C$97/$E$97)</f>
        <v>-3.9796437659033082E-2</v>
      </c>
      <c r="D138" s="20">
        <f t="shared" si="0"/>
        <v>3.9796437659033235E-2</v>
      </c>
    </row>
    <row r="139" spans="1:4" ht="24" x14ac:dyDescent="0.25">
      <c r="A139" s="17"/>
      <c r="B139" s="18" t="s">
        <v>24</v>
      </c>
      <c r="C139" s="19">
        <f t="shared" ref="C139:D139" si="35">C41 -($E41*C$97/$E$97)</f>
        <v>-3.8982188295165365E-2</v>
      </c>
      <c r="D139" s="20">
        <f t="shared" si="0"/>
        <v>3.8982188295165518E-2</v>
      </c>
    </row>
    <row r="140" spans="1:4" x14ac:dyDescent="0.25">
      <c r="A140" s="17" t="s">
        <v>25</v>
      </c>
      <c r="B140" s="18" t="s">
        <v>26</v>
      </c>
      <c r="C140" s="19">
        <f t="shared" ref="C140:D140" si="36">C42 -($E42*C$97/$E$97)</f>
        <v>-7.1246819338421918E-4</v>
      </c>
      <c r="D140" s="20">
        <f t="shared" si="0"/>
        <v>7.1246819338438572E-4</v>
      </c>
    </row>
    <row r="141" spans="1:4" x14ac:dyDescent="0.25">
      <c r="A141" s="17"/>
      <c r="B141" s="18" t="s">
        <v>27</v>
      </c>
      <c r="C141" s="19">
        <f t="shared" ref="C141:D141" si="37">C43 -($E43*C$97/$E$97)</f>
        <v>2.3816793893129767E-2</v>
      </c>
      <c r="D141" s="20">
        <f t="shared" si="0"/>
        <v>-2.3816793893129629E-2</v>
      </c>
    </row>
    <row r="142" spans="1:4" x14ac:dyDescent="0.25">
      <c r="A142" s="17"/>
      <c r="B142" s="18" t="s">
        <v>28</v>
      </c>
      <c r="C142" s="19">
        <f t="shared" ref="C142:D142" si="38">C44 -($E44*C$97/$E$97)</f>
        <v>5.2620865139949125E-2</v>
      </c>
      <c r="D142" s="20">
        <f t="shared" si="0"/>
        <v>-5.2620865139948847E-2</v>
      </c>
    </row>
    <row r="143" spans="1:4" x14ac:dyDescent="0.25">
      <c r="A143" s="17"/>
      <c r="B143" s="18" t="s">
        <v>29</v>
      </c>
      <c r="C143" s="19">
        <f t="shared" ref="C143:D143" si="39">C45 -($E45*C$97/$E$97)</f>
        <v>5.6386768447837132E-2</v>
      </c>
      <c r="D143" s="20">
        <f t="shared" si="0"/>
        <v>-5.6386768447836882E-2</v>
      </c>
    </row>
    <row r="144" spans="1:4" x14ac:dyDescent="0.25">
      <c r="A144" s="17"/>
      <c r="B144" s="18" t="s">
        <v>30</v>
      </c>
      <c r="C144" s="19">
        <f t="shared" ref="C144:D144" si="40">C46 -($E46*C$97/$E$97)</f>
        <v>1.7608142493638679E-2</v>
      </c>
      <c r="D144" s="20">
        <f t="shared" si="0"/>
        <v>-1.7608142493638512E-2</v>
      </c>
    </row>
    <row r="145" spans="1:4" x14ac:dyDescent="0.25">
      <c r="A145" s="17"/>
      <c r="B145" s="18" t="s">
        <v>31</v>
      </c>
      <c r="C145" s="19">
        <f t="shared" ref="C145:D145" si="41">C47 -($E47*C$97/$E$97)</f>
        <v>4.9262086513994913E-2</v>
      </c>
      <c r="D145" s="20">
        <f t="shared" si="0"/>
        <v>-4.9262086513994691E-2</v>
      </c>
    </row>
    <row r="146" spans="1:4" x14ac:dyDescent="0.25">
      <c r="A146" s="17"/>
      <c r="B146" s="18" t="s">
        <v>32</v>
      </c>
      <c r="C146" s="19">
        <f t="shared" ref="C146:D146" si="42">C48 -($E48*C$97/$E$97)</f>
        <v>-4.9770992366412206E-2</v>
      </c>
      <c r="D146" s="20">
        <f t="shared" si="0"/>
        <v>4.9770992366412387E-2</v>
      </c>
    </row>
    <row r="147" spans="1:4" x14ac:dyDescent="0.25">
      <c r="A147" s="17"/>
      <c r="B147" s="18" t="s">
        <v>33</v>
      </c>
      <c r="C147" s="19">
        <f t="shared" ref="C147:D147" si="43">C49 -($E49*C$97/$E$97)</f>
        <v>-1.0279898218829492E-2</v>
      </c>
      <c r="D147" s="20">
        <f t="shared" si="0"/>
        <v>1.0279898218829672E-2</v>
      </c>
    </row>
    <row r="148" spans="1:4" x14ac:dyDescent="0.25">
      <c r="A148" s="17"/>
      <c r="B148" s="18" t="s">
        <v>34</v>
      </c>
      <c r="C148" s="19">
        <f t="shared" ref="C148:D148" si="44">C50 -($E50*C$97/$E$97)</f>
        <v>1.3027989821882968E-2</v>
      </c>
      <c r="D148" s="20">
        <f t="shared" si="0"/>
        <v>-1.3027989821882774E-2</v>
      </c>
    </row>
    <row r="149" spans="1:4" x14ac:dyDescent="0.25">
      <c r="A149" s="17"/>
      <c r="B149" s="18" t="s">
        <v>35</v>
      </c>
      <c r="C149" s="19">
        <f t="shared" ref="C149:D149" si="45">C51 -($E51*C$97/$E$97)</f>
        <v>8.4478371501272298E-3</v>
      </c>
      <c r="D149" s="20">
        <f t="shared" si="0"/>
        <v>-8.4478371501270633E-3</v>
      </c>
    </row>
    <row r="150" spans="1:4" x14ac:dyDescent="0.25">
      <c r="A150" s="17"/>
      <c r="B150" s="18" t="s">
        <v>36</v>
      </c>
      <c r="C150" s="19">
        <f t="shared" ref="C150:D150" si="46">C52 -($E52*C$97/$E$97)</f>
        <v>3.8676844783714914E-3</v>
      </c>
      <c r="D150" s="20">
        <f t="shared" si="0"/>
        <v>-3.8676844783713527E-3</v>
      </c>
    </row>
    <row r="151" spans="1:4" x14ac:dyDescent="0.25">
      <c r="A151" s="17"/>
      <c r="B151" s="18" t="s">
        <v>37</v>
      </c>
      <c r="C151" s="19">
        <f t="shared" ref="C151:D151" si="47">C53 -($E53*C$97/$E$97)</f>
        <v>-9.872773536895682E-3</v>
      </c>
      <c r="D151" s="20">
        <f t="shared" si="0"/>
        <v>9.8727735368958069E-3</v>
      </c>
    </row>
    <row r="152" spans="1:4" x14ac:dyDescent="0.25">
      <c r="A152" s="17"/>
      <c r="B152" s="18" t="s">
        <v>38</v>
      </c>
      <c r="C152" s="19">
        <f t="shared" ref="C152:D152" si="48">C54 -($E54*C$97/$E$97)</f>
        <v>-5.0178117048346071E-2</v>
      </c>
      <c r="D152" s="20">
        <f t="shared" si="0"/>
        <v>5.0178117048346238E-2</v>
      </c>
    </row>
    <row r="153" spans="1:4" x14ac:dyDescent="0.25">
      <c r="A153" s="17"/>
      <c r="B153" s="18" t="s">
        <v>39</v>
      </c>
      <c r="C153" s="19">
        <f t="shared" ref="C153:D153" si="49">C55 -($E55*C$97/$E$97)</f>
        <v>-6.5139949109414841E-3</v>
      </c>
      <c r="D153" s="20">
        <f t="shared" si="0"/>
        <v>6.5139949109416506E-3</v>
      </c>
    </row>
    <row r="154" spans="1:4" x14ac:dyDescent="0.25">
      <c r="A154" s="17"/>
      <c r="B154" s="18" t="s">
        <v>40</v>
      </c>
      <c r="C154" s="19">
        <f t="shared" ref="C154:D154" si="50">C56 -($E56*C$97/$E$97)</f>
        <v>3.2977099236641216E-2</v>
      </c>
      <c r="D154" s="20">
        <f t="shared" si="0"/>
        <v>-3.2977099236641078E-2</v>
      </c>
    </row>
    <row r="155" spans="1:4" x14ac:dyDescent="0.25">
      <c r="A155" s="17"/>
      <c r="B155" s="18" t="s">
        <v>41</v>
      </c>
      <c r="C155" s="19">
        <f t="shared" ref="C155:D155" si="51">C57 -($E57*C$97/$E$97)</f>
        <v>-2.320610687022899E-2</v>
      </c>
      <c r="D155" s="20">
        <f t="shared" si="0"/>
        <v>2.3206106870229115E-2</v>
      </c>
    </row>
    <row r="156" spans="1:4" x14ac:dyDescent="0.25">
      <c r="A156" s="17"/>
      <c r="B156" s="18" t="s">
        <v>42</v>
      </c>
      <c r="C156" s="19">
        <f t="shared" ref="C156:D156" si="52">C58 -($E58*C$97/$E$97)</f>
        <v>-2.0661577608142467E-2</v>
      </c>
      <c r="D156" s="20">
        <f t="shared" si="0"/>
        <v>2.0661577608142662E-2</v>
      </c>
    </row>
    <row r="157" spans="1:4" x14ac:dyDescent="0.25">
      <c r="A157" s="17"/>
      <c r="B157" s="18" t="s">
        <v>43</v>
      </c>
      <c r="C157" s="19">
        <f t="shared" ref="C157:D157" si="53">C59 -($E59*C$97/$E$97)</f>
        <v>-1.1195928753180984E-3</v>
      </c>
      <c r="D157" s="20">
        <f t="shared" si="0"/>
        <v>1.1195928753182094E-3</v>
      </c>
    </row>
    <row r="158" spans="1:4" x14ac:dyDescent="0.25">
      <c r="A158" s="17"/>
      <c r="B158" s="18" t="s">
        <v>44</v>
      </c>
      <c r="C158" s="19">
        <f t="shared" ref="C158:D158" si="54">C60 -($E60*C$97/$E$97)</f>
        <v>-1.7811704834605591E-2</v>
      </c>
      <c r="D158" s="20">
        <f t="shared" si="0"/>
        <v>1.7811704834605688E-2</v>
      </c>
    </row>
    <row r="159" spans="1:4" ht="24" x14ac:dyDescent="0.25">
      <c r="A159" s="17" t="s">
        <v>63</v>
      </c>
      <c r="B159" s="18" t="s">
        <v>64</v>
      </c>
      <c r="C159" s="19">
        <f t="shared" ref="C159:D159" si="55">C61 -($E61*C$97/$E$97)</f>
        <v>-3.0534351145039551E-4</v>
      </c>
      <c r="D159" s="20">
        <f t="shared" si="0"/>
        <v>3.0534351145052041E-4</v>
      </c>
    </row>
    <row r="160" spans="1:4" ht="24" x14ac:dyDescent="0.25">
      <c r="A160" s="17"/>
      <c r="B160" s="18" t="s">
        <v>65</v>
      </c>
      <c r="C160" s="19">
        <f t="shared" ref="C160:D160" si="56">C62 -($E62*C$97/$E$97)</f>
        <v>7.6335877862595547E-3</v>
      </c>
      <c r="D160" s="20">
        <f t="shared" si="0"/>
        <v>-7.6335877862593604E-3</v>
      </c>
    </row>
    <row r="161" spans="1:4" ht="24" x14ac:dyDescent="0.25">
      <c r="A161" s="17"/>
      <c r="B161" s="18" t="s">
        <v>66</v>
      </c>
      <c r="C161" s="19">
        <f t="shared" ref="C161:D161" si="57">C63 -($E63*C$97/$E$97)</f>
        <v>-9.872773536895682E-3</v>
      </c>
      <c r="D161" s="20">
        <f t="shared" si="0"/>
        <v>9.8727735368958069E-3</v>
      </c>
    </row>
    <row r="162" spans="1:4" ht="24" x14ac:dyDescent="0.25">
      <c r="A162" s="17"/>
      <c r="B162" s="18" t="s">
        <v>67</v>
      </c>
      <c r="C162" s="19">
        <f t="shared" ref="C162:D162" si="58">C64 -($E64*C$97/$E$97)</f>
        <v>2.6768447837150156E-2</v>
      </c>
      <c r="D162" s="20">
        <f t="shared" si="0"/>
        <v>-2.6768447837149961E-2</v>
      </c>
    </row>
    <row r="163" spans="1:4" ht="24" x14ac:dyDescent="0.25">
      <c r="A163" s="17"/>
      <c r="B163" s="18" t="s">
        <v>68</v>
      </c>
      <c r="C163" s="19">
        <f t="shared" ref="C163:D163" si="59">C65 -($E65*C$97/$E$97)</f>
        <v>7.6335877862595547E-3</v>
      </c>
      <c r="D163" s="20">
        <f t="shared" si="0"/>
        <v>-7.6335877862593604E-3</v>
      </c>
    </row>
    <row r="164" spans="1:4" ht="24" x14ac:dyDescent="0.25">
      <c r="A164" s="17"/>
      <c r="B164" s="18" t="s">
        <v>69</v>
      </c>
      <c r="C164" s="19">
        <f t="shared" ref="C164:D164" si="60">C66 -($E66*C$97/$E$97)</f>
        <v>2.1781170483460566E-2</v>
      </c>
      <c r="D164" s="20">
        <f t="shared" si="0"/>
        <v>-2.1781170483460427E-2</v>
      </c>
    </row>
    <row r="165" spans="1:4" ht="24" x14ac:dyDescent="0.25">
      <c r="A165" s="17"/>
      <c r="B165" s="18" t="s">
        <v>70</v>
      </c>
      <c r="C165" s="19">
        <f t="shared" ref="C165:D165" si="61">C67 -($E67*C$97/$E$97)</f>
        <v>-7.7353689567430106E-3</v>
      </c>
      <c r="D165" s="20">
        <f t="shared" si="0"/>
        <v>7.7353689567432327E-3</v>
      </c>
    </row>
    <row r="166" spans="1:4" ht="24" x14ac:dyDescent="0.25">
      <c r="A166" s="17"/>
      <c r="B166" s="18" t="s">
        <v>71</v>
      </c>
      <c r="C166" s="19">
        <f t="shared" ref="C166:D166" si="62">C68 -($E68*C$97/$E$97)</f>
        <v>4.3460559796437648E-2</v>
      </c>
      <c r="D166" s="20">
        <f t="shared" si="0"/>
        <v>-4.3460559796437453E-2</v>
      </c>
    </row>
    <row r="167" spans="1:4" ht="24" x14ac:dyDescent="0.25">
      <c r="A167" s="17"/>
      <c r="B167" s="18" t="s">
        <v>72</v>
      </c>
      <c r="C167" s="19">
        <f t="shared" ref="C167:D167" si="63">C69 -($E69*C$97/$E$97)</f>
        <v>1.2213740458015265E-2</v>
      </c>
      <c r="D167" s="20">
        <f t="shared" si="0"/>
        <v>-1.2213740458015071E-2</v>
      </c>
    </row>
    <row r="168" spans="1:4" ht="24" x14ac:dyDescent="0.25">
      <c r="A168" s="17"/>
      <c r="B168" s="18" t="s">
        <v>73</v>
      </c>
      <c r="C168" s="19">
        <f t="shared" ref="C168:D168" si="64">C70 -($E70*C$97/$E$97)</f>
        <v>7.2264631043256755E-3</v>
      </c>
      <c r="D168" s="20">
        <f t="shared" si="64"/>
        <v>-7.2264631043254812E-3</v>
      </c>
    </row>
    <row r="169" spans="1:4" ht="24" x14ac:dyDescent="0.25">
      <c r="A169" s="17"/>
      <c r="B169" s="18" t="s">
        <v>74</v>
      </c>
      <c r="C169" s="19">
        <f t="shared" ref="C169:D169" si="65">C71 -($E71*C$97/$E$97)</f>
        <v>-4.4376590330788793E-2</v>
      </c>
      <c r="D169" s="20">
        <f t="shared" si="65"/>
        <v>4.4376590330788945E-2</v>
      </c>
    </row>
    <row r="170" spans="1:4" ht="24" x14ac:dyDescent="0.25">
      <c r="A170" s="17"/>
      <c r="B170" s="18" t="s">
        <v>75</v>
      </c>
      <c r="C170" s="19">
        <f t="shared" ref="C170:D170" si="66">C72 -($E72*C$97/$E$97)</f>
        <v>-4.4783715012722686E-3</v>
      </c>
      <c r="D170" s="20">
        <f t="shared" si="66"/>
        <v>4.4783715012723796E-3</v>
      </c>
    </row>
    <row r="171" spans="1:4" ht="24" x14ac:dyDescent="0.25">
      <c r="A171" s="17"/>
      <c r="B171" s="18" t="s">
        <v>76</v>
      </c>
      <c r="C171" s="19">
        <f t="shared" ref="C171:D171" si="67">C73 -($E73*C$97/$E$97)</f>
        <v>-2.4834605597964396E-2</v>
      </c>
      <c r="D171" s="20">
        <f t="shared" si="67"/>
        <v>2.4834605597964549E-2</v>
      </c>
    </row>
    <row r="172" spans="1:4" ht="24" x14ac:dyDescent="0.25">
      <c r="A172" s="17"/>
      <c r="B172" s="18" t="s">
        <v>77</v>
      </c>
      <c r="C172" s="19">
        <f t="shared" ref="C172:D172" si="68">C74 -($E74*C$97/$E$97)</f>
        <v>-1.5674300254452933E-2</v>
      </c>
      <c r="D172" s="20">
        <f t="shared" si="68"/>
        <v>1.56743002544531E-2</v>
      </c>
    </row>
    <row r="173" spans="1:4" ht="24" x14ac:dyDescent="0.25">
      <c r="A173" s="17"/>
      <c r="B173" s="18" t="s">
        <v>78</v>
      </c>
      <c r="C173" s="19">
        <f t="shared" ref="C173:D173" si="69">C75 -($E75*C$97/$E$97)</f>
        <v>-5.4351145038167945E-2</v>
      </c>
      <c r="D173" s="20">
        <f t="shared" si="69"/>
        <v>5.4351145038168097E-2</v>
      </c>
    </row>
    <row r="174" spans="1:4" ht="24" x14ac:dyDescent="0.25">
      <c r="A174" s="17"/>
      <c r="B174" s="18" t="s">
        <v>79</v>
      </c>
      <c r="C174" s="19">
        <f t="shared" ref="C174:D174" si="70">C76 -($E76*C$97/$E$97)</f>
        <v>2.0050890585241732E-2</v>
      </c>
      <c r="D174" s="20">
        <f t="shared" si="70"/>
        <v>-2.0050890585241635E-2</v>
      </c>
    </row>
    <row r="175" spans="1:4" ht="24" x14ac:dyDescent="0.25">
      <c r="A175" s="17"/>
      <c r="B175" s="18" t="s">
        <v>80</v>
      </c>
      <c r="C175" s="19">
        <f t="shared" ref="C175:D175" si="71">C77 -($E77*C$97/$E$97)</f>
        <v>4.0916030534351139E-2</v>
      </c>
      <c r="D175" s="20">
        <f t="shared" si="71"/>
        <v>-4.0916030534350986E-2</v>
      </c>
    </row>
    <row r="176" spans="1:4" ht="24" x14ac:dyDescent="0.25">
      <c r="A176" s="17"/>
      <c r="B176" s="18" t="s">
        <v>81</v>
      </c>
      <c r="C176" s="19">
        <f t="shared" ref="C176:D176" si="72">C78 -($E78*C$97/$E$97)</f>
        <v>-2.1068702290076347E-2</v>
      </c>
      <c r="D176" s="20">
        <f t="shared" si="72"/>
        <v>2.1068702290076513E-2</v>
      </c>
    </row>
    <row r="177" spans="1:4" x14ac:dyDescent="0.25">
      <c r="A177" s="17" t="s">
        <v>82</v>
      </c>
      <c r="B177" s="18" t="s">
        <v>83</v>
      </c>
      <c r="C177" s="19">
        <f t="shared" ref="C177:D177" si="73">C79 -($E79*C$97/$E$97)</f>
        <v>-5.2926208651399576E-3</v>
      </c>
      <c r="D177" s="20">
        <f t="shared" si="73"/>
        <v>5.2926208651400825E-3</v>
      </c>
    </row>
    <row r="178" spans="1:4" x14ac:dyDescent="0.25">
      <c r="A178" s="17"/>
      <c r="B178" s="18" t="s">
        <v>84</v>
      </c>
      <c r="C178" s="19">
        <f t="shared" ref="C178:D178" si="74">C80 -($E80*C$97/$E$97)</f>
        <v>9.6692111959287563E-3</v>
      </c>
      <c r="D178" s="20">
        <f t="shared" si="74"/>
        <v>-9.6692111959286314E-3</v>
      </c>
    </row>
    <row r="179" spans="1:4" x14ac:dyDescent="0.25">
      <c r="A179" s="17"/>
      <c r="B179" s="18" t="s">
        <v>85</v>
      </c>
      <c r="C179" s="19">
        <f t="shared" ref="C179:D179" si="75">C81 -($E81*C$97/$E$97)</f>
        <v>-2.819338422391858E-2</v>
      </c>
      <c r="D179" s="20">
        <f t="shared" si="75"/>
        <v>2.8193384223918691E-2</v>
      </c>
    </row>
    <row r="180" spans="1:4" ht="24" x14ac:dyDescent="0.25">
      <c r="A180" s="17"/>
      <c r="B180" s="18" t="s">
        <v>86</v>
      </c>
      <c r="C180" s="19">
        <f t="shared" ref="C180:D180" si="76">C82 -($E82*C$97/$E$97)</f>
        <v>3.674300254452928E-2</v>
      </c>
      <c r="D180" s="20">
        <f t="shared" si="76"/>
        <v>-3.6743002544529127E-2</v>
      </c>
    </row>
    <row r="181" spans="1:4" x14ac:dyDescent="0.25">
      <c r="A181" s="17"/>
      <c r="B181" s="18" t="s">
        <v>87</v>
      </c>
      <c r="C181" s="19">
        <f t="shared" ref="C181:D181" si="77">C83 -($E83*C$97/$E$97)</f>
        <v>6.3409669211195924E-2</v>
      </c>
      <c r="D181" s="20">
        <f t="shared" si="77"/>
        <v>-6.3409669211195702E-2</v>
      </c>
    </row>
    <row r="182" spans="1:4" ht="24" x14ac:dyDescent="0.25">
      <c r="A182" s="17"/>
      <c r="B182" s="18" t="s">
        <v>88</v>
      </c>
      <c r="C182" s="19">
        <f t="shared" ref="C182:D182" si="78">C84 -($E84*C$97/$E$97)</f>
        <v>-2.4834605597964396E-2</v>
      </c>
      <c r="D182" s="20">
        <f t="shared" si="78"/>
        <v>2.4834605597964549E-2</v>
      </c>
    </row>
    <row r="183" spans="1:4" ht="24" x14ac:dyDescent="0.25">
      <c r="A183" s="17"/>
      <c r="B183" s="18" t="s">
        <v>89</v>
      </c>
      <c r="C183" s="19">
        <f t="shared" ref="C183:D183" si="79">C85 -($E85*C$97/$E$97)</f>
        <v>-1.2722646310432573E-2</v>
      </c>
      <c r="D183" s="20">
        <f t="shared" si="79"/>
        <v>1.2722646310432795E-2</v>
      </c>
    </row>
    <row r="184" spans="1:4" ht="24" x14ac:dyDescent="0.25">
      <c r="A184" s="17"/>
      <c r="B184" s="18" t="s">
        <v>90</v>
      </c>
      <c r="C184" s="19">
        <f t="shared" ref="C184:D184" si="80">C86 -($E86*C$97/$E$97)</f>
        <v>1.8015267175572502E-2</v>
      </c>
      <c r="D184" s="20">
        <f t="shared" si="80"/>
        <v>-1.8015267175572378E-2</v>
      </c>
    </row>
    <row r="185" spans="1:4" x14ac:dyDescent="0.25">
      <c r="A185" s="17"/>
      <c r="B185" s="18" t="s">
        <v>91</v>
      </c>
      <c r="C185" s="19">
        <f t="shared" ref="C185:D185" si="81">C87 -($E87*C$97/$E$97)</f>
        <v>6.8193384223918796E-3</v>
      </c>
      <c r="D185" s="20">
        <f t="shared" si="81"/>
        <v>-6.8193384223916853E-3</v>
      </c>
    </row>
    <row r="186" spans="1:4" x14ac:dyDescent="0.25">
      <c r="A186" s="17"/>
      <c r="B186" s="18" t="s">
        <v>92</v>
      </c>
      <c r="C186" s="19">
        <f t="shared" ref="C186:D186" si="82">C88 -($E88*C$97/$E$97)</f>
        <v>3.0127226463104312E-2</v>
      </c>
      <c r="D186" s="20">
        <f t="shared" si="82"/>
        <v>-3.012722646310409E-2</v>
      </c>
    </row>
    <row r="187" spans="1:4" x14ac:dyDescent="0.25">
      <c r="A187" s="17"/>
      <c r="B187" s="18" t="s">
        <v>93</v>
      </c>
      <c r="C187" s="19">
        <f t="shared" ref="C187:D187" si="83">C89 -($E89*C$97/$E$97)</f>
        <v>4.2748091603053429E-3</v>
      </c>
      <c r="D187" s="20">
        <f t="shared" si="83"/>
        <v>-4.2748091603052041E-3</v>
      </c>
    </row>
    <row r="188" spans="1:4" x14ac:dyDescent="0.25">
      <c r="A188" s="17"/>
      <c r="B188" s="18" t="s">
        <v>94</v>
      </c>
      <c r="C188" s="19">
        <f t="shared" ref="C188:D188" si="84">C90 -($E90*C$97/$E$97)</f>
        <v>-2.6055979643765909E-2</v>
      </c>
      <c r="D188" s="20">
        <f t="shared" si="84"/>
        <v>2.6055979643766103E-2</v>
      </c>
    </row>
    <row r="189" spans="1:4" ht="24" x14ac:dyDescent="0.25">
      <c r="A189" s="17"/>
      <c r="B189" s="18" t="s">
        <v>95</v>
      </c>
      <c r="C189" s="19">
        <f t="shared" ref="C189:D189" si="85">C91 -($E91*C$97/$E$97)</f>
        <v>-2.9007633587786241E-2</v>
      </c>
      <c r="D189" s="20">
        <f t="shared" si="85"/>
        <v>2.900763358778638E-2</v>
      </c>
    </row>
    <row r="190" spans="1:4" ht="24" x14ac:dyDescent="0.25">
      <c r="A190" s="17"/>
      <c r="B190" s="18" t="s">
        <v>96</v>
      </c>
      <c r="C190" s="19">
        <f t="shared" ref="C190:D190" si="86">C92 -($E92*C$97/$E$97)</f>
        <v>-4.641221374045798E-2</v>
      </c>
      <c r="D190" s="20">
        <f t="shared" si="86"/>
        <v>4.641221374045823E-2</v>
      </c>
    </row>
    <row r="191" spans="1:4" x14ac:dyDescent="0.25">
      <c r="A191" s="17"/>
      <c r="B191" s="18" t="s">
        <v>97</v>
      </c>
      <c r="C191" s="19">
        <f t="shared" ref="C191:D191" si="87">C93 -($E93*C$97/$E$97)</f>
        <v>-1.2722646310432573E-2</v>
      </c>
      <c r="D191" s="20">
        <f t="shared" si="87"/>
        <v>1.2722646310432795E-2</v>
      </c>
    </row>
    <row r="192" spans="1:4" x14ac:dyDescent="0.25">
      <c r="A192" s="17"/>
      <c r="B192" s="18" t="s">
        <v>98</v>
      </c>
      <c r="C192" s="19">
        <f t="shared" ref="C192:D192" si="88">C94 -($E94*C$97/$E$97)</f>
        <v>-1.0279898218829492E-2</v>
      </c>
      <c r="D192" s="20">
        <f t="shared" si="88"/>
        <v>1.0279898218829672E-2</v>
      </c>
    </row>
    <row r="193" spans="1:4" x14ac:dyDescent="0.25">
      <c r="A193" s="17"/>
      <c r="B193" s="18" t="s">
        <v>99</v>
      </c>
      <c r="C193" s="19">
        <f t="shared" ref="C193:D193" si="89">C95 -($E95*C$97/$E$97)</f>
        <v>1.8320610687023176E-3</v>
      </c>
      <c r="D193" s="20">
        <f t="shared" si="89"/>
        <v>-1.8320610687021233E-3</v>
      </c>
    </row>
    <row r="194" spans="1:4" ht="15.75" thickBot="1" x14ac:dyDescent="0.3">
      <c r="A194" s="21"/>
      <c r="B194" s="22" t="s">
        <v>100</v>
      </c>
      <c r="C194" s="23">
        <f t="shared" ref="C194:D194" si="90">C96 -($E96*C$97/$E$97)</f>
        <v>1.7608142493638679E-2</v>
      </c>
      <c r="D194" s="24">
        <f t="shared" si="90"/>
        <v>-1.7608142493638512E-2</v>
      </c>
    </row>
    <row r="195" spans="1:4" ht="15.75" thickTop="1" x14ac:dyDescent="0.25"/>
  </sheetData>
  <mergeCells count="14">
    <mergeCell ref="A159:A176"/>
    <mergeCell ref="A177:A194"/>
    <mergeCell ref="A79:A96"/>
    <mergeCell ref="A101:B103"/>
    <mergeCell ref="C101:D101"/>
    <mergeCell ref="A104:A120"/>
    <mergeCell ref="A121:A139"/>
    <mergeCell ref="A140:A158"/>
    <mergeCell ref="A3:B5"/>
    <mergeCell ref="C3:D3"/>
    <mergeCell ref="A6:A22"/>
    <mergeCell ref="A23:A41"/>
    <mergeCell ref="A42:A60"/>
    <mergeCell ref="A61:A78"/>
  </mergeCells>
  <conditionalFormatting sqref="C104:D19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The Glenliver i k (1)</vt:lpstr>
      <vt:lpstr> 1 The Glenliver i k (2)</vt:lpstr>
      <vt:lpstr> 1 The Glenliver i k (3)</vt:lpstr>
      <vt:lpstr> 1 The Glenliver i k (4)</vt:lpstr>
      <vt:lpstr> 1 The Glenliver i k (5)</vt:lpstr>
      <vt:lpstr> 1 The Glenliver i k (6)</vt:lpstr>
      <vt:lpstr> 1 The Glenliver i k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2024-08-12T22:46:57Z</dcterms:created>
  <dcterms:modified xsi:type="dcterms:W3CDTF">2024-08-12T22:47:05Z</dcterms:modified>
</cp:coreProperties>
</file>