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\OUTPUT\"/>
    </mc:Choice>
  </mc:AlternateContent>
  <xr:revisionPtr revIDLastSave="0" documentId="13_ncr:1_{FE37369F-8E3E-4B72-9D91-E331E2B385B6}" xr6:coauthVersionLast="47" xr6:coauthVersionMax="47" xr10:uidLastSave="{00000000-0000-0000-0000-000000000000}"/>
  <bookViews>
    <workbookView xWindow="-28920" yWindow="-315" windowWidth="29040" windowHeight="15720" xr2:uid="{201B179C-A381-4221-95E6-CD5212D23B9A}"/>
  </bookViews>
  <sheets>
    <sheet name="Arkusz1" sheetId="1" r:id="rId1"/>
    <sheet name=" 1 Chivas Regal i ko (1)" sheetId="2" r:id="rId2"/>
    <sheet name=" 1 Chivas Regal i ko (2)" sheetId="3" r:id="rId3"/>
    <sheet name=" 1 Chivas Regal i ko (3)" sheetId="4" r:id="rId4"/>
    <sheet name=" 1 Chivas Regal i ko (4)" sheetId="5" r:id="rId5"/>
    <sheet name=" 1 Chivas Regal i ko (5)" sheetId="6" r:id="rId6"/>
    <sheet name=" 1 Chivas Regal i ko (6)" sheetId="7" r:id="rId7"/>
    <sheet name=" 1 Chivas Regal i ko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4" i="8" l="1"/>
  <c r="D194" i="8"/>
  <c r="C194" i="8"/>
  <c r="E193" i="8"/>
  <c r="D193" i="8"/>
  <c r="C193" i="8"/>
  <c r="E192" i="8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F97" i="8"/>
  <c r="E97" i="8"/>
  <c r="D97" i="8"/>
  <c r="C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50" i="5"/>
  <c r="D50" i="5"/>
  <c r="C50" i="5"/>
  <c r="E49" i="5"/>
  <c r="D49" i="5"/>
  <c r="C49" i="5"/>
  <c r="E48" i="5"/>
  <c r="D48" i="5"/>
  <c r="C48" i="5"/>
  <c r="E47" i="5"/>
  <c r="D47" i="5"/>
  <c r="C47" i="5"/>
  <c r="E46" i="5"/>
  <c r="D46" i="5"/>
  <c r="C46" i="5"/>
  <c r="E45" i="5"/>
  <c r="D45" i="5"/>
  <c r="C45" i="5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F25" i="5"/>
  <c r="E25" i="5"/>
  <c r="D25" i="5"/>
  <c r="C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E32" i="4"/>
  <c r="D32" i="4"/>
  <c r="C32" i="4"/>
  <c r="F25" i="4"/>
  <c r="E25" i="4"/>
  <c r="D25" i="4"/>
  <c r="C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E30" i="3"/>
  <c r="D30" i="3"/>
  <c r="C30" i="3"/>
  <c r="F23" i="3"/>
  <c r="E23" i="3"/>
  <c r="D23" i="3"/>
  <c r="C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8" i="2"/>
  <c r="D88" i="2"/>
  <c r="C88" i="2"/>
  <c r="E87" i="2"/>
  <c r="D87" i="2"/>
  <c r="C87" i="2"/>
  <c r="E86" i="2"/>
  <c r="D86" i="2"/>
  <c r="C86" i="2"/>
  <c r="E85" i="2"/>
  <c r="D85" i="2"/>
  <c r="C85" i="2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F44" i="2"/>
  <c r="E44" i="2"/>
  <c r="D44" i="2"/>
  <c r="C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<sst xmlns="http://schemas.openxmlformats.org/spreadsheetml/2006/main" count="569" uniqueCount="102">
  <si>
    <t xml:space="preserve"> 1 Chivas Regal i konkurencja</t>
  </si>
  <si>
    <t>baza Baza</t>
  </si>
  <si>
    <t>50 Chivas Regal</t>
  </si>
  <si>
    <t>53 Jack Daniels Gentleman Jack</t>
  </si>
  <si>
    <t>57 Johnnie Walker Black</t>
  </si>
  <si>
    <t>Column N %</t>
  </si>
  <si>
    <t>$P3aggr P3aggr</t>
  </si>
  <si>
    <t>P3podkl_i1 P3. Co szczególnie podoba się tym osobom w danej marce, za co szczególnie lubią tę markę? - Jest elegancka</t>
  </si>
  <si>
    <t>P3podkl_i2 P3. Co szczególnie podoba się tym osobom w danej marce, za co szczególnie lubią tę markę? - Kojarzy się z wakacjami</t>
  </si>
  <si>
    <t>P3podkl_i3 P3. Co szczególnie podoba się tym osobom w danej marce, za co szczególnie lubią tę markę? - Jest autentyczna</t>
  </si>
  <si>
    <t>P3podkl_i4 P3. Co szczególnie podoba się tym osobom w danej marce, za co szczególnie lubią tę markę? - Jest odpowiednia, dobra na prezent</t>
  </si>
  <si>
    <t>P3podkl_i5 P3. Co szczególnie podoba się tym osobom w danej marce, za co szczególnie lubią tę markę? - Jest prestiżowa / luksusowa</t>
  </si>
  <si>
    <t>P3podkl_i6 P3. Co szczególnie podoba się tym osobom w danej marce, za co szczególnie lubią tę markę? - Jest dostępna w barach/ klubach/ restauracjach</t>
  </si>
  <si>
    <t>P3podkl_i7 P3. Co szczególnie podoba się tym osobom w danej marce, za co szczególnie lubią tę markę? - Jest marką z tradycją</t>
  </si>
  <si>
    <t>P3podkl_i8 P3. Co szczególnie podoba się tym osobom w danej marce, za co szczególnie lubią tę markę? - Pochodzenie marki, kraj, z którego pochodzi</t>
  </si>
  <si>
    <t>P3podkl_i9 P3. Co szczególnie podoba się tym osobom w danej marce, za co szczególnie lubią tę markę? - Ma wysoką jakość</t>
  </si>
  <si>
    <t>P3podkl_i10 P3. Co szczególnie podoba się tym osobom w danej marce, za co szczególnie lubią tę markę? - Ma dobry smak</t>
  </si>
  <si>
    <t>P3podkl_i11 P3. Co szczególnie podoba się tym osobom w danej marce, za co szczególnie lubią tę markę? - Jest międzynarodowa, znana w świecie</t>
  </si>
  <si>
    <t>P3podkl_i12 P3. Co szczególnie podoba się tym osobom w danej marce, za co szczególnie lubią tę markę? - Przemawia do wszystkich</t>
  </si>
  <si>
    <t>P3podkl_i13 P3. Co szczególnie podoba się tym osobom w danej marce, za co szczególnie lubią tę markę? - Ma do siebie dystans</t>
  </si>
  <si>
    <t>P3podkl_i14 P3. Co szczególnie podoba się tym osobom w danej marce, za co szczególnie lubią tę markę? - Jest bezpretensjonalna</t>
  </si>
  <si>
    <t>P3podkl_i15 P3. Co szczególnie podoba się tym osobom w danej marce, za co szczególnie lubią tę markę? - Jest dowcipna, ma poczucie humoru</t>
  </si>
  <si>
    <t>P3podkl_i16 P3. Co szczególnie podoba się tym osobom w danej marce, za co szczególnie lubią tę markę? - Jest dla znawców, koneserów</t>
  </si>
  <si>
    <t>P3podkl_i18 P3. Co szczególnie podoba się tym osobom w danej marce, za co szczególnie lubią tę markę? - Łatwo się ją pije</t>
  </si>
  <si>
    <t>P3podkl_i19 P3. Co szczególnie podoba się tym osobom w danej marce, za co szczególnie lubią tę markę? - Nie powoduje kaca</t>
  </si>
  <si>
    <t>P3podkl_i20 P3. Co szczególnie podoba się tym osobom w danej marce, za co szczególnie lubią tę markę? - Wygodnie się ją nalewa do kieliszków, drinków</t>
  </si>
  <si>
    <t>$P4aggr P4aggr</t>
  </si>
  <si>
    <t>P4podkl_i1 P4. Jak ci ludzie opisaliby wizerunek danej marki? - Nowoczesna</t>
  </si>
  <si>
    <t>P4podkl_i2 P4. Jak ci ludzie opisaliby wizerunek danej marki? - Oryginalna, inna od pozostałych</t>
  </si>
  <si>
    <t>P4podkl_i3 P4. Jak ci ludzie opisaliby wizerunek danej marki? - Z wyższej półki</t>
  </si>
  <si>
    <t>P4podkl_i4 P4. Jak ci ludzie opisaliby wizerunek danej marki? - Wyrafinowana</t>
  </si>
  <si>
    <t>P4podkl_i5 P4. Jak ci ludzie opisaliby wizerunek danej marki? - Jakość uzasadnia jej cenę</t>
  </si>
  <si>
    <t>P4podkl_i6 P4. Jak ci ludzie opisaliby wizerunek danej marki? - Jest symbolem sukcesu</t>
  </si>
  <si>
    <t>P4podkl_i7 P4. Jak ci ludzie opisaliby wizerunek danej marki? - Inspirująca</t>
  </si>
  <si>
    <t>P4podkl_i8 P4. Jak ci ludzie opisaliby wizerunek danej marki? - Zachęca żeby wyrażać siebie</t>
  </si>
  <si>
    <t>P4podkl_i9 P4. Jak ci ludzie opisaliby wizerunek danej marki? - Wyniosła, zdystansowana</t>
  </si>
  <si>
    <t>P4podkl_i10 P4. Jak ci ludzie opisaliby wizerunek danej marki? - Popularna</t>
  </si>
  <si>
    <t>P4podkl_i11 P4. Jak ci ludzie opisaliby wizerunek danej marki? - Dla młodszych</t>
  </si>
  <si>
    <t>P4podkl_i12 P4. Jak ci ludzie opisaliby wizerunek danej marki? - Dla starszych</t>
  </si>
  <si>
    <t>P4podkl_i13 P4. Jak ci ludzie opisaliby wizerunek danej marki? - Odpowiednia na każdą okazję</t>
  </si>
  <si>
    <t>P4podkl_i14 P4. Jak ci ludzie opisaliby wizerunek danej marki? - Przyjazna</t>
  </si>
  <si>
    <t>P4podkl_i15 P4. Jak ci ludzie opisaliby wizerunek danej marki? - Modna, na czasie</t>
  </si>
  <si>
    <t>P4podkl_i16 P4. Jak ci ludzie opisaliby wizerunek danej marki? - Kojarząca się z zabawą</t>
  </si>
  <si>
    <t>P4podkl_i17 P4. Jak ci ludzie opisaliby wizerunek danej marki? - Ma atrakcyjne opakowanie</t>
  </si>
  <si>
    <t>P4podkl_i18 P4. Jak ci ludzie opisaliby wizerunek danej marki? - Kreatywna</t>
  </si>
  <si>
    <t>P4podkl_i19 P4. Jak ci ludzie opisaliby wizerunek danej marki? - Kraftowa</t>
  </si>
  <si>
    <t>$p2aggr p2aggr</t>
  </si>
  <si>
    <t>P2podkl_i1 P2. Okoliczności picia danej marki - gdy uczestniczą w oficjalnej uroczystości (np. spotkanie rodzinne, ślub)</t>
  </si>
  <si>
    <t>P2podkl_i2 P2. Okoliczności picia danej marki - gdy uczestniczą w nieoficjalnej uroczystości (np. spotkanie z okazji urodzin/ imienin/ zdanego egzaminu/ nowej pracy)</t>
  </si>
  <si>
    <t>P2podkl_i3 P2. Okoliczności picia danej marki - gdy są na imprezie</t>
  </si>
  <si>
    <t>P2podkl_i4 P2. Okoliczności picia danej marki - podczas zwykłego wieczornego wyjścia na miasto</t>
  </si>
  <si>
    <t>P2podkl_i5 P2. Okoliczności picia danej marki - gdy spotykają się ze znajomymi</t>
  </si>
  <si>
    <t>P2podkl_i6 P2. Okoliczności picia danej marki - gdy spotkają się z nowymi ludźmi</t>
  </si>
  <si>
    <t>P2podkl_i7 P2. Okoliczności picia danej marki - gdy spotykają się po pracy</t>
  </si>
  <si>
    <t>P2podkl_i8 P2. Okoliczności picia danej marki - gdy słuchają muzyki</t>
  </si>
  <si>
    <t>P2podkl_i9 P2. Okoliczności picia danej marki - gdy grają w gry (np. karty, planszówki, rzutki, kości, kręgle, gry alkoholowe)</t>
  </si>
  <si>
    <t>P2podkl_i10 P2. Okoliczności picia danej marki - aby pokazać swoje znawstwo, smak i gust</t>
  </si>
  <si>
    <t>P2podkl_i11 P2. Okoliczności picia danej marki - aby cieszyć się wyjątkową chwilą</t>
  </si>
  <si>
    <t>P2podkl_i12 P2. Okoliczności picia danej marki - aby dobrze się bawić, nie tracąc kontroli</t>
  </si>
  <si>
    <t>P2podkl_i13 P2. Okoliczności picia danej marki - aby zrelaksować się, odpocząć i odprężyć</t>
  </si>
  <si>
    <t>P2podkl_i14 P2. Okoliczności picia danej marki - aby wyluzować się, dobrze się bawić bez większych zahamowań</t>
  </si>
  <si>
    <t>P2podkl_i15 P2. Okoliczności picia danej marki - aby pełniej cieszyć się życiem</t>
  </si>
  <si>
    <t>P2podkl_i16 P2. Okoliczności picia danej marki - aby wypić coś, co im naprawdę smakuje</t>
  </si>
  <si>
    <t>P2podkl_i17 P2. Okoliczności picia danej marki - aby uczcić coś/ świętować specjalną okazję</t>
  </si>
  <si>
    <t>$P5aggr P5aggr</t>
  </si>
  <si>
    <t>P5podkl_i1 P5. A fakt, że ci ludzie piją dana markę, co mówi o nich i o tym, jakimi są ludźmi? - Aktywni, wysportowani</t>
  </si>
  <si>
    <t>P5podkl_i2 P5. A fakt, że ci ludzie piją dana markę, co mówi o nich i o tym, jakimi są ludźmi? - Odważni, żądni przygód</t>
  </si>
  <si>
    <t>P5podkl_i3 P5. A fakt, że ci ludzie piją dana markę, co mówi o nich i o tym, jakimi są ludźmi? - Żyjący w pośpiechu, nie mając czasu do stracenia</t>
  </si>
  <si>
    <t>P5podkl_i4 P5. A fakt, że ci ludzie piją dana markę, co mówi o nich i o tym, jakimi są ludźmi? - Zdeterminowani, stanowczy</t>
  </si>
  <si>
    <t>P5podkl_i5 P5. A fakt, że ci ludzie piją dana markę, co mówi o nich i o tym, jakimi są ludźmi? - Wyrafinowani, szykowni</t>
  </si>
  <si>
    <t>P5podkl_i6 P5. A fakt, że ci ludzie piją dana markę, co mówi o nich i o tym, jakimi są ludźmi? - Wymagający, trudni do zadowolenia</t>
  </si>
  <si>
    <t>P5podkl_i7 P5. A fakt, że ci ludzie piją dana markę, co mówi o nich i o tym, jakimi są ludźmi? - Rozsądni, rozważni</t>
  </si>
  <si>
    <t>P5podkl_i8 P5. A fakt, że ci ludzie piją dana markę, co mówi o nich i o tym, jakimi są ludźmi? - Zorganizowani, skuteczni</t>
  </si>
  <si>
    <t>P5podkl_i9 P5. A fakt, że ci ludzie piją dana markę, co mówi o nich i o tym, jakimi są ludźmi? - Pragmatyczni, racjonalni</t>
  </si>
  <si>
    <t>P5podkl_i10 P5. A fakt, że ci ludzie piją dana markę, co mówi o nich i o tym, jakimi są ludźmi? - Niezawodni, godni zaufania</t>
  </si>
  <si>
    <t>P5podkl_i11 P5. A fakt, że ci ludzie piją dana markę, co mówi o nich i o tym, jakimi są ludźmi? - Życzliwi, opiekuńczy</t>
  </si>
  <si>
    <t>P5podkl_i12 P5. A fakt, że ci ludzie piją dana markę, co mówi o nich i o tym, jakimi są ludźmi? - Delikatni, wrażliwi</t>
  </si>
  <si>
    <t>P5podkl_i13 P5. A fakt, że ci ludzie piją dana markę, co mówi o nich i o tym, jakimi są ludźmi? - Fajni, zrelaksowani</t>
  </si>
  <si>
    <t>P5podkl_i14 P5. A fakt, że ci ludzie piją dana markę, co mówi o nich i o tym, jakimi są ludźmi? - Hojni, lubiący się dzielić</t>
  </si>
  <si>
    <t>P5podkl_i15 P5. A fakt, że ci ludzie piją dana markę, co mówi o nich i o tym, jakimi są ludźmi? - Przyjaźni, towarzyscy</t>
  </si>
  <si>
    <t>P5podkl_i16 P5. A fakt, że ci ludzie piją dana markę, co mówi o nich i o tym, jakimi są ludźmi? - Zabawni, lubiący zabawę</t>
  </si>
  <si>
    <t>P5podkl_i17 P5. A fakt, że ci ludzie piją dana markę, co mówi o nich i o tym, jakimi są ludźmi? - Pełni życia, otwarci</t>
  </si>
  <si>
    <t>P5podkl_i18 P5. A fakt, że ci ludzie piją dana markę, co mówi o nich i o tym, jakimi są ludźmi? - Optymistyczni, pozytywni</t>
  </si>
  <si>
    <t>$P6aggr P6aggr</t>
  </si>
  <si>
    <t>P6podkl_i1 P6. Jak czują się te osoby, kiedy piją daną markę? - Pobudzone, entuzjastyczne</t>
  </si>
  <si>
    <t>P6podkl_i2 P6. Jak czują się te osoby, kiedy piją daną markę? - Pełne życia, energiczne i rześkie</t>
  </si>
  <si>
    <t>P6podkl_i3 P6. Jak czują się te osoby, kiedy piją daną markę? - Odmienne, zbuntowane</t>
  </si>
  <si>
    <t>P6podkl_i4 P6. Jak czują się te osoby, kiedy piją daną markę? - Pewne siebie i wiary we własne siły</t>
  </si>
  <si>
    <t>P6podkl_i5 P6. Jak czują się te osoby, kiedy piją daną markę? - Eleganckie, wyrafinowane</t>
  </si>
  <si>
    <t>P6podkl_i6 P6. Jak czują się te osoby, kiedy piją daną markę? - Uprzywilejowane, cieszące się tą chwilą przyjemności</t>
  </si>
  <si>
    <t>P6podkl_i7 P6. Jak czują się te osoby, kiedy piją daną markę? - Sprawcze, mające kontrolę na sytuacją</t>
  </si>
  <si>
    <t>P6podkl_i8 P6. Jak czują się te osoby, kiedy piją daną markę? - Ekspertami, jak ludzie, którzy znają się na rzeczy</t>
  </si>
  <si>
    <t>P6podkl_i9 P6. Jak czują się te osoby, kiedy piją daną markę? - Efektywne, gotowy do pracy</t>
  </si>
  <si>
    <t>P6podkl_i10 P6. Jak czują się te osoby, kiedy piją daną markę? - Komfortowo, bezpiecznie</t>
  </si>
  <si>
    <t>P6podkl_i11 P6. Jak czują się te osoby, kiedy piją daną markę? - Spokojne, wyciszone</t>
  </si>
  <si>
    <t>P6podkl_i12 P6. Jak czują się te osoby, kiedy piją daną markę? - Radosne, wesołe</t>
  </si>
  <si>
    <t>P6podkl_i13 P6. Jak czują się te osoby, kiedy piją daną markę? - W zgodzie z innymi, czują przynależność do grupy</t>
  </si>
  <si>
    <t>P6podkl_i14 P6. Jak czują się te osoby, kiedy piją daną markę? - Zadowolone, szczęśliwe, że mogą dzielić się chwilą przyjemności</t>
  </si>
  <si>
    <t>P6podkl_i15 P6. Jak czują się te osoby, kiedy piją daną markę? - Zrelaksowane</t>
  </si>
  <si>
    <t>P6podkl_i16 P6. Jak czują się te osoby, kiedy piją daną markę? - Spełnione, szczęśliwe</t>
  </si>
  <si>
    <t>P6podkl_i17 P6. Jak czują się te osoby, kiedy piją daną markę? - Beztroskie, odprężone</t>
  </si>
  <si>
    <t>P6podkl_i18 P6. Jak czują się te osoby, kiedy piją daną markę? - Wolne, nieskrępowane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</si>
</sst>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500798333" xfId="16" xr:uid="{709E832F-A44A-40FA-97DA-F94BF2E12802}"/>
    <cellStyle name="style1723500798346" xfId="17" xr:uid="{61050424-9155-499D-9D3C-14022DE11BE5}"/>
    <cellStyle name="style1723500798354" xfId="21" xr:uid="{F72F732E-8202-4621-A0A2-5BC3CD681FFC}"/>
    <cellStyle name="style1723500798365" xfId="22" xr:uid="{C0B91A55-B343-4EC9-8FD3-3909DCA8F9BF}"/>
    <cellStyle name="style1723500798375" xfId="26" xr:uid="{A788435E-1A4E-4744-A464-7A5306383B55}"/>
    <cellStyle name="style1723500798385" xfId="27" xr:uid="{0D84056D-3FD4-40FF-8C0A-02400E64FA11}"/>
    <cellStyle name="style1723500798449" xfId="1" xr:uid="{80DBD4AE-9D81-4692-AD0D-774E111AB0E9}"/>
    <cellStyle name="style1723500798456" xfId="2" xr:uid="{70B07394-3196-4B0B-A93A-80DF9446A2B3}"/>
    <cellStyle name="style1723500798464" xfId="6" xr:uid="{607A2B87-F8BF-4823-8050-249BB1092F2B}"/>
    <cellStyle name="style1723500798471" xfId="7" xr:uid="{DBC2BE36-650A-4EB3-B264-945BF16AD11F}"/>
    <cellStyle name="style1723500798479" xfId="11" xr:uid="{F98FAFA3-B490-4077-9C68-658D89F096B6}"/>
    <cellStyle name="style1723500798486" xfId="12" xr:uid="{CD622EBD-8000-4934-A7F0-99E1E7A236E6}"/>
    <cellStyle name="style1723500798494" xfId="3" xr:uid="{72DFCFE5-3C2A-4467-843B-53957BCABE80}"/>
    <cellStyle name="style1723500798503" xfId="4" xr:uid="{1E7DCB7B-F2FD-4283-A067-6035E8E5545B}"/>
    <cellStyle name="style1723500798512" xfId="5" xr:uid="{3E165344-32DE-42BC-A395-EE35AC13135D}"/>
    <cellStyle name="style1723500798520" xfId="8" xr:uid="{05913945-A0F3-4CFF-B1F7-33B0E38F1CBD}"/>
    <cellStyle name="style1723500798531" xfId="9" xr:uid="{2E12D07D-36B9-4E16-9B5C-1F36F7D8295E}"/>
    <cellStyle name="style1723500798539" xfId="10" xr:uid="{305CB04B-5D7A-4256-8EDC-DA72504B7566}"/>
    <cellStyle name="style1723500798549" xfId="13" xr:uid="{742FCF4B-E336-43E1-88F2-FBBC23318B08}"/>
    <cellStyle name="style1723500798559" xfId="14" xr:uid="{6A024206-CAF2-42F6-85B8-244EACD88484}"/>
    <cellStyle name="style1723500798568" xfId="15" xr:uid="{C849B84C-EC4F-4C9E-AB8F-52B00567AF00}"/>
    <cellStyle name="style1723500798580" xfId="18" xr:uid="{FECBFB2A-CAF2-4167-96A6-191DDF2CB525}"/>
    <cellStyle name="style1723500798589" xfId="19" xr:uid="{E4772260-18A5-4F3F-99B6-082C1FF3A856}"/>
    <cellStyle name="style1723500798599" xfId="20" xr:uid="{5AEC3775-EA6F-43EC-A895-D22E72F840BA}"/>
    <cellStyle name="style1723500798610" xfId="23" xr:uid="{B8BB3F2C-19D2-44D4-9C4D-160693B05880}"/>
    <cellStyle name="style1723500798619" xfId="24" xr:uid="{95E72315-0826-4170-8B33-B5D321705513}"/>
    <cellStyle name="style1723500798629" xfId="25" xr:uid="{CDF5C206-3779-4735-ACE6-F572F4013CC2}"/>
    <cellStyle name="style1723500798641" xfId="28" xr:uid="{4719B039-94FF-4863-BEB2-66D438B948A2}"/>
    <cellStyle name="style1723500798651" xfId="29" xr:uid="{B4BFE0BF-9E33-416E-A1B2-F561795BEA61}"/>
    <cellStyle name="style1723500798708" xfId="30" xr:uid="{4C4D3252-BA15-4D1C-B233-E06BEEF31A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8EC8F-4C71-49D1-829F-28321690BA7A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2C217-ECC5-4F71-A14E-FF58DFDD2D8B}">
  <dimension ref="A1:F89"/>
  <sheetViews>
    <sheetView workbookViewId="0">
      <selection activeCell="C51" sqref="C51:E8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48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0.32231404958677684</v>
      </c>
      <c r="D6" s="19">
        <v>0.35294117647058826</v>
      </c>
      <c r="E6" s="20">
        <v>0.30985915492957744</v>
      </c>
      <c r="F6" s="31">
        <f>AVERAGE(C6:E6)</f>
        <v>0.32837146032898085</v>
      </c>
    </row>
    <row r="7" spans="1:6" ht="24" x14ac:dyDescent="0.25">
      <c r="A7" s="21"/>
      <c r="B7" s="22" t="s">
        <v>8</v>
      </c>
      <c r="C7" s="23">
        <v>9.0909090909090912E-2</v>
      </c>
      <c r="D7" s="24">
        <v>3.9215686274509803E-2</v>
      </c>
      <c r="E7" s="25">
        <v>4.9295774647887321E-2</v>
      </c>
      <c r="F7" s="31">
        <f>AVERAGE(C7:E7)</f>
        <v>5.980685061049601E-2</v>
      </c>
    </row>
    <row r="8" spans="1:6" ht="24" x14ac:dyDescent="0.25">
      <c r="A8" s="21"/>
      <c r="B8" s="22" t="s">
        <v>9</v>
      </c>
      <c r="C8" s="23">
        <v>0.32231404958677684</v>
      </c>
      <c r="D8" s="24">
        <v>0.17647058823529413</v>
      </c>
      <c r="E8" s="25">
        <v>0.19718309859154928</v>
      </c>
      <c r="F8" s="31">
        <f>AVERAGE(C8:E8)</f>
        <v>0.23198924547120672</v>
      </c>
    </row>
    <row r="9" spans="1:6" ht="24" x14ac:dyDescent="0.25">
      <c r="A9" s="21"/>
      <c r="B9" s="22" t="s">
        <v>10</v>
      </c>
      <c r="C9" s="23">
        <v>0.20661157024793389</v>
      </c>
      <c r="D9" s="24">
        <v>0.20588235294117646</v>
      </c>
      <c r="E9" s="25">
        <v>0.14788732394366197</v>
      </c>
      <c r="F9" s="31">
        <f>AVERAGE(C9:E9)</f>
        <v>0.18679374904425747</v>
      </c>
    </row>
    <row r="10" spans="1:6" ht="24" x14ac:dyDescent="0.25">
      <c r="A10" s="21"/>
      <c r="B10" s="22" t="s">
        <v>11</v>
      </c>
      <c r="C10" s="23">
        <v>0.23966942148760331</v>
      </c>
      <c r="D10" s="24">
        <v>0.41176470588235292</v>
      </c>
      <c r="E10" s="25">
        <v>0.26056338028169013</v>
      </c>
      <c r="F10" s="31">
        <f>AVERAGE(C10:E10)</f>
        <v>0.30399916921721543</v>
      </c>
    </row>
    <row r="11" spans="1:6" ht="24" x14ac:dyDescent="0.25">
      <c r="A11" s="21"/>
      <c r="B11" s="22" t="s">
        <v>12</v>
      </c>
      <c r="C11" s="23">
        <v>0.10743801652892562</v>
      </c>
      <c r="D11" s="24">
        <v>8.8235294117647065E-2</v>
      </c>
      <c r="E11" s="25">
        <v>0.12676056338028169</v>
      </c>
      <c r="F11" s="31">
        <f>AVERAGE(C11:E11)</f>
        <v>0.10747795800895145</v>
      </c>
    </row>
    <row r="12" spans="1:6" ht="24" x14ac:dyDescent="0.25">
      <c r="A12" s="21"/>
      <c r="B12" s="22" t="s">
        <v>13</v>
      </c>
      <c r="C12" s="23">
        <v>0.27272727272727271</v>
      </c>
      <c r="D12" s="24">
        <v>0.23529411764705879</v>
      </c>
      <c r="E12" s="25">
        <v>0.33098591549295775</v>
      </c>
      <c r="F12" s="31">
        <f>AVERAGE(C12:E12)</f>
        <v>0.27966910195576306</v>
      </c>
    </row>
    <row r="13" spans="1:6" ht="24" x14ac:dyDescent="0.25">
      <c r="A13" s="21"/>
      <c r="B13" s="22" t="s">
        <v>14</v>
      </c>
      <c r="C13" s="23">
        <v>9.0909090909090912E-2</v>
      </c>
      <c r="D13" s="24">
        <v>4.9019607843137261E-2</v>
      </c>
      <c r="E13" s="25">
        <v>9.1549295774647904E-2</v>
      </c>
      <c r="F13" s="31">
        <f>AVERAGE(C13:E13)</f>
        <v>7.7159331508958692E-2</v>
      </c>
    </row>
    <row r="14" spans="1:6" ht="24" x14ac:dyDescent="0.25">
      <c r="A14" s="21"/>
      <c r="B14" s="22" t="s">
        <v>15</v>
      </c>
      <c r="C14" s="23">
        <v>0.33884297520661155</v>
      </c>
      <c r="D14" s="24">
        <v>0.32352941176470584</v>
      </c>
      <c r="E14" s="25">
        <v>0.3380281690140845</v>
      </c>
      <c r="F14" s="31">
        <f>AVERAGE(C14:E14)</f>
        <v>0.33346685199513398</v>
      </c>
    </row>
    <row r="15" spans="1:6" ht="24" x14ac:dyDescent="0.25">
      <c r="A15" s="21"/>
      <c r="B15" s="22" t="s">
        <v>16</v>
      </c>
      <c r="C15" s="23">
        <v>0.37190082644628097</v>
      </c>
      <c r="D15" s="24">
        <v>0.41176470588235292</v>
      </c>
      <c r="E15" s="25">
        <v>0.30985915492957744</v>
      </c>
      <c r="F15" s="31">
        <f>AVERAGE(C15:E15)</f>
        <v>0.36450822908607045</v>
      </c>
    </row>
    <row r="16" spans="1:6" ht="24" x14ac:dyDescent="0.25">
      <c r="A16" s="21"/>
      <c r="B16" s="22" t="s">
        <v>17</v>
      </c>
      <c r="C16" s="23">
        <v>0.13223140495867769</v>
      </c>
      <c r="D16" s="24">
        <v>0.16666666666666663</v>
      </c>
      <c r="E16" s="25">
        <v>0.20422535211267609</v>
      </c>
      <c r="F16" s="31">
        <f>AVERAGE(C16:E16)</f>
        <v>0.16770780791267348</v>
      </c>
    </row>
    <row r="17" spans="1:6" ht="24" x14ac:dyDescent="0.25">
      <c r="A17" s="21"/>
      <c r="B17" s="22" t="s">
        <v>18</v>
      </c>
      <c r="C17" s="23">
        <v>0.14049586776859505</v>
      </c>
      <c r="D17" s="24">
        <v>0.19607843137254904</v>
      </c>
      <c r="E17" s="25">
        <v>0.16197183098591553</v>
      </c>
      <c r="F17" s="31">
        <f>AVERAGE(C17:E17)</f>
        <v>0.16618204337568654</v>
      </c>
    </row>
    <row r="18" spans="1:6" ht="24" x14ac:dyDescent="0.25">
      <c r="A18" s="21"/>
      <c r="B18" s="22" t="s">
        <v>19</v>
      </c>
      <c r="C18" s="23">
        <v>0.1487603305785124</v>
      </c>
      <c r="D18" s="24">
        <v>0.13725490196078433</v>
      </c>
      <c r="E18" s="25">
        <v>7.0422535211267609E-2</v>
      </c>
      <c r="F18" s="31">
        <f>AVERAGE(C18:E18)</f>
        <v>0.11881258925018812</v>
      </c>
    </row>
    <row r="19" spans="1:6" ht="24" x14ac:dyDescent="0.25">
      <c r="A19" s="21"/>
      <c r="B19" s="22" t="s">
        <v>20</v>
      </c>
      <c r="C19" s="23">
        <v>0.19008264462809918</v>
      </c>
      <c r="D19" s="24">
        <v>0.14705882352941177</v>
      </c>
      <c r="E19" s="25">
        <v>0.15492957746478872</v>
      </c>
      <c r="F19" s="31">
        <f>AVERAGE(C19:E19)</f>
        <v>0.16402368187409988</v>
      </c>
    </row>
    <row r="20" spans="1:6" ht="24" x14ac:dyDescent="0.25">
      <c r="A20" s="21"/>
      <c r="B20" s="22" t="s">
        <v>21</v>
      </c>
      <c r="C20" s="23">
        <v>3.3057851239669422E-2</v>
      </c>
      <c r="D20" s="24">
        <v>4.9019607843137261E-2</v>
      </c>
      <c r="E20" s="25">
        <v>4.9295774647887321E-2</v>
      </c>
      <c r="F20" s="31">
        <f>AVERAGE(C20:E20)</f>
        <v>4.3791077910231339E-2</v>
      </c>
    </row>
    <row r="21" spans="1:6" ht="24" x14ac:dyDescent="0.25">
      <c r="A21" s="21"/>
      <c r="B21" s="22" t="s">
        <v>22</v>
      </c>
      <c r="C21" s="23">
        <v>0.21487603305785125</v>
      </c>
      <c r="D21" s="24">
        <v>0.21568627450980393</v>
      </c>
      <c r="E21" s="25">
        <v>0.18309859154929581</v>
      </c>
      <c r="F21" s="31">
        <f>AVERAGE(C21:E21)</f>
        <v>0.20455363303898366</v>
      </c>
    </row>
    <row r="22" spans="1:6" ht="24" x14ac:dyDescent="0.25">
      <c r="A22" s="21"/>
      <c r="B22" s="22" t="s">
        <v>23</v>
      </c>
      <c r="C22" s="23">
        <v>0.1487603305785124</v>
      </c>
      <c r="D22" s="24">
        <v>0.1176470588235294</v>
      </c>
      <c r="E22" s="25">
        <v>0.13380281690140844</v>
      </c>
      <c r="F22" s="31">
        <f>AVERAGE(C22:E22)</f>
        <v>0.13340340210115006</v>
      </c>
    </row>
    <row r="23" spans="1:6" ht="24" x14ac:dyDescent="0.25">
      <c r="A23" s="21"/>
      <c r="B23" s="22" t="s">
        <v>24</v>
      </c>
      <c r="C23" s="23">
        <v>5.7851239669421489E-2</v>
      </c>
      <c r="D23" s="24">
        <v>4.9019607843137261E-2</v>
      </c>
      <c r="E23" s="25">
        <v>6.3380281690140844E-2</v>
      </c>
      <c r="F23" s="31">
        <f>AVERAGE(C23:E23)</f>
        <v>5.675037640089986E-2</v>
      </c>
    </row>
    <row r="24" spans="1:6" ht="24" x14ac:dyDescent="0.25">
      <c r="A24" s="21"/>
      <c r="B24" s="22" t="s">
        <v>25</v>
      </c>
      <c r="C24" s="23">
        <v>9.9173553719008267E-2</v>
      </c>
      <c r="D24" s="24">
        <v>8.8235294117647065E-2</v>
      </c>
      <c r="E24" s="25">
        <v>0.12676056338028169</v>
      </c>
      <c r="F24" s="31">
        <f>AVERAGE(C24:E24)</f>
        <v>0.10472313707231234</v>
      </c>
    </row>
    <row r="25" spans="1:6" x14ac:dyDescent="0.25">
      <c r="A25" s="21" t="s">
        <v>26</v>
      </c>
      <c r="B25" s="22" t="s">
        <v>27</v>
      </c>
      <c r="C25" s="23">
        <v>0.1487603305785124</v>
      </c>
      <c r="D25" s="24">
        <v>0.19607843137254904</v>
      </c>
      <c r="E25" s="25">
        <v>0.176056338028169</v>
      </c>
      <c r="F25" s="31">
        <f>AVERAGE(C25:E25)</f>
        <v>0.17363169999307682</v>
      </c>
    </row>
    <row r="26" spans="1:6" x14ac:dyDescent="0.25">
      <c r="A26" s="21"/>
      <c r="B26" s="22" t="s">
        <v>28</v>
      </c>
      <c r="C26" s="23">
        <v>0.15702479338842976</v>
      </c>
      <c r="D26" s="24">
        <v>0.23529411764705879</v>
      </c>
      <c r="E26" s="25">
        <v>0.19014084507042253</v>
      </c>
      <c r="F26" s="31">
        <f>AVERAGE(C26:E26)</f>
        <v>0.19415325203530368</v>
      </c>
    </row>
    <row r="27" spans="1:6" x14ac:dyDescent="0.25">
      <c r="A27" s="21"/>
      <c r="B27" s="22" t="s">
        <v>29</v>
      </c>
      <c r="C27" s="23">
        <v>0.33884297520661155</v>
      </c>
      <c r="D27" s="24">
        <v>0.38235294117647056</v>
      </c>
      <c r="E27" s="25">
        <v>0.28169014084507044</v>
      </c>
      <c r="F27" s="31">
        <f>AVERAGE(C27:E27)</f>
        <v>0.33429535240938418</v>
      </c>
    </row>
    <row r="28" spans="1:6" x14ac:dyDescent="0.25">
      <c r="A28" s="21"/>
      <c r="B28" s="22" t="s">
        <v>30</v>
      </c>
      <c r="C28" s="23">
        <v>0.23966942148760331</v>
      </c>
      <c r="D28" s="24">
        <v>0.37254901960784315</v>
      </c>
      <c r="E28" s="25">
        <v>0.20422535211267609</v>
      </c>
      <c r="F28" s="31">
        <f>AVERAGE(C28:E28)</f>
        <v>0.27214793106937418</v>
      </c>
    </row>
    <row r="29" spans="1:6" x14ac:dyDescent="0.25">
      <c r="A29" s="21"/>
      <c r="B29" s="22" t="s">
        <v>31</v>
      </c>
      <c r="C29" s="23">
        <v>0.256198347107438</v>
      </c>
      <c r="D29" s="24">
        <v>0.25490196078431371</v>
      </c>
      <c r="E29" s="25">
        <v>0.21830985915492956</v>
      </c>
      <c r="F29" s="31">
        <f>AVERAGE(C29:E29)</f>
        <v>0.24313672234889375</v>
      </c>
    </row>
    <row r="30" spans="1:6" x14ac:dyDescent="0.25">
      <c r="A30" s="21"/>
      <c r="B30" s="22" t="s">
        <v>32</v>
      </c>
      <c r="C30" s="23">
        <v>0.256198347107438</v>
      </c>
      <c r="D30" s="24">
        <v>0.29411764705882354</v>
      </c>
      <c r="E30" s="25">
        <v>0.26056338028169013</v>
      </c>
      <c r="F30" s="31">
        <f>AVERAGE(C30:E30)</f>
        <v>0.27029312481598389</v>
      </c>
    </row>
    <row r="31" spans="1:6" x14ac:dyDescent="0.25">
      <c r="A31" s="21"/>
      <c r="B31" s="22" t="s">
        <v>33</v>
      </c>
      <c r="C31" s="23">
        <v>0.19008264462809918</v>
      </c>
      <c r="D31" s="24">
        <v>0.12745098039215685</v>
      </c>
      <c r="E31" s="25">
        <v>0.15492957746478872</v>
      </c>
      <c r="F31" s="31">
        <f>AVERAGE(C31:E31)</f>
        <v>0.1574877341616816</v>
      </c>
    </row>
    <row r="32" spans="1:6" x14ac:dyDescent="0.25">
      <c r="A32" s="21"/>
      <c r="B32" s="22" t="s">
        <v>34</v>
      </c>
      <c r="C32" s="23">
        <v>0.10743801652892562</v>
      </c>
      <c r="D32" s="24">
        <v>0.10784313725490197</v>
      </c>
      <c r="E32" s="25">
        <v>0.18309859154929581</v>
      </c>
      <c r="F32" s="31">
        <f>AVERAGE(C32:E32)</f>
        <v>0.13279324844437446</v>
      </c>
    </row>
    <row r="33" spans="1:6" x14ac:dyDescent="0.25">
      <c r="A33" s="21"/>
      <c r="B33" s="22" t="s">
        <v>35</v>
      </c>
      <c r="C33" s="23">
        <v>0.14049586776859505</v>
      </c>
      <c r="D33" s="24">
        <v>0.14705882352941177</v>
      </c>
      <c r="E33" s="25">
        <v>0.14788732394366197</v>
      </c>
      <c r="F33" s="31">
        <f>AVERAGE(C33:E33)</f>
        <v>0.1451473384138896</v>
      </c>
    </row>
    <row r="34" spans="1:6" x14ac:dyDescent="0.25">
      <c r="A34" s="21"/>
      <c r="B34" s="22" t="s">
        <v>36</v>
      </c>
      <c r="C34" s="23">
        <v>0.18181818181818182</v>
      </c>
      <c r="D34" s="24">
        <v>0.12745098039215685</v>
      </c>
      <c r="E34" s="25">
        <v>0.176056338028169</v>
      </c>
      <c r="F34" s="31">
        <f>AVERAGE(C34:E34)</f>
        <v>0.16177516674616924</v>
      </c>
    </row>
    <row r="35" spans="1:6" x14ac:dyDescent="0.25">
      <c r="A35" s="21"/>
      <c r="B35" s="22" t="s">
        <v>37</v>
      </c>
      <c r="C35" s="23">
        <v>9.9173553719008267E-2</v>
      </c>
      <c r="D35" s="24">
        <v>2.9411764705882349E-2</v>
      </c>
      <c r="E35" s="25">
        <v>5.6338028169014093E-2</v>
      </c>
      <c r="F35" s="31">
        <f>AVERAGE(C35:E35)</f>
        <v>6.1641115531301575E-2</v>
      </c>
    </row>
    <row r="36" spans="1:6" x14ac:dyDescent="0.25">
      <c r="A36" s="21"/>
      <c r="B36" s="22" t="s">
        <v>38</v>
      </c>
      <c r="C36" s="23">
        <v>0.10743801652892562</v>
      </c>
      <c r="D36" s="24">
        <v>0.1176470588235294</v>
      </c>
      <c r="E36" s="25">
        <v>9.1549295774647904E-2</v>
      </c>
      <c r="F36" s="31">
        <f>AVERAGE(C36:E36)</f>
        <v>0.10554479037570097</v>
      </c>
    </row>
    <row r="37" spans="1:6" x14ac:dyDescent="0.25">
      <c r="A37" s="21"/>
      <c r="B37" s="22" t="s">
        <v>39</v>
      </c>
      <c r="C37" s="23">
        <v>0.13223140495867769</v>
      </c>
      <c r="D37" s="24">
        <v>0.15686274509803921</v>
      </c>
      <c r="E37" s="25">
        <v>0.26056338028169013</v>
      </c>
      <c r="F37" s="31">
        <f>AVERAGE(C37:E37)</f>
        <v>0.183219176779469</v>
      </c>
    </row>
    <row r="38" spans="1:6" x14ac:dyDescent="0.25">
      <c r="A38" s="21"/>
      <c r="B38" s="22" t="s">
        <v>40</v>
      </c>
      <c r="C38" s="23">
        <v>0.17355371900826447</v>
      </c>
      <c r="D38" s="24">
        <v>0.1176470588235294</v>
      </c>
      <c r="E38" s="25">
        <v>0.12676056338028169</v>
      </c>
      <c r="F38" s="31">
        <f>AVERAGE(C38:E38)</f>
        <v>0.13932044707069186</v>
      </c>
    </row>
    <row r="39" spans="1:6" x14ac:dyDescent="0.25">
      <c r="A39" s="21"/>
      <c r="B39" s="22" t="s">
        <v>41</v>
      </c>
      <c r="C39" s="23">
        <v>0.15702479338842976</v>
      </c>
      <c r="D39" s="24">
        <v>0.12745098039215685</v>
      </c>
      <c r="E39" s="25">
        <v>0.21126760563380281</v>
      </c>
      <c r="F39" s="31">
        <f>AVERAGE(C39:E39)</f>
        <v>0.16524779313812982</v>
      </c>
    </row>
    <row r="40" spans="1:6" x14ac:dyDescent="0.25">
      <c r="A40" s="21"/>
      <c r="B40" s="22" t="s">
        <v>42</v>
      </c>
      <c r="C40" s="23">
        <v>0.16528925619834711</v>
      </c>
      <c r="D40" s="24">
        <v>6.8627450980392163E-2</v>
      </c>
      <c r="E40" s="25">
        <v>0.14084507042253522</v>
      </c>
      <c r="F40" s="31">
        <f>AVERAGE(C40:E40)</f>
        <v>0.12492059253375816</v>
      </c>
    </row>
    <row r="41" spans="1:6" x14ac:dyDescent="0.25">
      <c r="A41" s="21"/>
      <c r="B41" s="22" t="s">
        <v>43</v>
      </c>
      <c r="C41" s="23">
        <v>0.19834710743801653</v>
      </c>
      <c r="D41" s="24">
        <v>0.20588235294117646</v>
      </c>
      <c r="E41" s="25">
        <v>0.13380281690140844</v>
      </c>
      <c r="F41" s="31">
        <f>AVERAGE(C41:E41)</f>
        <v>0.17934409242686714</v>
      </c>
    </row>
    <row r="42" spans="1:6" x14ac:dyDescent="0.25">
      <c r="A42" s="21"/>
      <c r="B42" s="22" t="s">
        <v>44</v>
      </c>
      <c r="C42" s="23">
        <v>0.11570247933884298</v>
      </c>
      <c r="D42" s="24">
        <v>7.8431372549019607E-2</v>
      </c>
      <c r="E42" s="25">
        <v>0.16901408450704225</v>
      </c>
      <c r="F42" s="31">
        <f>AVERAGE(C42:E42)</f>
        <v>0.12104931213163495</v>
      </c>
    </row>
    <row r="43" spans="1:6" ht="15.75" thickBot="1" x14ac:dyDescent="0.3">
      <c r="A43" s="26"/>
      <c r="B43" s="27" t="s">
        <v>45</v>
      </c>
      <c r="C43" s="28">
        <v>0.10743801652892562</v>
      </c>
      <c r="D43" s="29">
        <v>0.1176470588235294</v>
      </c>
      <c r="E43" s="30">
        <v>0.12676056338028169</v>
      </c>
      <c r="F43" s="31">
        <f>AVERAGE(C43:E43)</f>
        <v>0.11728187957757891</v>
      </c>
    </row>
    <row r="44" spans="1:6" ht="15.75" thickTop="1" x14ac:dyDescent="0.25">
      <c r="C44" s="32">
        <f>AVERAGE(C6:C43)</f>
        <v>0.17899086559373642</v>
      </c>
      <c r="D44" s="32">
        <f>AVERAGE(D6:D43)</f>
        <v>0.17698658410732715</v>
      </c>
      <c r="E44" s="32">
        <f>AVERAGE(E6:E43)</f>
        <v>0.17420311341734621</v>
      </c>
      <c r="F44" s="32">
        <f>AVERAGE(F6:F43)</f>
        <v>0.17672685437280325</v>
      </c>
    </row>
    <row r="47" spans="1:6" ht="15.75" thickBot="1" x14ac:dyDescent="0.3"/>
    <row r="48" spans="1:6" ht="15.75" thickTop="1" x14ac:dyDescent="0.25">
      <c r="A48" s="1"/>
      <c r="B48" s="2"/>
      <c r="C48" s="3" t="s">
        <v>1</v>
      </c>
      <c r="D48" s="4"/>
      <c r="E48" s="5"/>
    </row>
    <row r="49" spans="1:5" ht="48.75" x14ac:dyDescent="0.25">
      <c r="A49" s="6"/>
      <c r="B49" s="7"/>
      <c r="C49" s="8" t="s">
        <v>2</v>
      </c>
      <c r="D49" s="9" t="s">
        <v>3</v>
      </c>
      <c r="E49" s="10" t="s">
        <v>4</v>
      </c>
    </row>
    <row r="50" spans="1:5" ht="25.5" thickBot="1" x14ac:dyDescent="0.3">
      <c r="A50" s="11"/>
      <c r="B50" s="12"/>
      <c r="C50" s="13" t="s">
        <v>5</v>
      </c>
      <c r="D50" s="14" t="s">
        <v>5</v>
      </c>
      <c r="E50" s="15" t="s">
        <v>5</v>
      </c>
    </row>
    <row r="51" spans="1:5" ht="24.75" thickTop="1" x14ac:dyDescent="0.25">
      <c r="A51" s="16" t="s">
        <v>6</v>
      </c>
      <c r="B51" s="17" t="s">
        <v>7</v>
      </c>
      <c r="C51" s="18">
        <f>C6 -($F6*C$44/$F$44)</f>
        <v>-1.0264109681408562E-2</v>
      </c>
      <c r="D51" s="19">
        <f t="shared" ref="D51:E51" si="0">D6 -($F6*D$44/$F$44)</f>
        <v>2.4087119240762012E-2</v>
      </c>
      <c r="E51" s="20">
        <f t="shared" si="0"/>
        <v>-1.3823009559353561E-2</v>
      </c>
    </row>
    <row r="52" spans="1:5" ht="24" x14ac:dyDescent="0.25">
      <c r="A52" s="21"/>
      <c r="B52" s="22" t="s">
        <v>8</v>
      </c>
      <c r="C52" s="23">
        <f t="shared" ref="C52:E52" si="1">C7 -($F7*C$44/$F$44)</f>
        <v>3.0336067091068647E-2</v>
      </c>
      <c r="D52" s="24">
        <f t="shared" si="1"/>
        <v>-2.0679060527467139E-2</v>
      </c>
      <c r="E52" s="25">
        <f t="shared" si="1"/>
        <v>-9.6570065636015084E-3</v>
      </c>
    </row>
    <row r="53" spans="1:5" ht="24" x14ac:dyDescent="0.25">
      <c r="A53" s="21"/>
      <c r="B53" s="22" t="s">
        <v>9</v>
      </c>
      <c r="C53" s="23">
        <f t="shared" ref="C53:E53" si="2">C8 -($F8*C$44/$F$44)</f>
        <v>8.7352837819069024E-2</v>
      </c>
      <c r="D53" s="24">
        <f t="shared" si="2"/>
        <v>-5.5859604316946088E-2</v>
      </c>
      <c r="E53" s="25">
        <f t="shared" si="2"/>
        <v>-3.149323350212288E-2</v>
      </c>
    </row>
    <row r="54" spans="1:5" ht="24" x14ac:dyDescent="0.25">
      <c r="A54" s="21"/>
      <c r="B54" s="22" t="s">
        <v>10</v>
      </c>
      <c r="C54" s="23">
        <f t="shared" ref="C54:E54" si="3">C9 -($F9*C$44/$F$44)</f>
        <v>1.7424845074851841E-2</v>
      </c>
      <c r="D54" s="24">
        <f t="shared" si="3"/>
        <v>1.8814079173315595E-2</v>
      </c>
      <c r="E54" s="25">
        <f t="shared" si="3"/>
        <v>-3.6238924248167576E-2</v>
      </c>
    </row>
    <row r="55" spans="1:5" ht="24" x14ac:dyDescent="0.25">
      <c r="A55" s="21"/>
      <c r="B55" s="22" t="s">
        <v>11</v>
      </c>
      <c r="C55" s="23">
        <f t="shared" ref="C55:E55" si="4">C10 -($F10*C$44/$F$44)</f>
        <v>-6.8224218282515542E-2</v>
      </c>
      <c r="D55" s="24">
        <f t="shared" si="4"/>
        <v>0.10731875893123571</v>
      </c>
      <c r="E55" s="25">
        <f t="shared" si="4"/>
        <v>-3.9094540648720144E-2</v>
      </c>
    </row>
    <row r="56" spans="1:5" ht="24" x14ac:dyDescent="0.25">
      <c r="A56" s="21"/>
      <c r="B56" s="22" t="s">
        <v>12</v>
      </c>
      <c r="C56" s="23">
        <f t="shared" ref="C56:E56" si="5">C11 -($F11*C$44/$F$44)</f>
        <v>-1.4168193959420289E-3</v>
      </c>
      <c r="D56" s="24">
        <f t="shared" si="5"/>
        <v>-1.940062076548689E-2</v>
      </c>
      <c r="E56" s="25">
        <f t="shared" si="5"/>
        <v>2.0817440161428918E-2</v>
      </c>
    </row>
    <row r="57" spans="1:5" ht="24" x14ac:dyDescent="0.25">
      <c r="A57" s="21"/>
      <c r="B57" s="22" t="s">
        <v>13</v>
      </c>
      <c r="C57" s="23">
        <f t="shared" ref="C57:E57" si="6">C12 -($F12*C$44/$F$44)</f>
        <v>-1.0524612316115955E-2</v>
      </c>
      <c r="D57" s="24">
        <f t="shared" si="6"/>
        <v>-4.4786004930687823E-2</v>
      </c>
      <c r="E57" s="25">
        <f t="shared" si="6"/>
        <v>5.5310617246803806E-2</v>
      </c>
    </row>
    <row r="58" spans="1:5" ht="24" x14ac:dyDescent="0.25">
      <c r="A58" s="21"/>
      <c r="B58" s="22" t="s">
        <v>14</v>
      </c>
      <c r="C58" s="23">
        <f t="shared" ref="C58:E58" si="7">C13 -($F13*C$44/$F$44)</f>
        <v>1.2761287144707589E-2</v>
      </c>
      <c r="D58" s="24">
        <f t="shared" si="7"/>
        <v>-2.8253122236513967E-2</v>
      </c>
      <c r="E58" s="25">
        <f t="shared" si="7"/>
        <v>1.5491835091806364E-2</v>
      </c>
    </row>
    <row r="59" spans="1:5" ht="24" x14ac:dyDescent="0.25">
      <c r="A59" s="21"/>
      <c r="B59" s="22" t="s">
        <v>15</v>
      </c>
      <c r="C59" s="23">
        <f t="shared" ref="C59:E59" si="8">C14 -($F14*C$44/$F$44)</f>
        <v>1.1041482623074805E-3</v>
      </c>
      <c r="D59" s="24">
        <f t="shared" si="8"/>
        <v>-1.042752566338967E-2</v>
      </c>
      <c r="E59" s="25">
        <f t="shared" si="8"/>
        <v>9.3233774010820225E-3</v>
      </c>
    </row>
    <row r="60" spans="1:5" ht="24" x14ac:dyDescent="0.25">
      <c r="A60" s="21"/>
      <c r="B60" s="22" t="s">
        <v>16</v>
      </c>
      <c r="C60" s="23">
        <f t="shared" ref="C60:E60" si="9">C15 -($F15*C$44/$F$44)</f>
        <v>2.7229577420431195E-3</v>
      </c>
      <c r="D60" s="24">
        <f t="shared" si="9"/>
        <v>4.6720770856693961E-2</v>
      </c>
      <c r="E60" s="25">
        <f t="shared" si="9"/>
        <v>-4.9443728598737191E-2</v>
      </c>
    </row>
    <row r="61" spans="1:5" ht="24" x14ac:dyDescent="0.25">
      <c r="A61" s="21"/>
      <c r="B61" s="22" t="s">
        <v>17</v>
      </c>
      <c r="C61" s="23">
        <f t="shared" ref="C61:E61" si="10">C16 -($F16*C$44/$F$44)</f>
        <v>-3.762487303399531E-2</v>
      </c>
      <c r="D61" s="24">
        <f t="shared" si="10"/>
        <v>-1.2876159800326026E-3</v>
      </c>
      <c r="E61" s="25">
        <f t="shared" si="10"/>
        <v>3.8912489014027829E-2</v>
      </c>
    </row>
    <row r="62" spans="1:5" ht="24" x14ac:dyDescent="0.25">
      <c r="A62" s="21"/>
      <c r="B62" s="22" t="s">
        <v>18</v>
      </c>
      <c r="C62" s="23">
        <f t="shared" ref="C62:E62" si="11">C17 -($F17*C$44/$F$44)</f>
        <v>-2.7815099432819124E-2</v>
      </c>
      <c r="D62" s="24">
        <f t="shared" si="11"/>
        <v>2.9652155629564442E-2</v>
      </c>
      <c r="E62" s="25">
        <f t="shared" si="11"/>
        <v>-1.8370561967453736E-3</v>
      </c>
    </row>
    <row r="63" spans="1:5" ht="24" x14ac:dyDescent="0.25">
      <c r="A63" s="21"/>
      <c r="B63" s="22" t="s">
        <v>19</v>
      </c>
      <c r="C63" s="23">
        <f t="shared" ref="C63:E63" si="12">C18 -($F18*C$44/$F$44)</f>
        <v>2.8425657793226047E-2</v>
      </c>
      <c r="D63" s="24">
        <f t="shared" si="12"/>
        <v>1.8267697695953614E-2</v>
      </c>
      <c r="E63" s="25">
        <f t="shared" si="12"/>
        <v>-4.6693355489179675E-2</v>
      </c>
    </row>
    <row r="64" spans="1:5" ht="24" x14ac:dyDescent="0.25">
      <c r="A64" s="21"/>
      <c r="B64" s="22" t="s">
        <v>20</v>
      </c>
      <c r="C64" s="23">
        <f t="shared" ref="C64:E64" si="13">C19 -($F19*C$44/$F$44)</f>
        <v>2.3957689251567271E-2</v>
      </c>
      <c r="D64" s="24">
        <f t="shared" si="13"/>
        <v>-1.72059186379864E-2</v>
      </c>
      <c r="E64" s="25">
        <f t="shared" si="13"/>
        <v>-6.7517706135808708E-3</v>
      </c>
    </row>
    <row r="65" spans="1:5" ht="24" x14ac:dyDescent="0.25">
      <c r="A65" s="21"/>
      <c r="B65" s="22" t="s">
        <v>21</v>
      </c>
      <c r="C65" s="23">
        <f t="shared" ref="C65:E65" si="14">C20 -($F20*C$44/$F$44)</f>
        <v>-1.1294225122763075E-2</v>
      </c>
      <c r="D65" s="24">
        <f t="shared" si="14"/>
        <v>5.1641716038873658E-3</v>
      </c>
      <c r="E65" s="25">
        <f t="shared" si="14"/>
        <v>6.1300535188756888E-3</v>
      </c>
    </row>
    <row r="66" spans="1:5" ht="24" x14ac:dyDescent="0.25">
      <c r="A66" s="21"/>
      <c r="B66" s="22" t="s">
        <v>22</v>
      </c>
      <c r="C66" s="23">
        <f t="shared" ref="C66:E66" si="15">C21 -($F21*C$44/$F$44)</f>
        <v>7.7019056852448142E-3</v>
      </c>
      <c r="D66" s="24">
        <f t="shared" si="15"/>
        <v>1.0832015620868579E-2</v>
      </c>
      <c r="E66" s="25">
        <f t="shared" si="15"/>
        <v>-1.8533921306113421E-2</v>
      </c>
    </row>
    <row r="67" spans="1:5" ht="24" x14ac:dyDescent="0.25">
      <c r="A67" s="21"/>
      <c r="B67" s="22" t="s">
        <v>23</v>
      </c>
      <c r="C67" s="23">
        <f t="shared" ref="C67:E67" si="16">C22 -($F22*C$44/$F$44)</f>
        <v>1.3647925053182436E-2</v>
      </c>
      <c r="D67" s="24">
        <f t="shared" si="16"/>
        <v>-1.5952401937382857E-2</v>
      </c>
      <c r="E67" s="25">
        <f t="shared" si="16"/>
        <v>2.3044768842004348E-3</v>
      </c>
    </row>
    <row r="68" spans="1:5" ht="24" x14ac:dyDescent="0.25">
      <c r="A68" s="21"/>
      <c r="B68" s="22" t="s">
        <v>24</v>
      </c>
      <c r="C68" s="23">
        <f t="shared" ref="C68:E68" si="17">C23 -($F23*C$44/$F$44)</f>
        <v>3.738459206499567E-4</v>
      </c>
      <c r="D68" s="24">
        <f t="shared" si="17"/>
        <v>-7.8141727480824513E-3</v>
      </c>
      <c r="E68" s="25">
        <f t="shared" si="17"/>
        <v>7.4403268274324877E-3</v>
      </c>
    </row>
    <row r="69" spans="1:5" ht="24" x14ac:dyDescent="0.25">
      <c r="A69" s="21"/>
      <c r="B69" s="22" t="s">
        <v>25</v>
      </c>
      <c r="C69" s="23">
        <f t="shared" ref="C69:E69" si="18">C24 -($F24*C$44/$F$44)</f>
        <v>-6.8911698273262378E-3</v>
      </c>
      <c r="D69" s="24">
        <f t="shared" si="18"/>
        <v>-1.6641751157732851E-2</v>
      </c>
      <c r="E69" s="25">
        <f t="shared" si="18"/>
        <v>2.3532920985059061E-2</v>
      </c>
    </row>
    <row r="70" spans="1:5" x14ac:dyDescent="0.25">
      <c r="A70" s="21" t="s">
        <v>26</v>
      </c>
      <c r="B70" s="22" t="s">
        <v>27</v>
      </c>
      <c r="C70" s="23">
        <f t="shared" ref="C70:E70" si="19">C25 -($F25*C$44/$F$44)</f>
        <v>-2.7095729252174489E-2</v>
      </c>
      <c r="D70" s="24">
        <f t="shared" si="19"/>
        <v>2.2191550493102785E-2</v>
      </c>
      <c r="E70" s="25">
        <f t="shared" si="19"/>
        <v>4.9041787590716757E-3</v>
      </c>
    </row>
    <row r="71" spans="1:5" x14ac:dyDescent="0.25">
      <c r="A71" s="21"/>
      <c r="B71" s="22" t="s">
        <v>28</v>
      </c>
      <c r="C71" s="23">
        <f t="shared" ref="C71:E71" si="20">C26 -($F26*C$44/$F$44)</f>
        <v>-3.961571584809892E-2</v>
      </c>
      <c r="D71" s="24">
        <f t="shared" si="20"/>
        <v>4.0855524864945342E-2</v>
      </c>
      <c r="E71" s="25">
        <f t="shared" si="20"/>
        <v>-1.2398090168463938E-3</v>
      </c>
    </row>
    <row r="72" spans="1:5" x14ac:dyDescent="0.25">
      <c r="A72" s="21"/>
      <c r="B72" s="22" t="s">
        <v>29</v>
      </c>
      <c r="C72" s="23">
        <f t="shared" ref="C72:E72" si="21">C27 -($F27*C$44/$F$44)</f>
        <v>2.6503410041228692E-4</v>
      </c>
      <c r="D72" s="24">
        <f t="shared" si="21"/>
        <v>4.7566285713897261E-2</v>
      </c>
      <c r="E72" s="25">
        <f t="shared" si="21"/>
        <v>-4.7831319814309603E-2</v>
      </c>
    </row>
    <row r="73" spans="1:5" x14ac:dyDescent="0.25">
      <c r="A73" s="21"/>
      <c r="B73" s="22" t="s">
        <v>30</v>
      </c>
      <c r="C73" s="23">
        <f t="shared" ref="C73:E73" si="22">C28 -($F28*C$44/$F$44)</f>
        <v>-3.596494050298818E-2</v>
      </c>
      <c r="D73" s="24">
        <f t="shared" si="22"/>
        <v>0.10000112153776197</v>
      </c>
      <c r="E73" s="25">
        <f t="shared" si="22"/>
        <v>-6.4036181034773793E-2</v>
      </c>
    </row>
    <row r="74" spans="1:5" x14ac:dyDescent="0.25">
      <c r="A74" s="21"/>
      <c r="B74" s="22" t="s">
        <v>31</v>
      </c>
      <c r="C74" s="23">
        <f t="shared" ref="C74:E74" si="23">C29 -($F29*C$44/$F$44)</f>
        <v>9.9468504387478507E-3</v>
      </c>
      <c r="D74" s="24">
        <f t="shared" si="23"/>
        <v>1.1407908268633471E-2</v>
      </c>
      <c r="E74" s="25">
        <f t="shared" si="23"/>
        <v>-2.1354758707381294E-2</v>
      </c>
    </row>
    <row r="75" spans="1:5" x14ac:dyDescent="0.25">
      <c r="A75" s="21"/>
      <c r="B75" s="22" t="s">
        <v>32</v>
      </c>
      <c r="C75" s="23">
        <f t="shared" ref="C75:E75" si="24">C30 -($F30*C$44/$F$44)</f>
        <v>-1.7557447090040035E-2</v>
      </c>
      <c r="D75" s="24">
        <f t="shared" si="24"/>
        <v>2.342728119081483E-2</v>
      </c>
      <c r="E75" s="25">
        <f t="shared" si="24"/>
        <v>-5.8698341007748511E-3</v>
      </c>
    </row>
    <row r="76" spans="1:5" x14ac:dyDescent="0.25">
      <c r="A76" s="21"/>
      <c r="B76" s="22" t="s">
        <v>33</v>
      </c>
      <c r="C76" s="23">
        <f t="shared" ref="C76:E76" si="25">C31 -($F31*C$44/$F$44)</f>
        <v>3.0577367639851777E-2</v>
      </c>
      <c r="D76" s="24">
        <f t="shared" si="25"/>
        <v>-3.0268208392138563E-2</v>
      </c>
      <c r="E76" s="25">
        <f t="shared" si="25"/>
        <v>-3.0915924771329761E-4</v>
      </c>
    </row>
    <row r="77" spans="1:5" x14ac:dyDescent="0.25">
      <c r="A77" s="21"/>
      <c r="B77" s="22" t="s">
        <v>34</v>
      </c>
      <c r="C77" s="23">
        <f t="shared" ref="C77:E77" si="26">C32 -($F32*C$44/$F$44)</f>
        <v>-2.7056418787184927E-2</v>
      </c>
      <c r="D77" s="24">
        <f t="shared" si="26"/>
        <v>-2.5145273126165296E-2</v>
      </c>
      <c r="E77" s="25">
        <f t="shared" si="26"/>
        <v>5.2201691913350223E-2</v>
      </c>
    </row>
    <row r="78" spans="1:5" x14ac:dyDescent="0.25">
      <c r="A78" s="21"/>
      <c r="B78" s="22" t="s">
        <v>35</v>
      </c>
      <c r="C78" s="23">
        <f t="shared" ref="C78:E78" si="27">C33 -($F33*C$44/$F$44)</f>
        <v>-6.5109232113682025E-3</v>
      </c>
      <c r="D78" s="24">
        <f t="shared" si="27"/>
        <v>1.6981667728917516E-3</v>
      </c>
      <c r="E78" s="25">
        <f t="shared" si="27"/>
        <v>4.8127564384763677E-3</v>
      </c>
    </row>
    <row r="79" spans="1:5" x14ac:dyDescent="0.25">
      <c r="A79" s="21"/>
      <c r="B79" s="22" t="s">
        <v>36</v>
      </c>
      <c r="C79" s="23">
        <f t="shared" ref="C79:E79" si="28">C34 -($F34*C$44/$F$44)</f>
        <v>1.7970546832358186E-2</v>
      </c>
      <c r="D79" s="24">
        <f t="shared" si="28"/>
        <v>-3.4561942077445951E-2</v>
      </c>
      <c r="E79" s="25">
        <f t="shared" si="28"/>
        <v>1.6591395245087681E-2</v>
      </c>
    </row>
    <row r="80" spans="1:5" x14ac:dyDescent="0.25">
      <c r="A80" s="21"/>
      <c r="B80" s="22" t="s">
        <v>37</v>
      </c>
      <c r="C80" s="23">
        <f t="shared" ref="C80:E80" si="29">C35 -($F35*C$44/$F$44)</f>
        <v>3.6742766591225308E-2</v>
      </c>
      <c r="D80" s="24">
        <f t="shared" si="29"/>
        <v>-3.2319942776651095E-2</v>
      </c>
      <c r="E80" s="25">
        <f t="shared" si="29"/>
        <v>-4.4228238145742407E-3</v>
      </c>
    </row>
    <row r="81" spans="1:5" x14ac:dyDescent="0.25">
      <c r="A81" s="21"/>
      <c r="B81" s="22" t="s">
        <v>38</v>
      </c>
      <c r="C81" s="23">
        <f t="shared" ref="C81:E81" si="30">C36 -($F36*C$44/$F$44)</f>
        <v>5.4111364848015431E-4</v>
      </c>
      <c r="D81" s="24">
        <f t="shared" si="30"/>
        <v>1.1947152687510343E-2</v>
      </c>
      <c r="E81" s="25">
        <f t="shared" si="30"/>
        <v>-1.2488266335990511E-2</v>
      </c>
    </row>
    <row r="82" spans="1:5" x14ac:dyDescent="0.25">
      <c r="A82" s="21"/>
      <c r="B82" s="22" t="s">
        <v>39</v>
      </c>
      <c r="C82" s="23">
        <f t="shared" ref="C82:E82" si="31">C37 -($F37*C$44/$F$44)</f>
        <v>-5.3334954842811394E-2</v>
      </c>
      <c r="D82" s="24">
        <f t="shared" si="31"/>
        <v>-2.6625702971939114E-2</v>
      </c>
      <c r="E82" s="25">
        <f t="shared" si="31"/>
        <v>7.996065781475048E-2</v>
      </c>
    </row>
    <row r="83" spans="1:5" x14ac:dyDescent="0.25">
      <c r="A83" s="21"/>
      <c r="B83" s="22" t="s">
        <v>40</v>
      </c>
      <c r="C83" s="23">
        <f t="shared" ref="C83:E83" si="32">C38 -($F38*C$44/$F$44)</f>
        <v>3.2448466472704829E-2</v>
      </c>
      <c r="D83" s="24">
        <f t="shared" si="32"/>
        <v>-2.1878142996291219E-2</v>
      </c>
      <c r="E83" s="25">
        <f t="shared" si="32"/>
        <v>-1.0570323476413623E-2</v>
      </c>
    </row>
    <row r="84" spans="1:5" x14ac:dyDescent="0.25">
      <c r="A84" s="21"/>
      <c r="B84" s="22" t="s">
        <v>41</v>
      </c>
      <c r="C84" s="23">
        <f t="shared" ref="C84:E84" si="33">C39 -($F39*C$44/$F$44)</f>
        <v>-1.033995508864341E-2</v>
      </c>
      <c r="D84" s="24">
        <f t="shared" si="33"/>
        <v>-3.8039672075952824E-2</v>
      </c>
      <c r="E84" s="25">
        <f t="shared" si="33"/>
        <v>4.8379627164596178E-2</v>
      </c>
    </row>
    <row r="85" spans="1:5" x14ac:dyDescent="0.25">
      <c r="A85" s="21"/>
      <c r="B85" s="22" t="s">
        <v>42</v>
      </c>
      <c r="C85" s="23">
        <f t="shared" ref="C85:E85" si="34">C40 -($F40*C$44/$F$44)</f>
        <v>3.8768331761292352E-2</v>
      </c>
      <c r="D85" s="24">
        <f t="shared" si="34"/>
        <v>-5.6476733302625093E-2</v>
      </c>
      <c r="E85" s="25">
        <f t="shared" si="34"/>
        <v>1.7708401541332741E-2</v>
      </c>
    </row>
    <row r="86" spans="1:5" x14ac:dyDescent="0.25">
      <c r="A86" s="21"/>
      <c r="B86" s="22" t="s">
        <v>43</v>
      </c>
      <c r="C86" s="23">
        <f t="shared" ref="C86:E86" si="35">C41 -($F41*C$44/$F$44)</f>
        <v>1.6705474894207262E-2</v>
      </c>
      <c r="D86" s="24">
        <f t="shared" si="35"/>
        <v>2.6274684309777363E-2</v>
      </c>
      <c r="E86" s="25">
        <f t="shared" si="35"/>
        <v>-4.2980159203984625E-2</v>
      </c>
    </row>
    <row r="87" spans="1:5" x14ac:dyDescent="0.25">
      <c r="A87" s="21"/>
      <c r="B87" s="22" t="s">
        <v>44</v>
      </c>
      <c r="C87" s="23">
        <f t="shared" ref="C87:E87" si="36">C42 -($F42*C$44/$F$44)</f>
        <v>-6.8975705226343303E-3</v>
      </c>
      <c r="D87" s="24">
        <f t="shared" si="36"/>
        <v>-4.2795841836439932E-2</v>
      </c>
      <c r="E87" s="25">
        <f t="shared" si="36"/>
        <v>4.9693412359074235E-2</v>
      </c>
    </row>
    <row r="88" spans="1:5" ht="15.75" thickBot="1" x14ac:dyDescent="0.3">
      <c r="A88" s="26"/>
      <c r="B88" s="27" t="s">
        <v>45</v>
      </c>
      <c r="C88" s="28">
        <f t="shared" ref="C88:E88" si="37">C43 -($F43*C$44/$F$44)</f>
        <v>-1.1346336978368829E-2</v>
      </c>
      <c r="D88" s="29">
        <f t="shared" si="37"/>
        <v>1.9281386574127035E-4</v>
      </c>
      <c r="E88" s="30">
        <f t="shared" si="37"/>
        <v>1.1153523112627531E-2</v>
      </c>
    </row>
    <row r="89" spans="1:5" ht="15.75" thickTop="1" x14ac:dyDescent="0.25"/>
  </sheetData>
  <mergeCells count="8">
    <mergeCell ref="A51:A69"/>
    <mergeCell ref="A70:A88"/>
    <mergeCell ref="A3:B5"/>
    <mergeCell ref="C3:E3"/>
    <mergeCell ref="A6:A24"/>
    <mergeCell ref="A25:A43"/>
    <mergeCell ref="A48:B50"/>
    <mergeCell ref="C48:E48"/>
  </mergeCells>
  <conditionalFormatting sqref="C51:E8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1861A-2825-417F-99E4-BC5040D7937C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48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46</v>
      </c>
      <c r="B6" s="17" t="s">
        <v>47</v>
      </c>
      <c r="C6" s="18">
        <v>0.19008264462809918</v>
      </c>
      <c r="D6" s="19">
        <v>0.29411764705882354</v>
      </c>
      <c r="E6" s="20">
        <v>0.19014084507042253</v>
      </c>
      <c r="F6" s="31">
        <f>AVERAGE(C6:E6)</f>
        <v>0.22478037891911506</v>
      </c>
    </row>
    <row r="7" spans="1:6" ht="24" x14ac:dyDescent="0.25">
      <c r="A7" s="21"/>
      <c r="B7" s="22" t="s">
        <v>48</v>
      </c>
      <c r="C7" s="23">
        <v>0.15702479338842976</v>
      </c>
      <c r="D7" s="24">
        <v>0.21568627450980393</v>
      </c>
      <c r="E7" s="25">
        <v>0.13380281690140844</v>
      </c>
      <c r="F7" s="31">
        <f>AVERAGE(C7:E7)</f>
        <v>0.16883796159988074</v>
      </c>
    </row>
    <row r="8" spans="1:6" x14ac:dyDescent="0.25">
      <c r="A8" s="21"/>
      <c r="B8" s="22" t="s">
        <v>49</v>
      </c>
      <c r="C8" s="23">
        <v>0.17355371900826447</v>
      </c>
      <c r="D8" s="24">
        <v>7.8431372549019607E-2</v>
      </c>
      <c r="E8" s="25">
        <v>0.176056338028169</v>
      </c>
      <c r="F8" s="31">
        <f>AVERAGE(C8:E8)</f>
        <v>0.14268047652848437</v>
      </c>
    </row>
    <row r="9" spans="1:6" x14ac:dyDescent="0.25">
      <c r="A9" s="21"/>
      <c r="B9" s="22" t="s">
        <v>50</v>
      </c>
      <c r="C9" s="23">
        <v>0.10743801652892562</v>
      </c>
      <c r="D9" s="24">
        <v>0.10784313725490197</v>
      </c>
      <c r="E9" s="25">
        <v>0.11971830985915492</v>
      </c>
      <c r="F9" s="31">
        <f>AVERAGE(C9:E9)</f>
        <v>0.11166648788099416</v>
      </c>
    </row>
    <row r="10" spans="1:6" x14ac:dyDescent="0.25">
      <c r="A10" s="21"/>
      <c r="B10" s="22" t="s">
        <v>51</v>
      </c>
      <c r="C10" s="23">
        <v>0.18181818181818182</v>
      </c>
      <c r="D10" s="24">
        <v>0.24509803921568626</v>
      </c>
      <c r="E10" s="25">
        <v>0.22535211267605637</v>
      </c>
      <c r="F10" s="31">
        <f>AVERAGE(C10:E10)</f>
        <v>0.21742277790330813</v>
      </c>
    </row>
    <row r="11" spans="1:6" x14ac:dyDescent="0.25">
      <c r="A11" s="21"/>
      <c r="B11" s="22" t="s">
        <v>52</v>
      </c>
      <c r="C11" s="23">
        <v>0.19008264462809918</v>
      </c>
      <c r="D11" s="24">
        <v>0.21568627450980393</v>
      </c>
      <c r="E11" s="25">
        <v>0.21830985915492956</v>
      </c>
      <c r="F11" s="31">
        <f>AVERAGE(C11:E11)</f>
        <v>0.20802625943094424</v>
      </c>
    </row>
    <row r="12" spans="1:6" x14ac:dyDescent="0.25">
      <c r="A12" s="21"/>
      <c r="B12" s="22" t="s">
        <v>53</v>
      </c>
      <c r="C12" s="23">
        <v>0.256198347107438</v>
      </c>
      <c r="D12" s="24">
        <v>0.21568627450980393</v>
      </c>
      <c r="E12" s="25">
        <v>0.21830985915492956</v>
      </c>
      <c r="F12" s="31">
        <f>AVERAGE(C12:E12)</f>
        <v>0.23006482692405716</v>
      </c>
    </row>
    <row r="13" spans="1:6" x14ac:dyDescent="0.25">
      <c r="A13" s="21"/>
      <c r="B13" s="22" t="s">
        <v>54</v>
      </c>
      <c r="C13" s="23">
        <v>0.13223140495867769</v>
      </c>
      <c r="D13" s="24">
        <v>0.13725490196078433</v>
      </c>
      <c r="E13" s="25">
        <v>9.8591549295774641E-2</v>
      </c>
      <c r="F13" s="31">
        <f>AVERAGE(C13:E13)</f>
        <v>0.12269261873841221</v>
      </c>
    </row>
    <row r="14" spans="1:6" ht="24" x14ac:dyDescent="0.25">
      <c r="A14" s="21"/>
      <c r="B14" s="22" t="s">
        <v>55</v>
      </c>
      <c r="C14" s="23">
        <v>8.2644628099173556E-2</v>
      </c>
      <c r="D14" s="24">
        <v>0.10784313725490197</v>
      </c>
      <c r="E14" s="25">
        <v>7.0422535211267609E-2</v>
      </c>
      <c r="F14" s="31">
        <f>AVERAGE(C14:E14)</f>
        <v>8.697010018844771E-2</v>
      </c>
    </row>
    <row r="15" spans="1:6" x14ac:dyDescent="0.25">
      <c r="A15" s="21"/>
      <c r="B15" s="22" t="s">
        <v>56</v>
      </c>
      <c r="C15" s="23">
        <v>0.27272727272727271</v>
      </c>
      <c r="D15" s="24">
        <v>0.26470588235294118</v>
      </c>
      <c r="E15" s="25">
        <v>0.25352112676056338</v>
      </c>
      <c r="F15" s="31">
        <f>AVERAGE(C15:E15)</f>
        <v>0.26365142728025909</v>
      </c>
    </row>
    <row r="16" spans="1:6" x14ac:dyDescent="0.25">
      <c r="A16" s="21"/>
      <c r="B16" s="22" t="s">
        <v>57</v>
      </c>
      <c r="C16" s="23">
        <v>0.256198347107438</v>
      </c>
      <c r="D16" s="24">
        <v>0.21568627450980393</v>
      </c>
      <c r="E16" s="25">
        <v>0.18309859154929581</v>
      </c>
      <c r="F16" s="31">
        <f>AVERAGE(C16:E16)</f>
        <v>0.21832773772217925</v>
      </c>
    </row>
    <row r="17" spans="1:6" x14ac:dyDescent="0.25">
      <c r="A17" s="21"/>
      <c r="B17" s="22" t="s">
        <v>58</v>
      </c>
      <c r="C17" s="23">
        <v>0.14049586776859505</v>
      </c>
      <c r="D17" s="24">
        <v>0.20588235294117646</v>
      </c>
      <c r="E17" s="25">
        <v>0.16197183098591553</v>
      </c>
      <c r="F17" s="31">
        <f>AVERAGE(C17:E17)</f>
        <v>0.16945001723189568</v>
      </c>
    </row>
    <row r="18" spans="1:6" x14ac:dyDescent="0.25">
      <c r="A18" s="21"/>
      <c r="B18" s="22" t="s">
        <v>59</v>
      </c>
      <c r="C18" s="23">
        <v>0.35537190082644626</v>
      </c>
      <c r="D18" s="24">
        <v>0.21568627450980393</v>
      </c>
      <c r="E18" s="25">
        <v>0.20422535211267609</v>
      </c>
      <c r="F18" s="31">
        <f>AVERAGE(C18:E18)</f>
        <v>0.25842784248297546</v>
      </c>
    </row>
    <row r="19" spans="1:6" ht="24" x14ac:dyDescent="0.25">
      <c r="A19" s="21"/>
      <c r="B19" s="22" t="s">
        <v>60</v>
      </c>
      <c r="C19" s="23">
        <v>7.43801652892562E-2</v>
      </c>
      <c r="D19" s="24">
        <v>0.13725490196078433</v>
      </c>
      <c r="E19" s="25">
        <v>0.14084507042253522</v>
      </c>
      <c r="F19" s="31">
        <f>AVERAGE(C19:E19)</f>
        <v>0.11749337922419191</v>
      </c>
    </row>
    <row r="20" spans="1:6" x14ac:dyDescent="0.25">
      <c r="A20" s="21"/>
      <c r="B20" s="22" t="s">
        <v>61</v>
      </c>
      <c r="C20" s="23">
        <v>0.17355371900826447</v>
      </c>
      <c r="D20" s="24">
        <v>0.12745098039215685</v>
      </c>
      <c r="E20" s="25">
        <v>0.21126760563380281</v>
      </c>
      <c r="F20" s="31">
        <f>AVERAGE(C20:E20)</f>
        <v>0.17075743501140805</v>
      </c>
    </row>
    <row r="21" spans="1:6" x14ac:dyDescent="0.25">
      <c r="A21" s="21"/>
      <c r="B21" s="22" t="s">
        <v>62</v>
      </c>
      <c r="C21" s="23">
        <v>0.27272727272727271</v>
      </c>
      <c r="D21" s="24">
        <v>0.26470588235294118</v>
      </c>
      <c r="E21" s="25">
        <v>0.23943661971830985</v>
      </c>
      <c r="F21" s="31">
        <f>AVERAGE(C21:E21)</f>
        <v>0.2589565915995079</v>
      </c>
    </row>
    <row r="22" spans="1:6" ht="15.75" thickBot="1" x14ac:dyDescent="0.3">
      <c r="A22" s="26"/>
      <c r="B22" s="27" t="s">
        <v>63</v>
      </c>
      <c r="C22" s="28">
        <v>0.28099173553719009</v>
      </c>
      <c r="D22" s="29">
        <v>0.30392156862745096</v>
      </c>
      <c r="E22" s="30">
        <v>0.30281690140845069</v>
      </c>
      <c r="F22" s="31">
        <f>AVERAGE(C22:E22)</f>
        <v>0.29591006852436391</v>
      </c>
    </row>
    <row r="23" spans="1:6" ht="15.75" thickTop="1" x14ac:dyDescent="0.25">
      <c r="C23" s="32">
        <f>AVERAGE(C6:C22)</f>
        <v>0.19397180359747207</v>
      </c>
      <c r="D23" s="32">
        <f>AVERAGE(D6:D22)</f>
        <v>0.1972318339100346</v>
      </c>
      <c r="E23" s="32">
        <f>AVERAGE(E6:E22)</f>
        <v>0.18516984258492131</v>
      </c>
      <c r="F23" s="32">
        <f>AVERAGE(F6:F22)</f>
        <v>0.19212449336414272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48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24.75" thickTop="1" x14ac:dyDescent="0.25">
      <c r="A30" s="16" t="s">
        <v>46</v>
      </c>
      <c r="B30" s="17" t="s">
        <v>47</v>
      </c>
      <c r="C30" s="18">
        <f>C6 -($F6*C$23/$F$23)</f>
        <v>-3.6859036512081E-2</v>
      </c>
      <c r="D30" s="19">
        <f t="shared" ref="D30:E30" si="0">D6 -($F6*D$23/$F$23)</f>
        <v>6.3361820017127785E-2</v>
      </c>
      <c r="E30" s="20">
        <f t="shared" si="0"/>
        <v>-2.6502783505046507E-2</v>
      </c>
    </row>
    <row r="31" spans="1:6" ht="24" x14ac:dyDescent="0.25">
      <c r="A31" s="21"/>
      <c r="B31" s="22" t="s">
        <v>48</v>
      </c>
      <c r="C31" s="23">
        <f t="shared" ref="C31:E31" si="1">C7 -($F7*C$23/$F$23)</f>
        <v>-1.3436574414254998E-2</v>
      </c>
      <c r="D31" s="24">
        <f t="shared" si="1"/>
        <v>4.2360009769258938E-2</v>
      </c>
      <c r="E31" s="25">
        <f t="shared" si="1"/>
        <v>-2.8923435355003857E-2</v>
      </c>
    </row>
    <row r="32" spans="1:6" x14ac:dyDescent="0.25">
      <c r="A32" s="21"/>
      <c r="B32" s="22" t="s">
        <v>49</v>
      </c>
      <c r="C32" s="23">
        <f t="shared" ref="C32:E32" si="2">C8 -($F8*C$23/$F$23)</f>
        <v>2.9501345020106318E-2</v>
      </c>
      <c r="D32" s="24">
        <f t="shared" si="2"/>
        <v>-6.8042049741460497E-2</v>
      </c>
      <c r="E32" s="25">
        <f t="shared" si="2"/>
        <v>3.8540704721354263E-2</v>
      </c>
    </row>
    <row r="33" spans="1:5" x14ac:dyDescent="0.25">
      <c r="A33" s="21"/>
      <c r="B33" s="22" t="s">
        <v>50</v>
      </c>
      <c r="C33" s="23">
        <f t="shared" ref="C33:E33" si="3">C9 -($F9*C$23/$F$23)</f>
        <v>-5.3021639467526055E-3</v>
      </c>
      <c r="D33" s="24">
        <f t="shared" si="3"/>
        <v>-6.7918361699473156E-3</v>
      </c>
      <c r="E33" s="25">
        <f t="shared" si="3"/>
        <v>1.2094000116700046E-2</v>
      </c>
    </row>
    <row r="34" spans="1:5" x14ac:dyDescent="0.25">
      <c r="A34" s="21"/>
      <c r="B34" s="22" t="s">
        <v>51</v>
      </c>
      <c r="C34" s="23">
        <f t="shared" ref="C34:E34" si="4">C10 -($F10*C$23/$F$23)</f>
        <v>-3.7695153699862149E-2</v>
      </c>
      <c r="D34" s="24">
        <f t="shared" si="4"/>
        <v>2.1895403941036534E-2</v>
      </c>
      <c r="E34" s="25">
        <f t="shared" si="4"/>
        <v>1.5799749758825893E-2</v>
      </c>
    </row>
    <row r="35" spans="1:5" x14ac:dyDescent="0.25">
      <c r="A35" s="21"/>
      <c r="B35" s="22" t="s">
        <v>52</v>
      </c>
      <c r="C35" s="23">
        <f t="shared" ref="C35:E35" si="5">C11 -($F11*C$23/$F$23)</f>
        <v>-1.9943823267258021E-2</v>
      </c>
      <c r="D35" s="24">
        <f t="shared" si="5"/>
        <v>2.1299500111634506E-3</v>
      </c>
      <c r="E35" s="25">
        <f t="shared" si="5"/>
        <v>1.7813873256094737E-2</v>
      </c>
    </row>
    <row r="36" spans="1:5" x14ac:dyDescent="0.25">
      <c r="A36" s="21"/>
      <c r="B36" s="22" t="s">
        <v>53</v>
      </c>
      <c r="C36" s="23">
        <f t="shared" ref="C36:E36" si="6">C12 -($F12*C$23/$F$23)</f>
        <v>2.3921407080756102E-2</v>
      </c>
      <c r="D36" s="24">
        <f t="shared" si="6"/>
        <v>-2.0494479634973417E-2</v>
      </c>
      <c r="E36" s="25">
        <f t="shared" si="6"/>
        <v>-3.4269274457824905E-3</v>
      </c>
    </row>
    <row r="37" spans="1:5" x14ac:dyDescent="0.25">
      <c r="A37" s="21"/>
      <c r="B37" s="22" t="s">
        <v>54</v>
      </c>
      <c r="C37" s="23">
        <f t="shared" ref="C37:E37" si="7">C13 -($F13*C$23/$F$23)</f>
        <v>8.3590754703203318E-3</v>
      </c>
      <c r="D37" s="24">
        <f t="shared" si="7"/>
        <v>1.1300684581866366E-2</v>
      </c>
      <c r="E37" s="25">
        <f t="shared" si="7"/>
        <v>-1.9659760052186531E-2</v>
      </c>
    </row>
    <row r="38" spans="1:5" ht="24" x14ac:dyDescent="0.25">
      <c r="A38" s="21"/>
      <c r="B38" s="22" t="s">
        <v>55</v>
      </c>
      <c r="C38" s="23">
        <f t="shared" ref="C38:E38" si="8">C14 -($F14*C$23/$F$23)</f>
        <v>-5.1617046448353548E-3</v>
      </c>
      <c r="D38" s="24">
        <f t="shared" si="8"/>
        <v>1.8561067826119798E-2</v>
      </c>
      <c r="E38" s="25">
        <f t="shared" si="8"/>
        <v>-1.339936318128436E-2</v>
      </c>
    </row>
    <row r="39" spans="1:5" x14ac:dyDescent="0.25">
      <c r="A39" s="21"/>
      <c r="B39" s="22" t="s">
        <v>56</v>
      </c>
      <c r="C39" s="23">
        <f t="shared" ref="C39:E39" si="9">C15 -($F15*C$23/$F$23)</f>
        <v>6.5407913728639522E-3</v>
      </c>
      <c r="D39" s="24">
        <f t="shared" si="9"/>
        <v>-5.9543213771718895E-3</v>
      </c>
      <c r="E39" s="25">
        <f t="shared" si="9"/>
        <v>-5.8646999569178515E-4</v>
      </c>
    </row>
    <row r="40" spans="1:5" x14ac:dyDescent="0.25">
      <c r="A40" s="21"/>
      <c r="B40" s="22" t="s">
        <v>57</v>
      </c>
      <c r="C40" s="23">
        <f t="shared" ref="C40:E40" si="10">C16 -($F16*C$23/$F$23)</f>
        <v>3.5771350425343656E-2</v>
      </c>
      <c r="D40" s="24">
        <f t="shared" si="10"/>
        <v>-8.4453775787121377E-3</v>
      </c>
      <c r="E40" s="25">
        <f t="shared" si="10"/>
        <v>-2.7325972846631297E-2</v>
      </c>
    </row>
    <row r="41" spans="1:5" x14ac:dyDescent="0.25">
      <c r="A41" s="21"/>
      <c r="B41" s="22" t="s">
        <v>58</v>
      </c>
      <c r="C41" s="23">
        <f t="shared" ref="C41:E41" si="11">C17 -($F17*C$23/$F$23)</f>
        <v>-3.0583440686866914E-2</v>
      </c>
      <c r="D41" s="24">
        <f t="shared" si="11"/>
        <v>3.1927761990664744E-2</v>
      </c>
      <c r="E41" s="25">
        <f t="shared" si="11"/>
        <v>-1.3443213037976631E-3</v>
      </c>
    </row>
    <row r="42" spans="1:5" x14ac:dyDescent="0.25">
      <c r="A42" s="21"/>
      <c r="B42" s="22" t="s">
        <v>59</v>
      </c>
      <c r="C42" s="23">
        <f t="shared" ref="C42:E42" si="12">C18 -($F18*C$23/$F$23)</f>
        <v>9.4459229940612288E-2</v>
      </c>
      <c r="D42" s="24">
        <f t="shared" si="12"/>
        <v>-4.9611483281674251E-2</v>
      </c>
      <c r="E42" s="25">
        <f t="shared" si="12"/>
        <v>-4.4847746658937815E-2</v>
      </c>
    </row>
    <row r="43" spans="1:5" ht="24" x14ac:dyDescent="0.25">
      <c r="A43" s="21"/>
      <c r="B43" s="22" t="s">
        <v>60</v>
      </c>
      <c r="C43" s="23">
        <f t="shared" ref="C43:E43" si="13">C19 -($F19*C$23/$F$23)</f>
        <v>-4.4242933097697085E-2</v>
      </c>
      <c r="D43" s="24">
        <f t="shared" si="13"/>
        <v>1.6638138054722598E-2</v>
      </c>
      <c r="E43" s="25">
        <f t="shared" si="13"/>
        <v>2.7604795042974653E-2</v>
      </c>
    </row>
    <row r="44" spans="1:5" x14ac:dyDescent="0.25">
      <c r="A44" s="21"/>
      <c r="B44" s="22" t="s">
        <v>61</v>
      </c>
      <c r="C44" s="23">
        <f t="shared" ref="C44:E44" si="14">C20 -($F20*C$23/$F$23)</f>
        <v>1.1544217252106304E-3</v>
      </c>
      <c r="D44" s="24">
        <f t="shared" si="14"/>
        <v>-4.7845784072124753E-2</v>
      </c>
      <c r="E44" s="25">
        <f t="shared" si="14"/>
        <v>4.6691362346914261E-2</v>
      </c>
    </row>
    <row r="45" spans="1:5" x14ac:dyDescent="0.25">
      <c r="A45" s="21"/>
      <c r="B45" s="22" t="s">
        <v>62</v>
      </c>
      <c r="C45" s="23">
        <f t="shared" ref="C45:E45" si="15">C21 -($F21*C$23/$F$23)</f>
        <v>1.1280768710698996E-2</v>
      </c>
      <c r="D45" s="24">
        <f t="shared" si="15"/>
        <v>-1.1346805546673666E-3</v>
      </c>
      <c r="E45" s="25">
        <f t="shared" si="15"/>
        <v>-1.0146088156031324E-2</v>
      </c>
    </row>
    <row r="46" spans="1:5" ht="15.75" thickBot="1" x14ac:dyDescent="0.3">
      <c r="A46" s="26"/>
      <c r="B46" s="27" t="s">
        <v>63</v>
      </c>
      <c r="C46" s="28">
        <f t="shared" ref="C46:E46" si="16">C22 -($F22*C$23/$F$23)</f>
        <v>-1.7763559476303314E-2</v>
      </c>
      <c r="D46" s="29">
        <f t="shared" si="16"/>
        <v>1.4517621877280229E-4</v>
      </c>
      <c r="E46" s="30">
        <f t="shared" si="16"/>
        <v>1.761838325753079E-2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A1D36-2B67-47DC-9F12-E745A6363A3A}">
  <dimension ref="A1:F51"/>
  <sheetViews>
    <sheetView workbookViewId="0">
      <selection activeCell="C32" sqref="C32:E5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48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0.32231404958677684</v>
      </c>
      <c r="D6" s="19">
        <v>0.35294117647058826</v>
      </c>
      <c r="E6" s="20">
        <v>0.30985915492957744</v>
      </c>
      <c r="F6" s="31">
        <f>AVERAGE(C6:E6)</f>
        <v>0.32837146032898085</v>
      </c>
    </row>
    <row r="7" spans="1:6" ht="24" x14ac:dyDescent="0.25">
      <c r="A7" s="21"/>
      <c r="B7" s="22" t="s">
        <v>8</v>
      </c>
      <c r="C7" s="23">
        <v>9.0909090909090912E-2</v>
      </c>
      <c r="D7" s="24">
        <v>3.9215686274509803E-2</v>
      </c>
      <c r="E7" s="25">
        <v>4.9295774647887321E-2</v>
      </c>
      <c r="F7" s="31">
        <f>AVERAGE(C7:E7)</f>
        <v>5.980685061049601E-2</v>
      </c>
    </row>
    <row r="8" spans="1:6" ht="24" x14ac:dyDescent="0.25">
      <c r="A8" s="21"/>
      <c r="B8" s="22" t="s">
        <v>9</v>
      </c>
      <c r="C8" s="23">
        <v>0.32231404958677684</v>
      </c>
      <c r="D8" s="24">
        <v>0.17647058823529413</v>
      </c>
      <c r="E8" s="25">
        <v>0.19718309859154928</v>
      </c>
      <c r="F8" s="31">
        <f>AVERAGE(C8:E8)</f>
        <v>0.23198924547120672</v>
      </c>
    </row>
    <row r="9" spans="1:6" ht="24" x14ac:dyDescent="0.25">
      <c r="A9" s="21"/>
      <c r="B9" s="22" t="s">
        <v>10</v>
      </c>
      <c r="C9" s="23">
        <v>0.20661157024793389</v>
      </c>
      <c r="D9" s="24">
        <v>0.20588235294117646</v>
      </c>
      <c r="E9" s="25">
        <v>0.14788732394366197</v>
      </c>
      <c r="F9" s="31">
        <f>AVERAGE(C9:E9)</f>
        <v>0.18679374904425747</v>
      </c>
    </row>
    <row r="10" spans="1:6" ht="24" x14ac:dyDescent="0.25">
      <c r="A10" s="21"/>
      <c r="B10" s="22" t="s">
        <v>11</v>
      </c>
      <c r="C10" s="23">
        <v>0.23966942148760331</v>
      </c>
      <c r="D10" s="24">
        <v>0.41176470588235292</v>
      </c>
      <c r="E10" s="25">
        <v>0.26056338028169013</v>
      </c>
      <c r="F10" s="31">
        <f>AVERAGE(C10:E10)</f>
        <v>0.30399916921721543</v>
      </c>
    </row>
    <row r="11" spans="1:6" ht="24" x14ac:dyDescent="0.25">
      <c r="A11" s="21"/>
      <c r="B11" s="22" t="s">
        <v>12</v>
      </c>
      <c r="C11" s="23">
        <v>0.10743801652892562</v>
      </c>
      <c r="D11" s="24">
        <v>8.8235294117647065E-2</v>
      </c>
      <c r="E11" s="25">
        <v>0.12676056338028169</v>
      </c>
      <c r="F11" s="31">
        <f>AVERAGE(C11:E11)</f>
        <v>0.10747795800895145</v>
      </c>
    </row>
    <row r="12" spans="1:6" ht="24" x14ac:dyDescent="0.25">
      <c r="A12" s="21"/>
      <c r="B12" s="22" t="s">
        <v>13</v>
      </c>
      <c r="C12" s="23">
        <v>0.27272727272727271</v>
      </c>
      <c r="D12" s="24">
        <v>0.23529411764705879</v>
      </c>
      <c r="E12" s="25">
        <v>0.33098591549295775</v>
      </c>
      <c r="F12" s="31">
        <f>AVERAGE(C12:E12)</f>
        <v>0.27966910195576306</v>
      </c>
    </row>
    <row r="13" spans="1:6" ht="24" x14ac:dyDescent="0.25">
      <c r="A13" s="21"/>
      <c r="B13" s="22" t="s">
        <v>14</v>
      </c>
      <c r="C13" s="23">
        <v>9.0909090909090912E-2</v>
      </c>
      <c r="D13" s="24">
        <v>4.9019607843137261E-2</v>
      </c>
      <c r="E13" s="25">
        <v>9.1549295774647904E-2</v>
      </c>
      <c r="F13" s="31">
        <f>AVERAGE(C13:E13)</f>
        <v>7.7159331508958692E-2</v>
      </c>
    </row>
    <row r="14" spans="1:6" ht="24" x14ac:dyDescent="0.25">
      <c r="A14" s="21"/>
      <c r="B14" s="22" t="s">
        <v>15</v>
      </c>
      <c r="C14" s="23">
        <v>0.33884297520661155</v>
      </c>
      <c r="D14" s="24">
        <v>0.32352941176470584</v>
      </c>
      <c r="E14" s="25">
        <v>0.3380281690140845</v>
      </c>
      <c r="F14" s="31">
        <f>AVERAGE(C14:E14)</f>
        <v>0.33346685199513398</v>
      </c>
    </row>
    <row r="15" spans="1:6" ht="24" x14ac:dyDescent="0.25">
      <c r="A15" s="21"/>
      <c r="B15" s="22" t="s">
        <v>16</v>
      </c>
      <c r="C15" s="23">
        <v>0.37190082644628097</v>
      </c>
      <c r="D15" s="24">
        <v>0.41176470588235292</v>
      </c>
      <c r="E15" s="25">
        <v>0.30985915492957744</v>
      </c>
      <c r="F15" s="31">
        <f>AVERAGE(C15:E15)</f>
        <v>0.36450822908607045</v>
      </c>
    </row>
    <row r="16" spans="1:6" ht="24" x14ac:dyDescent="0.25">
      <c r="A16" s="21"/>
      <c r="B16" s="22" t="s">
        <v>17</v>
      </c>
      <c r="C16" s="23">
        <v>0.13223140495867769</v>
      </c>
      <c r="D16" s="24">
        <v>0.16666666666666663</v>
      </c>
      <c r="E16" s="25">
        <v>0.20422535211267609</v>
      </c>
      <c r="F16" s="31">
        <f>AVERAGE(C16:E16)</f>
        <v>0.16770780791267348</v>
      </c>
    </row>
    <row r="17" spans="1:6" ht="24" x14ac:dyDescent="0.25">
      <c r="A17" s="21"/>
      <c r="B17" s="22" t="s">
        <v>18</v>
      </c>
      <c r="C17" s="23">
        <v>0.14049586776859505</v>
      </c>
      <c r="D17" s="24">
        <v>0.19607843137254904</v>
      </c>
      <c r="E17" s="25">
        <v>0.16197183098591553</v>
      </c>
      <c r="F17" s="31">
        <f>AVERAGE(C17:E17)</f>
        <v>0.16618204337568654</v>
      </c>
    </row>
    <row r="18" spans="1:6" ht="24" x14ac:dyDescent="0.25">
      <c r="A18" s="21"/>
      <c r="B18" s="22" t="s">
        <v>19</v>
      </c>
      <c r="C18" s="23">
        <v>0.1487603305785124</v>
      </c>
      <c r="D18" s="24">
        <v>0.13725490196078433</v>
      </c>
      <c r="E18" s="25">
        <v>7.0422535211267609E-2</v>
      </c>
      <c r="F18" s="31">
        <f>AVERAGE(C18:E18)</f>
        <v>0.11881258925018812</v>
      </c>
    </row>
    <row r="19" spans="1:6" ht="24" x14ac:dyDescent="0.25">
      <c r="A19" s="21"/>
      <c r="B19" s="22" t="s">
        <v>20</v>
      </c>
      <c r="C19" s="23">
        <v>0.19008264462809918</v>
      </c>
      <c r="D19" s="24">
        <v>0.14705882352941177</v>
      </c>
      <c r="E19" s="25">
        <v>0.15492957746478872</v>
      </c>
      <c r="F19" s="31">
        <f>AVERAGE(C19:E19)</f>
        <v>0.16402368187409988</v>
      </c>
    </row>
    <row r="20" spans="1:6" ht="24" x14ac:dyDescent="0.25">
      <c r="A20" s="21"/>
      <c r="B20" s="22" t="s">
        <v>21</v>
      </c>
      <c r="C20" s="23">
        <v>3.3057851239669422E-2</v>
      </c>
      <c r="D20" s="24">
        <v>4.9019607843137261E-2</v>
      </c>
      <c r="E20" s="25">
        <v>4.9295774647887321E-2</v>
      </c>
      <c r="F20" s="31">
        <f>AVERAGE(C20:E20)</f>
        <v>4.3791077910231339E-2</v>
      </c>
    </row>
    <row r="21" spans="1:6" ht="24" x14ac:dyDescent="0.25">
      <c r="A21" s="21"/>
      <c r="B21" s="22" t="s">
        <v>22</v>
      </c>
      <c r="C21" s="23">
        <v>0.21487603305785125</v>
      </c>
      <c r="D21" s="24">
        <v>0.21568627450980393</v>
      </c>
      <c r="E21" s="25">
        <v>0.18309859154929581</v>
      </c>
      <c r="F21" s="31">
        <f>AVERAGE(C21:E21)</f>
        <v>0.20455363303898366</v>
      </c>
    </row>
    <row r="22" spans="1:6" ht="24" x14ac:dyDescent="0.25">
      <c r="A22" s="21"/>
      <c r="B22" s="22" t="s">
        <v>23</v>
      </c>
      <c r="C22" s="23">
        <v>0.1487603305785124</v>
      </c>
      <c r="D22" s="24">
        <v>0.1176470588235294</v>
      </c>
      <c r="E22" s="25">
        <v>0.13380281690140844</v>
      </c>
      <c r="F22" s="31">
        <f>AVERAGE(C22:E22)</f>
        <v>0.13340340210115006</v>
      </c>
    </row>
    <row r="23" spans="1:6" ht="24" x14ac:dyDescent="0.25">
      <c r="A23" s="21"/>
      <c r="B23" s="22" t="s">
        <v>24</v>
      </c>
      <c r="C23" s="23">
        <v>5.7851239669421489E-2</v>
      </c>
      <c r="D23" s="24">
        <v>4.9019607843137261E-2</v>
      </c>
      <c r="E23" s="25">
        <v>6.3380281690140844E-2</v>
      </c>
      <c r="F23" s="31">
        <f>AVERAGE(C23:E23)</f>
        <v>5.675037640089986E-2</v>
      </c>
    </row>
    <row r="24" spans="1:6" ht="24.75" thickBot="1" x14ac:dyDescent="0.3">
      <c r="A24" s="26"/>
      <c r="B24" s="27" t="s">
        <v>25</v>
      </c>
      <c r="C24" s="28">
        <v>9.9173553719008267E-2</v>
      </c>
      <c r="D24" s="29">
        <v>8.8235294117647065E-2</v>
      </c>
      <c r="E24" s="30">
        <v>0.12676056338028169</v>
      </c>
      <c r="F24" s="31">
        <f>AVERAGE(C24:E24)</f>
        <v>0.10472313707231234</v>
      </c>
    </row>
    <row r="25" spans="1:6" ht="15.75" thickTop="1" x14ac:dyDescent="0.25">
      <c r="C25" s="32">
        <f>AVERAGE(C6:C24)</f>
        <v>0.18573292735972163</v>
      </c>
      <c r="D25" s="32">
        <f>AVERAGE(D6:D24)</f>
        <v>0.18214654282765738</v>
      </c>
      <c r="E25" s="32">
        <f>AVERAGE(E6:E24)</f>
        <v>0.17420311341734618</v>
      </c>
      <c r="F25" s="32">
        <f>AVERAGE(F6:F24)</f>
        <v>0.1806941945349084</v>
      </c>
    </row>
    <row r="28" spans="1:6" ht="15.75" thickBot="1" x14ac:dyDescent="0.3"/>
    <row r="29" spans="1:6" ht="15.75" thickTop="1" x14ac:dyDescent="0.25">
      <c r="A29" s="1"/>
      <c r="B29" s="2"/>
      <c r="C29" s="3" t="s">
        <v>1</v>
      </c>
      <c r="D29" s="4"/>
      <c r="E29" s="5"/>
    </row>
    <row r="30" spans="1:6" ht="48.75" x14ac:dyDescent="0.25">
      <c r="A30" s="6"/>
      <c r="B30" s="7"/>
      <c r="C30" s="8" t="s">
        <v>2</v>
      </c>
      <c r="D30" s="9" t="s">
        <v>3</v>
      </c>
      <c r="E30" s="10" t="s">
        <v>4</v>
      </c>
    </row>
    <row r="31" spans="1:6" ht="25.5" thickBot="1" x14ac:dyDescent="0.3">
      <c r="A31" s="11"/>
      <c r="B31" s="12"/>
      <c r="C31" s="13" t="s">
        <v>5</v>
      </c>
      <c r="D31" s="14" t="s">
        <v>5</v>
      </c>
      <c r="E31" s="15" t="s">
        <v>5</v>
      </c>
    </row>
    <row r="32" spans="1:6" ht="24.75" thickTop="1" x14ac:dyDescent="0.25">
      <c r="A32" s="16" t="s">
        <v>6</v>
      </c>
      <c r="B32" s="17" t="s">
        <v>7</v>
      </c>
      <c r="C32" s="18">
        <f>C6 -($F6*C$25/$F$25)</f>
        <v>-1.5214185591281071E-2</v>
      </c>
      <c r="D32" s="19">
        <f t="shared" ref="D32:E32" si="0">D6 -($F6*D$25/$F$25)</f>
        <v>2.1930396538540953E-2</v>
      </c>
      <c r="E32" s="20">
        <f t="shared" si="0"/>
        <v>-6.7162109472598264E-3</v>
      </c>
    </row>
    <row r="33" spans="1:5" ht="24" x14ac:dyDescent="0.25">
      <c r="A33" s="21"/>
      <c r="B33" s="22" t="s">
        <v>8</v>
      </c>
      <c r="C33" s="23">
        <f t="shared" ref="C33:E33" si="1">C7 -($F7*C$25/$F$25)</f>
        <v>2.9434501375961229E-2</v>
      </c>
      <c r="D33" s="24">
        <f t="shared" si="1"/>
        <v>-2.1071868088546816E-2</v>
      </c>
      <c r="E33" s="25">
        <f t="shared" si="1"/>
        <v>-8.362633287414406E-3</v>
      </c>
    </row>
    <row r="34" spans="1:5" ht="24" x14ac:dyDescent="0.25">
      <c r="A34" s="21"/>
      <c r="B34" s="22" t="s">
        <v>9</v>
      </c>
      <c r="C34" s="23">
        <f t="shared" ref="C34:E34" si="2">C8 -($F8*C$25/$F$25)</f>
        <v>8.385568744489813E-2</v>
      </c>
      <c r="D34" s="24">
        <f t="shared" si="2"/>
        <v>-5.7383294810260027E-2</v>
      </c>
      <c r="E34" s="25">
        <f t="shared" si="2"/>
        <v>-2.647239263463802E-2</v>
      </c>
    </row>
    <row r="35" spans="1:5" ht="24" x14ac:dyDescent="0.25">
      <c r="A35" s="21"/>
      <c r="B35" s="22" t="s">
        <v>10</v>
      </c>
      <c r="C35" s="23">
        <f t="shared" ref="C35:E35" si="3">C9 -($F9*C$25/$F$25)</f>
        <v>1.4608999762557057E-2</v>
      </c>
      <c r="D35" s="24">
        <f t="shared" si="3"/>
        <v>1.7587229803418702E-2</v>
      </c>
      <c r="E35" s="25">
        <f t="shared" si="3"/>
        <v>-3.2196229565975842E-2</v>
      </c>
    </row>
    <row r="36" spans="1:5" ht="24" x14ac:dyDescent="0.25">
      <c r="A36" s="21"/>
      <c r="B36" s="22" t="s">
        <v>11</v>
      </c>
      <c r="C36" s="23">
        <f t="shared" ref="C36:E36" si="4">C10 -($F10*C$25/$F$25)</f>
        <v>-7.2806891096577425E-2</v>
      </c>
      <c r="D36" s="24">
        <f t="shared" si="4"/>
        <v>0.10532211187472768</v>
      </c>
      <c r="E36" s="25">
        <f t="shared" si="4"/>
        <v>-3.2515220778150167E-2</v>
      </c>
    </row>
    <row r="37" spans="1:5" ht="24" x14ac:dyDescent="0.25">
      <c r="A37" s="21"/>
      <c r="B37" s="22" t="s">
        <v>12</v>
      </c>
      <c r="C37" s="23">
        <f t="shared" ref="C37:E37" si="5">C11 -($F11*C$25/$F$25)</f>
        <v>-3.0370090745742429E-3</v>
      </c>
      <c r="D37" s="24">
        <f t="shared" si="5"/>
        <v>-2.0106529104153212E-2</v>
      </c>
      <c r="E37" s="25">
        <f t="shared" si="5"/>
        <v>2.3143538178727482E-2</v>
      </c>
    </row>
    <row r="38" spans="1:5" ht="24" x14ac:dyDescent="0.25">
      <c r="A38" s="21"/>
      <c r="B38" s="22" t="s">
        <v>13</v>
      </c>
      <c r="C38" s="23">
        <f t="shared" ref="C38:E38" si="6">C12 -($F12*C$25/$F$25)</f>
        <v>-1.4740518542984637E-2</v>
      </c>
      <c r="D38" s="24">
        <f t="shared" si="6"/>
        <v>-4.6622853665025082E-2</v>
      </c>
      <c r="E38" s="25">
        <f t="shared" si="6"/>
        <v>6.1363372208009803E-2</v>
      </c>
    </row>
    <row r="39" spans="1:5" ht="24" x14ac:dyDescent="0.25">
      <c r="A39" s="21"/>
      <c r="B39" s="22" t="s">
        <v>14</v>
      </c>
      <c r="C39" s="23">
        <f t="shared" ref="C39:E39" si="7">C13 -($F13*C$25/$F$25)</f>
        <v>1.1598139325034978E-2</v>
      </c>
      <c r="D39" s="24">
        <f t="shared" si="7"/>
        <v>-2.8759899779808529E-2</v>
      </c>
      <c r="E39" s="25">
        <f t="shared" si="7"/>
        <v>1.7161760454773564E-2</v>
      </c>
    </row>
    <row r="40" spans="1:5" ht="24" x14ac:dyDescent="0.25">
      <c r="A40" s="21"/>
      <c r="B40" s="22" t="s">
        <v>15</v>
      </c>
      <c r="C40" s="23">
        <f t="shared" ref="C40:E40" si="8">C14 -($F14*C$25/$F$25)</f>
        <v>-3.9227387550612169E-3</v>
      </c>
      <c r="D40" s="24">
        <f t="shared" si="8"/>
        <v>-1.2617714571449945E-2</v>
      </c>
      <c r="E40" s="25">
        <f t="shared" si="8"/>
        <v>1.6540453326511051E-2</v>
      </c>
    </row>
    <row r="41" spans="1:5" ht="24" x14ac:dyDescent="0.25">
      <c r="A41" s="21"/>
      <c r="B41" s="22" t="s">
        <v>16</v>
      </c>
      <c r="C41" s="23">
        <f t="shared" ref="C41:E41" si="9">C15 -($F15*C$25/$F$25)</f>
        <v>-2.7718663268377908E-3</v>
      </c>
      <c r="D41" s="24">
        <f t="shared" si="9"/>
        <v>4.4326704173710263E-2</v>
      </c>
      <c r="E41" s="25">
        <f t="shared" si="9"/>
        <v>-4.1554837846872417E-2</v>
      </c>
    </row>
    <row r="42" spans="1:5" ht="24" x14ac:dyDescent="0.25">
      <c r="A42" s="21"/>
      <c r="B42" s="22" t="s">
        <v>17</v>
      </c>
      <c r="C42" s="23">
        <f t="shared" ref="C42:E42" si="10">C16 -($F16*C$25/$F$25)</f>
        <v>-4.0153004982534157E-2</v>
      </c>
      <c r="D42" s="24">
        <f t="shared" si="10"/>
        <v>-2.3891101120214753E-3</v>
      </c>
      <c r="E42" s="25">
        <f t="shared" si="10"/>
        <v>4.2542115094555605E-2</v>
      </c>
    </row>
    <row r="43" spans="1:5" ht="24" x14ac:dyDescent="0.25">
      <c r="A43" s="21"/>
      <c r="B43" s="22" t="s">
        <v>18</v>
      </c>
      <c r="C43" s="23">
        <f t="shared" ref="C43:E43" si="11">C17 -($F17*C$25/$F$25)</f>
        <v>-3.0320231056448183E-2</v>
      </c>
      <c r="D43" s="24">
        <f t="shared" si="11"/>
        <v>2.8560682621250194E-2</v>
      </c>
      <c r="E43" s="25">
        <f t="shared" si="11"/>
        <v>1.7595484351979884E-3</v>
      </c>
    </row>
    <row r="44" spans="1:5" ht="24" x14ac:dyDescent="0.25">
      <c r="A44" s="21"/>
      <c r="B44" s="22" t="s">
        <v>19</v>
      </c>
      <c r="C44" s="23">
        <f t="shared" ref="C44:E44" si="12">C18 -($F18*C$25/$F$25)</f>
        <v>2.6634602823809028E-2</v>
      </c>
      <c r="D44" s="24">
        <f t="shared" si="12"/>
        <v>1.7487344225865731E-2</v>
      </c>
      <c r="E44" s="25">
        <f t="shared" si="12"/>
        <v>-4.4121947049674773E-2</v>
      </c>
    </row>
    <row r="45" spans="1:5" ht="24" x14ac:dyDescent="0.25">
      <c r="A45" s="21"/>
      <c r="B45" s="22" t="s">
        <v>20</v>
      </c>
      <c r="C45" s="23">
        <f t="shared" ref="C45:E45" si="13">C19 -($F19*C$25/$F$25)</f>
        <v>2.1485094113487535E-2</v>
      </c>
      <c r="D45" s="24">
        <f t="shared" si="13"/>
        <v>-1.8283215666313246E-2</v>
      </c>
      <c r="E45" s="25">
        <f t="shared" si="13"/>
        <v>-3.2018784471742612E-3</v>
      </c>
    </row>
    <row r="46" spans="1:5" ht="24" x14ac:dyDescent="0.25">
      <c r="A46" s="21"/>
      <c r="B46" s="22" t="s">
        <v>21</v>
      </c>
      <c r="C46" s="23">
        <f t="shared" ref="C46:E46" si="14">C20 -($F20*C$25/$F$25)</f>
        <v>-1.1954359105215806E-2</v>
      </c>
      <c r="D46" s="24">
        <f t="shared" si="14"/>
        <v>4.8765546112622821E-3</v>
      </c>
      <c r="E46" s="25">
        <f t="shared" si="14"/>
        <v>7.0778044939535101E-3</v>
      </c>
    </row>
    <row r="47" spans="1:5" ht="24" x14ac:dyDescent="0.25">
      <c r="A47" s="21"/>
      <c r="B47" s="22" t="s">
        <v>22</v>
      </c>
      <c r="C47" s="23">
        <f t="shared" ref="C47:E47" si="15">C21 -($F21*C$25/$F$25)</f>
        <v>4.6183368203722708E-3</v>
      </c>
      <c r="D47" s="24">
        <f t="shared" si="15"/>
        <v>9.4885204713358318E-3</v>
      </c>
      <c r="E47" s="25">
        <f t="shared" si="15"/>
        <v>-1.4106857291708075E-2</v>
      </c>
    </row>
    <row r="48" spans="1:5" ht="24" x14ac:dyDescent="0.25">
      <c r="A48" s="21"/>
      <c r="B48" s="22" t="s">
        <v>23</v>
      </c>
      <c r="C48" s="23">
        <f t="shared" ref="C48:E48" si="16">C22 -($F22*C$25/$F$25)</f>
        <v>1.1636919083375052E-2</v>
      </c>
      <c r="D48" s="24">
        <f t="shared" si="16"/>
        <v>-1.6828586930977676E-2</v>
      </c>
      <c r="E48" s="25">
        <f t="shared" si="16"/>
        <v>5.1916678476026379E-3</v>
      </c>
    </row>
    <row r="49" spans="1:5" ht="24" x14ac:dyDescent="0.25">
      <c r="A49" s="21"/>
      <c r="B49" s="22" t="s">
        <v>24</v>
      </c>
      <c r="C49" s="23">
        <f t="shared" ref="C49:E49" si="17">C23 -($F23*C$25/$F$25)</f>
        <v>-4.8164459858351938E-4</v>
      </c>
      <c r="D49" s="24">
        <f t="shared" si="17"/>
        <v>-8.1869055824791565E-3</v>
      </c>
      <c r="E49" s="25">
        <f t="shared" si="17"/>
        <v>8.6685501810626966E-3</v>
      </c>
    </row>
    <row r="50" spans="1:5" ht="24.75" thickBot="1" x14ac:dyDescent="0.3">
      <c r="A50" s="26"/>
      <c r="B50" s="27" t="s">
        <v>25</v>
      </c>
      <c r="C50" s="28">
        <f t="shared" ref="C50:E50" si="18">C24 -($F24*C$25/$F$25)</f>
        <v>-8.4698316193972945E-3</v>
      </c>
      <c r="D50" s="29">
        <f t="shared" si="18"/>
        <v>-1.7329566009076466E-2</v>
      </c>
      <c r="E50" s="30">
        <f t="shared" si="18"/>
        <v>2.5799397628473747E-2</v>
      </c>
    </row>
    <row r="51" spans="1:5" ht="15.75" thickTop="1" x14ac:dyDescent="0.25"/>
  </sheetData>
  <mergeCells count="6">
    <mergeCell ref="A3:B5"/>
    <mergeCell ref="C3:E3"/>
    <mergeCell ref="A6:A24"/>
    <mergeCell ref="A29:B31"/>
    <mergeCell ref="C29:E29"/>
    <mergeCell ref="A32:A50"/>
  </mergeCells>
  <conditionalFormatting sqref="C32:E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ECE2F-D81C-447F-B8ED-CE75A424C01E}">
  <dimension ref="A1:F51"/>
  <sheetViews>
    <sheetView workbookViewId="0">
      <selection activeCell="C32" sqref="C32:E5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48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26</v>
      </c>
      <c r="B6" s="17" t="s">
        <v>27</v>
      </c>
      <c r="C6" s="18">
        <v>0.1487603305785124</v>
      </c>
      <c r="D6" s="19">
        <v>0.19607843137254904</v>
      </c>
      <c r="E6" s="20">
        <v>0.176056338028169</v>
      </c>
      <c r="F6" s="31">
        <f>AVERAGE(C6:E6)</f>
        <v>0.17363169999307682</v>
      </c>
    </row>
    <row r="7" spans="1:6" x14ac:dyDescent="0.25">
      <c r="A7" s="21"/>
      <c r="B7" s="22" t="s">
        <v>28</v>
      </c>
      <c r="C7" s="23">
        <v>0.15702479338842976</v>
      </c>
      <c r="D7" s="24">
        <v>0.23529411764705879</v>
      </c>
      <c r="E7" s="25">
        <v>0.19014084507042253</v>
      </c>
      <c r="F7" s="31">
        <f>AVERAGE(C7:E7)</f>
        <v>0.19415325203530368</v>
      </c>
    </row>
    <row r="8" spans="1:6" x14ac:dyDescent="0.25">
      <c r="A8" s="21"/>
      <c r="B8" s="22" t="s">
        <v>29</v>
      </c>
      <c r="C8" s="23">
        <v>0.33884297520661155</v>
      </c>
      <c r="D8" s="24">
        <v>0.38235294117647056</v>
      </c>
      <c r="E8" s="25">
        <v>0.28169014084507044</v>
      </c>
      <c r="F8" s="31">
        <f>AVERAGE(C8:E8)</f>
        <v>0.33429535240938418</v>
      </c>
    </row>
    <row r="9" spans="1:6" x14ac:dyDescent="0.25">
      <c r="A9" s="21"/>
      <c r="B9" s="22" t="s">
        <v>30</v>
      </c>
      <c r="C9" s="23">
        <v>0.23966942148760331</v>
      </c>
      <c r="D9" s="24">
        <v>0.37254901960784315</v>
      </c>
      <c r="E9" s="25">
        <v>0.20422535211267609</v>
      </c>
      <c r="F9" s="31">
        <f>AVERAGE(C9:E9)</f>
        <v>0.27214793106937418</v>
      </c>
    </row>
    <row r="10" spans="1:6" x14ac:dyDescent="0.25">
      <c r="A10" s="21"/>
      <c r="B10" s="22" t="s">
        <v>31</v>
      </c>
      <c r="C10" s="23">
        <v>0.256198347107438</v>
      </c>
      <c r="D10" s="24">
        <v>0.25490196078431371</v>
      </c>
      <c r="E10" s="25">
        <v>0.21830985915492956</v>
      </c>
      <c r="F10" s="31">
        <f>AVERAGE(C10:E10)</f>
        <v>0.24313672234889375</v>
      </c>
    </row>
    <row r="11" spans="1:6" x14ac:dyDescent="0.25">
      <c r="A11" s="21"/>
      <c r="B11" s="22" t="s">
        <v>32</v>
      </c>
      <c r="C11" s="23">
        <v>0.256198347107438</v>
      </c>
      <c r="D11" s="24">
        <v>0.29411764705882354</v>
      </c>
      <c r="E11" s="25">
        <v>0.26056338028169013</v>
      </c>
      <c r="F11" s="31">
        <f>AVERAGE(C11:E11)</f>
        <v>0.27029312481598389</v>
      </c>
    </row>
    <row r="12" spans="1:6" x14ac:dyDescent="0.25">
      <c r="A12" s="21"/>
      <c r="B12" s="22" t="s">
        <v>33</v>
      </c>
      <c r="C12" s="23">
        <v>0.19008264462809918</v>
      </c>
      <c r="D12" s="24">
        <v>0.12745098039215685</v>
      </c>
      <c r="E12" s="25">
        <v>0.15492957746478872</v>
      </c>
      <c r="F12" s="31">
        <f>AVERAGE(C12:E12)</f>
        <v>0.1574877341616816</v>
      </c>
    </row>
    <row r="13" spans="1:6" x14ac:dyDescent="0.25">
      <c r="A13" s="21"/>
      <c r="B13" s="22" t="s">
        <v>34</v>
      </c>
      <c r="C13" s="23">
        <v>0.10743801652892562</v>
      </c>
      <c r="D13" s="24">
        <v>0.10784313725490197</v>
      </c>
      <c r="E13" s="25">
        <v>0.18309859154929581</v>
      </c>
      <c r="F13" s="31">
        <f>AVERAGE(C13:E13)</f>
        <v>0.13279324844437446</v>
      </c>
    </row>
    <row r="14" spans="1:6" x14ac:dyDescent="0.25">
      <c r="A14" s="21"/>
      <c r="B14" s="22" t="s">
        <v>35</v>
      </c>
      <c r="C14" s="23">
        <v>0.14049586776859505</v>
      </c>
      <c r="D14" s="24">
        <v>0.14705882352941177</v>
      </c>
      <c r="E14" s="25">
        <v>0.14788732394366197</v>
      </c>
      <c r="F14" s="31">
        <f>AVERAGE(C14:E14)</f>
        <v>0.1451473384138896</v>
      </c>
    </row>
    <row r="15" spans="1:6" x14ac:dyDescent="0.25">
      <c r="A15" s="21"/>
      <c r="B15" s="22" t="s">
        <v>36</v>
      </c>
      <c r="C15" s="23">
        <v>0.18181818181818182</v>
      </c>
      <c r="D15" s="24">
        <v>0.12745098039215685</v>
      </c>
      <c r="E15" s="25">
        <v>0.176056338028169</v>
      </c>
      <c r="F15" s="31">
        <f>AVERAGE(C15:E15)</f>
        <v>0.16177516674616924</v>
      </c>
    </row>
    <row r="16" spans="1:6" x14ac:dyDescent="0.25">
      <c r="A16" s="21"/>
      <c r="B16" s="22" t="s">
        <v>37</v>
      </c>
      <c r="C16" s="23">
        <v>9.9173553719008267E-2</v>
      </c>
      <c r="D16" s="24">
        <v>2.9411764705882349E-2</v>
      </c>
      <c r="E16" s="25">
        <v>5.6338028169014093E-2</v>
      </c>
      <c r="F16" s="31">
        <f>AVERAGE(C16:E16)</f>
        <v>6.1641115531301575E-2</v>
      </c>
    </row>
    <row r="17" spans="1:6" x14ac:dyDescent="0.25">
      <c r="A17" s="21"/>
      <c r="B17" s="22" t="s">
        <v>38</v>
      </c>
      <c r="C17" s="23">
        <v>0.10743801652892562</v>
      </c>
      <c r="D17" s="24">
        <v>0.1176470588235294</v>
      </c>
      <c r="E17" s="25">
        <v>9.1549295774647904E-2</v>
      </c>
      <c r="F17" s="31">
        <f>AVERAGE(C17:E17)</f>
        <v>0.10554479037570097</v>
      </c>
    </row>
    <row r="18" spans="1:6" x14ac:dyDescent="0.25">
      <c r="A18" s="21"/>
      <c r="B18" s="22" t="s">
        <v>39</v>
      </c>
      <c r="C18" s="23">
        <v>0.13223140495867769</v>
      </c>
      <c r="D18" s="24">
        <v>0.15686274509803921</v>
      </c>
      <c r="E18" s="25">
        <v>0.26056338028169013</v>
      </c>
      <c r="F18" s="31">
        <f>AVERAGE(C18:E18)</f>
        <v>0.183219176779469</v>
      </c>
    </row>
    <row r="19" spans="1:6" x14ac:dyDescent="0.25">
      <c r="A19" s="21"/>
      <c r="B19" s="22" t="s">
        <v>40</v>
      </c>
      <c r="C19" s="23">
        <v>0.17355371900826447</v>
      </c>
      <c r="D19" s="24">
        <v>0.1176470588235294</v>
      </c>
      <c r="E19" s="25">
        <v>0.12676056338028169</v>
      </c>
      <c r="F19" s="31">
        <f>AVERAGE(C19:E19)</f>
        <v>0.13932044707069186</v>
      </c>
    </row>
    <row r="20" spans="1:6" x14ac:dyDescent="0.25">
      <c r="A20" s="21"/>
      <c r="B20" s="22" t="s">
        <v>41</v>
      </c>
      <c r="C20" s="23">
        <v>0.15702479338842976</v>
      </c>
      <c r="D20" s="24">
        <v>0.12745098039215685</v>
      </c>
      <c r="E20" s="25">
        <v>0.21126760563380281</v>
      </c>
      <c r="F20" s="31">
        <f>AVERAGE(C20:E20)</f>
        <v>0.16524779313812982</v>
      </c>
    </row>
    <row r="21" spans="1:6" x14ac:dyDescent="0.25">
      <c r="A21" s="21"/>
      <c r="B21" s="22" t="s">
        <v>42</v>
      </c>
      <c r="C21" s="23">
        <v>0.16528925619834711</v>
      </c>
      <c r="D21" s="24">
        <v>6.8627450980392163E-2</v>
      </c>
      <c r="E21" s="25">
        <v>0.14084507042253522</v>
      </c>
      <c r="F21" s="31">
        <f>AVERAGE(C21:E21)</f>
        <v>0.12492059253375816</v>
      </c>
    </row>
    <row r="22" spans="1:6" x14ac:dyDescent="0.25">
      <c r="A22" s="21"/>
      <c r="B22" s="22" t="s">
        <v>43</v>
      </c>
      <c r="C22" s="23">
        <v>0.19834710743801653</v>
      </c>
      <c r="D22" s="24">
        <v>0.20588235294117646</v>
      </c>
      <c r="E22" s="25">
        <v>0.13380281690140844</v>
      </c>
      <c r="F22" s="31">
        <f>AVERAGE(C22:E22)</f>
        <v>0.17934409242686714</v>
      </c>
    </row>
    <row r="23" spans="1:6" x14ac:dyDescent="0.25">
      <c r="A23" s="21"/>
      <c r="B23" s="22" t="s">
        <v>44</v>
      </c>
      <c r="C23" s="23">
        <v>0.11570247933884298</v>
      </c>
      <c r="D23" s="24">
        <v>7.8431372549019607E-2</v>
      </c>
      <c r="E23" s="25">
        <v>0.16901408450704225</v>
      </c>
      <c r="F23" s="31">
        <f>AVERAGE(C23:E23)</f>
        <v>0.12104931213163495</v>
      </c>
    </row>
    <row r="24" spans="1:6" ht="15.75" thickBot="1" x14ac:dyDescent="0.3">
      <c r="A24" s="26"/>
      <c r="B24" s="27" t="s">
        <v>45</v>
      </c>
      <c r="C24" s="28">
        <v>0.10743801652892562</v>
      </c>
      <c r="D24" s="29">
        <v>0.1176470588235294</v>
      </c>
      <c r="E24" s="30">
        <v>0.12676056338028169</v>
      </c>
      <c r="F24" s="31">
        <f>AVERAGE(C24:E24)</f>
        <v>0.11728187957757891</v>
      </c>
    </row>
    <row r="25" spans="1:6" ht="15.75" thickTop="1" x14ac:dyDescent="0.25">
      <c r="C25" s="32">
        <f>AVERAGE(C6:C24)</f>
        <v>0.17224880382775121</v>
      </c>
      <c r="D25" s="32">
        <f>AVERAGE(D6:D24)</f>
        <v>0.17182662538699692</v>
      </c>
      <c r="E25" s="32">
        <f>AVERAGE(E6:E24)</f>
        <v>0.17420311341734618</v>
      </c>
      <c r="F25" s="32">
        <f>AVERAGE(F6:F24)</f>
        <v>0.17275951421069807</v>
      </c>
    </row>
    <row r="28" spans="1:6" ht="15.75" thickBot="1" x14ac:dyDescent="0.3"/>
    <row r="29" spans="1:6" ht="15.75" thickTop="1" x14ac:dyDescent="0.25">
      <c r="A29" s="1"/>
      <c r="B29" s="2"/>
      <c r="C29" s="3" t="s">
        <v>1</v>
      </c>
      <c r="D29" s="4"/>
      <c r="E29" s="5"/>
    </row>
    <row r="30" spans="1:6" ht="48.75" x14ac:dyDescent="0.25">
      <c r="A30" s="6"/>
      <c r="B30" s="7"/>
      <c r="C30" s="8" t="s">
        <v>2</v>
      </c>
      <c r="D30" s="9" t="s">
        <v>3</v>
      </c>
      <c r="E30" s="10" t="s">
        <v>4</v>
      </c>
    </row>
    <row r="31" spans="1:6" ht="25.5" thickBot="1" x14ac:dyDescent="0.3">
      <c r="A31" s="11"/>
      <c r="B31" s="12"/>
      <c r="C31" s="13" t="s">
        <v>5</v>
      </c>
      <c r="D31" s="14" t="s">
        <v>5</v>
      </c>
      <c r="E31" s="15" t="s">
        <v>5</v>
      </c>
    </row>
    <row r="32" spans="1:6" ht="15.75" thickTop="1" x14ac:dyDescent="0.25">
      <c r="A32" s="16" t="s">
        <v>26</v>
      </c>
      <c r="B32" s="17" t="s">
        <v>27</v>
      </c>
      <c r="C32" s="18">
        <f>C6 -($F6*C$25/$F$25)</f>
        <v>-2.4358080682535282E-2</v>
      </c>
      <c r="D32" s="19">
        <f t="shared" ref="D32:E32" si="0">D6 -($F6*D$25/$F$25)</f>
        <v>2.3384329943023557E-2</v>
      </c>
      <c r="E32" s="20">
        <f t="shared" si="0"/>
        <v>9.7375073951164182E-4</v>
      </c>
    </row>
    <row r="33" spans="1:5" x14ac:dyDescent="0.25">
      <c r="A33" s="21"/>
      <c r="B33" s="22" t="s">
        <v>28</v>
      </c>
      <c r="C33" s="23">
        <f t="shared" ref="C33:E33" si="1">C7 -($F7*C$25/$F$25)</f>
        <v>-3.6554504256284454E-2</v>
      </c>
      <c r="D33" s="24">
        <f t="shared" si="1"/>
        <v>4.2189279065199231E-2</v>
      </c>
      <c r="E33" s="25">
        <f t="shared" si="1"/>
        <v>-5.6347748089148053E-3</v>
      </c>
    </row>
    <row r="34" spans="1:5" x14ac:dyDescent="0.25">
      <c r="A34" s="21"/>
      <c r="B34" s="22" t="s">
        <v>29</v>
      </c>
      <c r="C34" s="23">
        <f t="shared" ref="C34:E34" si="2">C8 -($F8*C$25/$F$25)</f>
        <v>5.5358642160943661E-3</v>
      </c>
      <c r="D34" s="24">
        <f t="shared" si="2"/>
        <v>4.9862759379557586E-2</v>
      </c>
      <c r="E34" s="25">
        <f t="shared" si="2"/>
        <v>-5.5398623595652119E-2</v>
      </c>
    </row>
    <row r="35" spans="1:5" x14ac:dyDescent="0.25">
      <c r="A35" s="21"/>
      <c r="B35" s="22" t="s">
        <v>30</v>
      </c>
      <c r="C35" s="23">
        <f t="shared" ref="C35:E35" si="3">C9 -($F9*C$25/$F$25)</f>
        <v>-3.1673987904746931E-2</v>
      </c>
      <c r="D35" s="24">
        <f t="shared" si="3"/>
        <v>0.10187066759145458</v>
      </c>
      <c r="E35" s="25">
        <f t="shared" si="3"/>
        <v>-7.0196679686707814E-2</v>
      </c>
    </row>
    <row r="36" spans="1:5" x14ac:dyDescent="0.25">
      <c r="A36" s="21"/>
      <c r="B36" s="22" t="s">
        <v>31</v>
      </c>
      <c r="C36" s="23">
        <f t="shared" ref="C36:E36" si="4">C10 -($F10*C$25/$F$25)</f>
        <v>1.3780383717473754E-2</v>
      </c>
      <c r="D36" s="24">
        <f t="shared" si="4"/>
        <v>1.3078159069324857E-2</v>
      </c>
      <c r="E36" s="25">
        <f t="shared" si="4"/>
        <v>-2.6858542786798723E-2</v>
      </c>
    </row>
    <row r="37" spans="1:5" x14ac:dyDescent="0.25">
      <c r="A37" s="21"/>
      <c r="B37" s="22" t="s">
        <v>32</v>
      </c>
      <c r="C37" s="23">
        <f t="shared" ref="C37:E37" si="5">C11 -($F11*C$25/$F$25)</f>
        <v>-1.3295739195886502E-2</v>
      </c>
      <c r="D37" s="24">
        <f t="shared" si="5"/>
        <v>2.5284085476830753E-2</v>
      </c>
      <c r="E37" s="25">
        <f t="shared" si="5"/>
        <v>-1.1988346280944362E-2</v>
      </c>
    </row>
    <row r="38" spans="1:5" x14ac:dyDescent="0.25">
      <c r="A38" s="21"/>
      <c r="B38" s="22" t="s">
        <v>33</v>
      </c>
      <c r="C38" s="23">
        <f t="shared" ref="C38:E38" si="6">C12 -($F12*C$25/$F$25)</f>
        <v>3.3060474527480233E-2</v>
      </c>
      <c r="D38" s="24">
        <f t="shared" si="6"/>
        <v>-2.918633144841154E-2</v>
      </c>
      <c r="E38" s="25">
        <f t="shared" si="6"/>
        <v>-3.8741430790688314E-3</v>
      </c>
    </row>
    <row r="39" spans="1:5" x14ac:dyDescent="0.25">
      <c r="A39" s="21"/>
      <c r="B39" s="22" t="s">
        <v>34</v>
      </c>
      <c r="C39" s="23">
        <f t="shared" ref="C39:E39" si="7">C13 -($F13*C$25/$F$25)</f>
        <v>-2.4962669508245772E-2</v>
      </c>
      <c r="D39" s="24">
        <f t="shared" si="7"/>
        <v>-2.4233037296884197E-2</v>
      </c>
      <c r="E39" s="25">
        <f t="shared" si="7"/>
        <v>4.9195706805129913E-2</v>
      </c>
    </row>
    <row r="40" spans="1:5" x14ac:dyDescent="0.25">
      <c r="A40" s="21"/>
      <c r="B40" s="22" t="s">
        <v>35</v>
      </c>
      <c r="C40" s="23">
        <f t="shared" ref="C40:E40" si="8">C14 -($F14*C$25/$F$25)</f>
        <v>-4.2223871697837922E-3</v>
      </c>
      <c r="D40" s="24">
        <f t="shared" si="8"/>
        <v>2.6952701962740522E-3</v>
      </c>
      <c r="E40" s="25">
        <f t="shared" si="8"/>
        <v>1.5271169735096568E-3</v>
      </c>
    </row>
    <row r="41" spans="1:5" x14ac:dyDescent="0.25">
      <c r="A41" s="21"/>
      <c r="B41" s="22" t="s">
        <v>36</v>
      </c>
      <c r="C41" s="23">
        <f t="shared" ref="C41:E41" si="9">C15 -($F15*C$25/$F$25)</f>
        <v>2.0521253609193629E-2</v>
      </c>
      <c r="D41" s="24">
        <f t="shared" si="9"/>
        <v>-3.3450612208476005E-2</v>
      </c>
      <c r="E41" s="25">
        <f t="shared" si="9"/>
        <v>1.2929358599282265E-2</v>
      </c>
    </row>
    <row r="42" spans="1:5" x14ac:dyDescent="0.25">
      <c r="A42" s="21"/>
      <c r="B42" s="22" t="s">
        <v>37</v>
      </c>
      <c r="C42" s="23">
        <f t="shared" ref="C42:E42" si="10">C16 -($F16*C$25/$F$25)</f>
        <v>3.7714661192107299E-2</v>
      </c>
      <c r="D42" s="24">
        <f t="shared" si="10"/>
        <v>-3.1896493280511515E-2</v>
      </c>
      <c r="E42" s="25">
        <f t="shared" si="10"/>
        <v>-5.8181679115958396E-3</v>
      </c>
    </row>
    <row r="43" spans="1:5" x14ac:dyDescent="0.25">
      <c r="A43" s="21"/>
      <c r="B43" s="22" t="s">
        <v>38</v>
      </c>
      <c r="C43" s="23">
        <f t="shared" ref="C43:E43" si="11">C17 -($F17*C$25/$F$25)</f>
        <v>2.2052368726173943E-3</v>
      </c>
      <c r="D43" s="24">
        <f t="shared" si="11"/>
        <v>1.267220264677095E-2</v>
      </c>
      <c r="E43" s="25">
        <f t="shared" si="11"/>
        <v>-1.4877439519388386E-2</v>
      </c>
    </row>
    <row r="44" spans="1:5" x14ac:dyDescent="0.25">
      <c r="A44" s="21"/>
      <c r="B44" s="22" t="s">
        <v>39</v>
      </c>
      <c r="C44" s="23">
        <f t="shared" ref="C44:E44" si="12">C18 -($F18*C$25/$F$25)</f>
        <v>-5.0446140661640604E-2</v>
      </c>
      <c r="D44" s="24">
        <f t="shared" si="12"/>
        <v>-2.5367061439876354E-2</v>
      </c>
      <c r="E44" s="25">
        <f t="shared" si="12"/>
        <v>7.5813202101516902E-2</v>
      </c>
    </row>
    <row r="45" spans="1:5" x14ac:dyDescent="0.25">
      <c r="A45" s="21"/>
      <c r="B45" s="22" t="s">
        <v>40</v>
      </c>
      <c r="C45" s="23">
        <f t="shared" ref="C45:E45" si="13">C19 -($F19*C$25/$F$25)</f>
        <v>3.4645130000504093E-2</v>
      </c>
      <c r="D45" s="24">
        <f t="shared" si="13"/>
        <v>-2.0921067956270786E-2</v>
      </c>
      <c r="E45" s="25">
        <f t="shared" si="13"/>
        <v>-1.3724062044233404E-2</v>
      </c>
    </row>
    <row r="46" spans="1:5" x14ac:dyDescent="0.25">
      <c r="A46" s="21"/>
      <c r="B46" s="22" t="s">
        <v>41</v>
      </c>
      <c r="C46" s="23">
        <f t="shared" ref="C46:E46" si="14">C20 -($F20*C$25/$F$25)</f>
        <v>-7.7344954603688898E-3</v>
      </c>
      <c r="D46" s="24">
        <f t="shared" si="14"/>
        <v>-3.6904486670247649E-2</v>
      </c>
      <c r="E46" s="25">
        <f t="shared" si="14"/>
        <v>4.4638982130616428E-2</v>
      </c>
    </row>
    <row r="47" spans="1:5" x14ac:dyDescent="0.25">
      <c r="A47" s="21"/>
      <c r="B47" s="22" t="s">
        <v>42</v>
      </c>
      <c r="C47" s="23">
        <f t="shared" ref="C47:E47" si="15">C21 -($F21*C$25/$F$25)</f>
        <v>4.0737952985309411E-2</v>
      </c>
      <c r="D47" s="24">
        <f t="shared" si="15"/>
        <v>-5.5618579430652793E-2</v>
      </c>
      <c r="E47" s="25">
        <f t="shared" si="15"/>
        <v>1.4880626445343353E-2</v>
      </c>
    </row>
    <row r="48" spans="1:5" x14ac:dyDescent="0.25">
      <c r="A48" s="21"/>
      <c r="B48" s="22" t="s">
        <v>43</v>
      </c>
      <c r="C48" s="23">
        <f t="shared" ref="C48:E48" si="16">C22 -($F22*C$25/$F$25)</f>
        <v>1.953319067493875E-2</v>
      </c>
      <c r="D48" s="24">
        <f t="shared" si="16"/>
        <v>2.7506705581929747E-2</v>
      </c>
      <c r="E48" s="25">
        <f t="shared" si="16"/>
        <v>-4.7039896256868552E-2</v>
      </c>
    </row>
    <row r="49" spans="1:5" x14ac:dyDescent="0.25">
      <c r="A49" s="21"/>
      <c r="B49" s="22" t="s">
        <v>44</v>
      </c>
      <c r="C49" s="23">
        <f t="shared" ref="C49:E49" si="17">C23 -($F23*C$25/$F$25)</f>
        <v>-4.9889877222229206E-3</v>
      </c>
      <c r="D49" s="24">
        <f t="shared" si="17"/>
        <v>-4.1964282092778957E-2</v>
      </c>
      <c r="E49" s="25">
        <f t="shared" si="17"/>
        <v>4.6953269815001836E-2</v>
      </c>
    </row>
    <row r="50" spans="1:5" ht="15.75" thickBot="1" x14ac:dyDescent="0.3">
      <c r="A50" s="26"/>
      <c r="B50" s="27" t="s">
        <v>45</v>
      </c>
      <c r="C50" s="28">
        <f t="shared" ref="C50:E50" si="18">C24 -($F24*C$25/$F$25)</f>
        <v>-9.4971552340043924E-3</v>
      </c>
      <c r="D50" s="29">
        <f t="shared" si="18"/>
        <v>9.9849287374381701E-4</v>
      </c>
      <c r="E50" s="30">
        <f t="shared" si="18"/>
        <v>8.4986623602605338E-3</v>
      </c>
    </row>
    <row r="51" spans="1:5" ht="15.75" thickTop="1" x14ac:dyDescent="0.25"/>
  </sheetData>
  <mergeCells count="6">
    <mergeCell ref="A3:B5"/>
    <mergeCell ref="C3:E3"/>
    <mergeCell ref="A6:A24"/>
    <mergeCell ref="A29:B31"/>
    <mergeCell ref="C29:E29"/>
    <mergeCell ref="A32:A50"/>
  </mergeCells>
  <conditionalFormatting sqref="C32:E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65CEE-B21C-41B9-8AEA-D49DEB7C9B53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48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64</v>
      </c>
      <c r="B6" s="17" t="s">
        <v>65</v>
      </c>
      <c r="C6" s="18">
        <v>0.11570247933884298</v>
      </c>
      <c r="D6" s="19">
        <v>0.12745098039215685</v>
      </c>
      <c r="E6" s="20">
        <v>6.3380281690140844E-2</v>
      </c>
      <c r="F6" s="31">
        <f>AVERAGE(C6:E6)</f>
        <v>0.10217791380704688</v>
      </c>
    </row>
    <row r="7" spans="1:6" ht="24" x14ac:dyDescent="0.25">
      <c r="A7" s="21"/>
      <c r="B7" s="22" t="s">
        <v>66</v>
      </c>
      <c r="C7" s="23">
        <v>0.15702479338842976</v>
      </c>
      <c r="D7" s="24">
        <v>0.14705882352941177</v>
      </c>
      <c r="E7" s="25">
        <v>0.21830985915492956</v>
      </c>
      <c r="F7" s="31">
        <f>AVERAGE(C7:E7)</f>
        <v>0.17413115869092369</v>
      </c>
    </row>
    <row r="8" spans="1:6" ht="24" x14ac:dyDescent="0.25">
      <c r="A8" s="21"/>
      <c r="B8" s="22" t="s">
        <v>67</v>
      </c>
      <c r="C8" s="23">
        <v>7.43801652892562E-2</v>
      </c>
      <c r="D8" s="24">
        <v>8.8235294117647065E-2</v>
      </c>
      <c r="E8" s="25">
        <v>9.1549295774647904E-2</v>
      </c>
      <c r="F8" s="31">
        <f>AVERAGE(C8:E8)</f>
        <v>8.4721585060517038E-2</v>
      </c>
    </row>
    <row r="9" spans="1:6" ht="24" x14ac:dyDescent="0.25">
      <c r="A9" s="21"/>
      <c r="B9" s="22" t="s">
        <v>68</v>
      </c>
      <c r="C9" s="23">
        <v>0.18181818181818182</v>
      </c>
      <c r="D9" s="24">
        <v>0.18627450980392157</v>
      </c>
      <c r="E9" s="25">
        <v>0.18309859154929581</v>
      </c>
      <c r="F9" s="31">
        <f>AVERAGE(C9:E9)</f>
        <v>0.18373042772379974</v>
      </c>
    </row>
    <row r="10" spans="1:6" ht="24" x14ac:dyDescent="0.25">
      <c r="A10" s="21"/>
      <c r="B10" s="22" t="s">
        <v>69</v>
      </c>
      <c r="C10" s="23">
        <v>0.33057851239669422</v>
      </c>
      <c r="D10" s="24">
        <v>0.38235294117647056</v>
      </c>
      <c r="E10" s="25">
        <v>0.28169014084507044</v>
      </c>
      <c r="F10" s="31">
        <f>AVERAGE(C10:E10)</f>
        <v>0.33154053147274509</v>
      </c>
    </row>
    <row r="11" spans="1:6" ht="24" x14ac:dyDescent="0.25">
      <c r="A11" s="21"/>
      <c r="B11" s="22" t="s">
        <v>70</v>
      </c>
      <c r="C11" s="23">
        <v>0.15702479338842976</v>
      </c>
      <c r="D11" s="24">
        <v>0.24509803921568626</v>
      </c>
      <c r="E11" s="25">
        <v>0.18309859154929581</v>
      </c>
      <c r="F11" s="31">
        <f>AVERAGE(C11:E11)</f>
        <v>0.19507380805113728</v>
      </c>
    </row>
    <row r="12" spans="1:6" ht="24" x14ac:dyDescent="0.25">
      <c r="A12" s="21"/>
      <c r="B12" s="22" t="s">
        <v>71</v>
      </c>
      <c r="C12" s="23">
        <v>0.31404958677685951</v>
      </c>
      <c r="D12" s="24">
        <v>0.31372549019607843</v>
      </c>
      <c r="E12" s="25">
        <v>0.27464788732394368</v>
      </c>
      <c r="F12" s="31">
        <f>AVERAGE(C12:E12)</f>
        <v>0.30080765476562726</v>
      </c>
    </row>
    <row r="13" spans="1:6" ht="24" x14ac:dyDescent="0.25">
      <c r="A13" s="21"/>
      <c r="B13" s="22" t="s">
        <v>72</v>
      </c>
      <c r="C13" s="23">
        <v>0.256198347107438</v>
      </c>
      <c r="D13" s="24">
        <v>0.33333333333333326</v>
      </c>
      <c r="E13" s="25">
        <v>0.25352112676056338</v>
      </c>
      <c r="F13" s="31">
        <f>AVERAGE(C13:E13)</f>
        <v>0.28101760240044488</v>
      </c>
    </row>
    <row r="14" spans="1:6" ht="24" x14ac:dyDescent="0.25">
      <c r="A14" s="21"/>
      <c r="B14" s="22" t="s">
        <v>73</v>
      </c>
      <c r="C14" s="23">
        <v>0.20661157024793389</v>
      </c>
      <c r="D14" s="24">
        <v>0.24509803921568626</v>
      </c>
      <c r="E14" s="25">
        <v>0.16901408450704225</v>
      </c>
      <c r="F14" s="31">
        <f>AVERAGE(C14:E14)</f>
        <v>0.2069078979902208</v>
      </c>
    </row>
    <row r="15" spans="1:6" ht="24" x14ac:dyDescent="0.25">
      <c r="A15" s="21"/>
      <c r="B15" s="22" t="s">
        <v>74</v>
      </c>
      <c r="C15" s="23">
        <v>0.2231404958677686</v>
      </c>
      <c r="D15" s="24">
        <v>0.14705882352941177</v>
      </c>
      <c r="E15" s="25">
        <v>0.14788732394366197</v>
      </c>
      <c r="F15" s="31">
        <f>AVERAGE(C15:E15)</f>
        <v>0.17269554778028076</v>
      </c>
    </row>
    <row r="16" spans="1:6" ht="24" x14ac:dyDescent="0.25">
      <c r="A16" s="21"/>
      <c r="B16" s="22" t="s">
        <v>75</v>
      </c>
      <c r="C16" s="23">
        <v>9.9173553719008267E-2</v>
      </c>
      <c r="D16" s="24">
        <v>9.8039215686274522E-2</v>
      </c>
      <c r="E16" s="25">
        <v>7.746478873239436E-2</v>
      </c>
      <c r="F16" s="31">
        <f>AVERAGE(C16:E16)</f>
        <v>9.1559186045892374E-2</v>
      </c>
    </row>
    <row r="17" spans="1:6" ht="24" x14ac:dyDescent="0.25">
      <c r="A17" s="21"/>
      <c r="B17" s="22" t="s">
        <v>76</v>
      </c>
      <c r="C17" s="23">
        <v>7.43801652892562E-2</v>
      </c>
      <c r="D17" s="24">
        <v>7.8431372549019607E-2</v>
      </c>
      <c r="E17" s="25">
        <v>0.10563380281690141</v>
      </c>
      <c r="F17" s="31">
        <f>AVERAGE(C17:E17)</f>
        <v>8.6148446885059071E-2</v>
      </c>
    </row>
    <row r="18" spans="1:6" ht="24" x14ac:dyDescent="0.25">
      <c r="A18" s="21"/>
      <c r="B18" s="22" t="s">
        <v>77</v>
      </c>
      <c r="C18" s="23">
        <v>0.1487603305785124</v>
      </c>
      <c r="D18" s="24">
        <v>0.12745098039215685</v>
      </c>
      <c r="E18" s="25">
        <v>0.18309859154929581</v>
      </c>
      <c r="F18" s="31">
        <f>AVERAGE(C18:E18)</f>
        <v>0.15310330083998835</v>
      </c>
    </row>
    <row r="19" spans="1:6" ht="24" x14ac:dyDescent="0.25">
      <c r="A19" s="21"/>
      <c r="B19" s="22" t="s">
        <v>78</v>
      </c>
      <c r="C19" s="23">
        <v>0.14049586776859505</v>
      </c>
      <c r="D19" s="24">
        <v>0.16666666666666663</v>
      </c>
      <c r="E19" s="25">
        <v>0.14084507042253522</v>
      </c>
      <c r="F19" s="31">
        <f>AVERAGE(C19:E19)</f>
        <v>0.14933586828593229</v>
      </c>
    </row>
    <row r="20" spans="1:6" ht="24" x14ac:dyDescent="0.25">
      <c r="A20" s="21"/>
      <c r="B20" s="22" t="s">
        <v>79</v>
      </c>
      <c r="C20" s="23">
        <v>0.19008264462809918</v>
      </c>
      <c r="D20" s="24">
        <v>9.8039215686274522E-2</v>
      </c>
      <c r="E20" s="25">
        <v>0.16901408450704225</v>
      </c>
      <c r="F20" s="31">
        <f>AVERAGE(C20:E20)</f>
        <v>0.15237864827380532</v>
      </c>
    </row>
    <row r="21" spans="1:6" ht="24" x14ac:dyDescent="0.25">
      <c r="A21" s="21"/>
      <c r="B21" s="22" t="s">
        <v>80</v>
      </c>
      <c r="C21" s="23">
        <v>0.15702479338842976</v>
      </c>
      <c r="D21" s="24">
        <v>0.12745098039215685</v>
      </c>
      <c r="E21" s="25">
        <v>0.13380281690140844</v>
      </c>
      <c r="F21" s="31">
        <f>AVERAGE(C21:E21)</f>
        <v>0.13942619689399835</v>
      </c>
    </row>
    <row r="22" spans="1:6" ht="24" x14ac:dyDescent="0.25">
      <c r="A22" s="21"/>
      <c r="B22" s="22" t="s">
        <v>81</v>
      </c>
      <c r="C22" s="23">
        <v>0.12396694214876033</v>
      </c>
      <c r="D22" s="24">
        <v>9.8039215686274522E-2</v>
      </c>
      <c r="E22" s="25">
        <v>0.16197183098591553</v>
      </c>
      <c r="F22" s="31">
        <f>AVERAGE(C22:E22)</f>
        <v>0.12799266294031678</v>
      </c>
    </row>
    <row r="23" spans="1:6" ht="24.75" thickBot="1" x14ac:dyDescent="0.3">
      <c r="A23" s="26"/>
      <c r="B23" s="27" t="s">
        <v>82</v>
      </c>
      <c r="C23" s="28">
        <v>0.17355371900826447</v>
      </c>
      <c r="D23" s="29">
        <v>0.16666666666666663</v>
      </c>
      <c r="E23" s="30">
        <v>0.23943661971830985</v>
      </c>
      <c r="F23" s="31">
        <f>AVERAGE(C23:E23)</f>
        <v>0.19321900179774698</v>
      </c>
    </row>
    <row r="24" spans="1:6" ht="15.75" thickTop="1" x14ac:dyDescent="0.25">
      <c r="C24" s="32">
        <f>AVERAGE(C6:C23)</f>
        <v>0.17355371900826447</v>
      </c>
      <c r="D24" s="32">
        <f>AVERAGE(D6:D23)</f>
        <v>0.1764705882352941</v>
      </c>
      <c r="E24" s="32">
        <f>AVERAGE(E6:E23)</f>
        <v>0.1709702660406886</v>
      </c>
      <c r="F24" s="32">
        <f>AVERAGE(F6:F23)</f>
        <v>0.17366485776141571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48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64</v>
      </c>
      <c r="B31" s="17" t="s">
        <v>65</v>
      </c>
      <c r="C31" s="18">
        <f>C6 -($F6*C$24/$F$24)</f>
        <v>1.3589955421762848E-2</v>
      </c>
      <c r="D31" s="19">
        <f t="shared" ref="D31:E31" si="0">D6 -($F6*D$24/$F$24)</f>
        <v>2.3622279602520779E-2</v>
      </c>
      <c r="E31" s="20">
        <f t="shared" si="0"/>
        <v>-3.7212235024283599E-2</v>
      </c>
    </row>
    <row r="32" spans="1:6" ht="24" x14ac:dyDescent="0.25">
      <c r="A32" s="21"/>
      <c r="B32" s="22" t="s">
        <v>66</v>
      </c>
      <c r="C32" s="23">
        <f t="shared" ref="C32:E32" si="1">C7 -($F7*C$24/$F$24)</f>
        <v>-1.6994928134887566E-2</v>
      </c>
      <c r="D32" s="24">
        <f t="shared" si="1"/>
        <v>-2.9885599195978108E-2</v>
      </c>
      <c r="E32" s="25">
        <f t="shared" si="1"/>
        <v>4.6880527330865701E-2</v>
      </c>
    </row>
    <row r="33" spans="1:5" ht="24" x14ac:dyDescent="0.25">
      <c r="A33" s="21"/>
      <c r="B33" s="22" t="s">
        <v>67</v>
      </c>
      <c r="C33" s="23">
        <f t="shared" ref="C33:E33" si="2">C8 -($F8*C$24/$F$24)</f>
        <v>-1.028720125261523E-2</v>
      </c>
      <c r="D33" s="24">
        <f t="shared" si="2"/>
        <v>2.1449466254920835E-3</v>
      </c>
      <c r="E33" s="25">
        <f t="shared" si="2"/>
        <v>8.1422546271231883E-3</v>
      </c>
    </row>
    <row r="34" spans="1:5" ht="24" x14ac:dyDescent="0.25">
      <c r="A34" s="21"/>
      <c r="B34" s="22" t="s">
        <v>68</v>
      </c>
      <c r="C34" s="23">
        <f t="shared" ref="C34:E34" si="3">C9 -($F9*C$24/$F$24)</f>
        <v>-1.7946655792560884E-3</v>
      </c>
      <c r="D34" s="24">
        <f t="shared" si="3"/>
        <v>-4.2426780187659885E-4</v>
      </c>
      <c r="E34" s="25">
        <f t="shared" si="3"/>
        <v>2.2189333811326595E-3</v>
      </c>
    </row>
    <row r="35" spans="1:5" ht="24" x14ac:dyDescent="0.25">
      <c r="A35" s="21"/>
      <c r="B35" s="22" t="s">
        <v>69</v>
      </c>
      <c r="C35" s="23">
        <f t="shared" ref="C35:E35" si="4">C10 -($F10*C$24/$F$24)</f>
        <v>-7.4984603331818001E-4</v>
      </c>
      <c r="D35" s="24">
        <f t="shared" si="4"/>
        <v>4.5456038907298324E-2</v>
      </c>
      <c r="E35" s="25">
        <f t="shared" si="4"/>
        <v>-4.4706192873980255E-2</v>
      </c>
    </row>
    <row r="36" spans="1:5" ht="24" x14ac:dyDescent="0.25">
      <c r="A36" s="21"/>
      <c r="B36" s="22" t="s">
        <v>70</v>
      </c>
      <c r="C36" s="23">
        <f t="shared" ref="C36:E36" si="5">C11 -($F11*C$24/$F$24)</f>
        <v>-3.7924175014210193E-2</v>
      </c>
      <c r="D36" s="24">
        <f t="shared" si="5"/>
        <v>4.6872617562581764E-2</v>
      </c>
      <c r="E36" s="25">
        <f t="shared" si="5"/>
        <v>-8.948442548371599E-3</v>
      </c>
    </row>
    <row r="37" spans="1:5" ht="24" x14ac:dyDescent="0.25">
      <c r="A37" s="21"/>
      <c r="B37" s="22" t="s">
        <v>71</v>
      </c>
      <c r="C37" s="23">
        <f t="shared" ref="C37:E37" si="6">C12 -($F12*C$24/$F$24)</f>
        <v>1.3434437208426075E-2</v>
      </c>
      <c r="D37" s="24">
        <f t="shared" si="6"/>
        <v>8.0579851727133889E-3</v>
      </c>
      <c r="E37" s="25">
        <f t="shared" si="6"/>
        <v>-2.1492422381139686E-2</v>
      </c>
    </row>
    <row r="38" spans="1:5" ht="24" x14ac:dyDescent="0.25">
      <c r="A38" s="21"/>
      <c r="B38" s="22" t="s">
        <v>72</v>
      </c>
      <c r="C38" s="23">
        <f t="shared" ref="C38:E38" si="7">C13 -($F13*C$24/$F$24)</f>
        <v>-2.4639414959464867E-2</v>
      </c>
      <c r="D38" s="24">
        <f t="shared" si="7"/>
        <v>4.7775608878751374E-2</v>
      </c>
      <c r="E38" s="25">
        <f t="shared" si="7"/>
        <v>-2.3136193919286563E-2</v>
      </c>
    </row>
    <row r="39" spans="1:5" ht="24" x14ac:dyDescent="0.25">
      <c r="A39" s="21"/>
      <c r="B39" s="22" t="s">
        <v>73</v>
      </c>
      <c r="C39" s="23">
        <f t="shared" ref="C39:E39" si="8">C14 -($F14*C$24/$F$24)</f>
        <v>-1.6391473659194133E-4</v>
      </c>
      <c r="D39" s="24">
        <f t="shared" si="8"/>
        <v>3.4847335996126383E-2</v>
      </c>
      <c r="E39" s="25">
        <f t="shared" si="8"/>
        <v>-3.4683421259534497E-2</v>
      </c>
    </row>
    <row r="40" spans="1:5" ht="24" x14ac:dyDescent="0.25">
      <c r="A40" s="21"/>
      <c r="B40" s="22" t="s">
        <v>74</v>
      </c>
      <c r="C40" s="23">
        <f t="shared" ref="C40:E40" si="9">C15 -($F15*C$24/$F$24)</f>
        <v>5.0555466519958736E-2</v>
      </c>
      <c r="D40" s="24">
        <f t="shared" si="9"/>
        <v>-2.8426794546932699E-2</v>
      </c>
      <c r="E40" s="25">
        <f t="shared" si="9"/>
        <v>-2.212867197302601E-2</v>
      </c>
    </row>
    <row r="41" spans="1:5" ht="24" x14ac:dyDescent="0.25">
      <c r="A41" s="21"/>
      <c r="B41" s="22" t="s">
        <v>75</v>
      </c>
      <c r="C41" s="23">
        <f t="shared" ref="C41:E41" si="10">C16 -($F16*C$24/$F$24)</f>
        <v>7.6729619903994906E-3</v>
      </c>
      <c r="D41" s="24">
        <f t="shared" si="10"/>
        <v>5.0007988865966996E-3</v>
      </c>
      <c r="E41" s="25">
        <f t="shared" si="10"/>
        <v>-1.267376087699619E-2</v>
      </c>
    </row>
    <row r="42" spans="1:5" ht="24" x14ac:dyDescent="0.25">
      <c r="A42" s="21"/>
      <c r="B42" s="22" t="s">
        <v>76</v>
      </c>
      <c r="C42" s="23">
        <f t="shared" ref="C42:E42" si="11">C17 -($F17*C$24/$F$24)</f>
        <v>-1.1713149941096568E-2</v>
      </c>
      <c r="D42" s="24">
        <f t="shared" si="11"/>
        <v>-9.1088891557928597E-3</v>
      </c>
      <c r="E42" s="25">
        <f t="shared" si="11"/>
        <v>2.0822039096889414E-2</v>
      </c>
    </row>
    <row r="43" spans="1:5" ht="24" x14ac:dyDescent="0.25">
      <c r="A43" s="21"/>
      <c r="B43" s="22" t="s">
        <v>77</v>
      </c>
      <c r="C43" s="23">
        <f t="shared" ref="C43:E43" si="12">C18 -($F18*C$24/$F$24)</f>
        <v>-4.2449901048798866E-3</v>
      </c>
      <c r="D43" s="24">
        <f t="shared" si="12"/>
        <v>-2.8125858285914268E-2</v>
      </c>
      <c r="E43" s="25">
        <f t="shared" si="12"/>
        <v>3.2370848390794155E-2</v>
      </c>
    </row>
    <row r="44" spans="1:5" ht="24" x14ac:dyDescent="0.25">
      <c r="A44" s="21"/>
      <c r="B44" s="22" t="s">
        <v>78</v>
      </c>
      <c r="C44" s="23">
        <f t="shared" ref="C44:E44" si="13">C19 -($F19*C$24/$F$24)</f>
        <v>-8.7444313710171584E-3</v>
      </c>
      <c r="D44" s="24">
        <f t="shared" si="13"/>
        <v>1.4918127205380299E-2</v>
      </c>
      <c r="E44" s="25">
        <f t="shared" si="13"/>
        <v>-6.1736958343631132E-3</v>
      </c>
    </row>
    <row r="45" spans="1:5" ht="24" x14ac:dyDescent="0.25">
      <c r="A45" s="21"/>
      <c r="B45" s="22" t="s">
        <v>79</v>
      </c>
      <c r="C45" s="23">
        <f t="shared" ref="C45:E45" si="14">C20 -($F20*C$24/$F$24)</f>
        <v>3.7801512761437617E-2</v>
      </c>
      <c r="D45" s="24">
        <f t="shared" si="14"/>
        <v>-5.6801262934448565E-2</v>
      </c>
      <c r="E45" s="25">
        <f t="shared" si="14"/>
        <v>1.8999750173010921E-2</v>
      </c>
    </row>
    <row r="46" spans="1:5" ht="24" x14ac:dyDescent="0.25">
      <c r="A46" s="21"/>
      <c r="B46" s="22" t="s">
        <v>80</v>
      </c>
      <c r="C46" s="23">
        <f t="shared" ref="C46:E46" si="15">C21 -($F21*C$24/$F$24)</f>
        <v>1.7687823836561312E-2</v>
      </c>
      <c r="D46" s="24">
        <f t="shared" si="15"/>
        <v>-1.4227786967306005E-2</v>
      </c>
      <c r="E46" s="25">
        <f t="shared" si="15"/>
        <v>-3.460036869255334E-3</v>
      </c>
    </row>
    <row r="47" spans="1:5" ht="24" x14ac:dyDescent="0.25">
      <c r="A47" s="21"/>
      <c r="B47" s="22" t="s">
        <v>81</v>
      </c>
      <c r="C47" s="23">
        <f t="shared" ref="C47:E47" si="16">C22 -($F22*C$24/$F$24)</f>
        <v>-3.9438104663757634E-3</v>
      </c>
      <c r="D47" s="24">
        <f t="shared" si="16"/>
        <v>-3.2021297477015098E-2</v>
      </c>
      <c r="E47" s="25">
        <f t="shared" si="16"/>
        <v>3.5965107943390889E-2</v>
      </c>
    </row>
    <row r="48" spans="1:5" ht="24.75" thickBot="1" x14ac:dyDescent="0.3">
      <c r="A48" s="26"/>
      <c r="B48" s="27" t="s">
        <v>82</v>
      </c>
      <c r="C48" s="28">
        <f t="shared" ref="C48:E48" si="17">C23 -($F23*C$24/$F$24)</f>
        <v>-1.9541630144832706E-2</v>
      </c>
      <c r="D48" s="29">
        <f t="shared" si="17"/>
        <v>-2.967398247219688E-2</v>
      </c>
      <c r="E48" s="30">
        <f t="shared" si="17"/>
        <v>4.921561261702953E-2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1854D-8939-42E7-812F-E99B4F2575B1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48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83</v>
      </c>
      <c r="B6" s="17" t="s">
        <v>84</v>
      </c>
      <c r="C6" s="18">
        <v>0.14049586776859505</v>
      </c>
      <c r="D6" s="19">
        <v>0.1176470588235294</v>
      </c>
      <c r="E6" s="20">
        <v>0.11267605633802819</v>
      </c>
      <c r="F6" s="31">
        <f>AVERAGE(C6:E6)</f>
        <v>0.12360632764338421</v>
      </c>
    </row>
    <row r="7" spans="1:6" x14ac:dyDescent="0.25">
      <c r="A7" s="21"/>
      <c r="B7" s="22" t="s">
        <v>85</v>
      </c>
      <c r="C7" s="23">
        <v>0.19834710743801653</v>
      </c>
      <c r="D7" s="24">
        <v>0.10784313725490197</v>
      </c>
      <c r="E7" s="25">
        <v>0.19014084507042253</v>
      </c>
      <c r="F7" s="31">
        <f>AVERAGE(C7:E7)</f>
        <v>0.16544369658778035</v>
      </c>
    </row>
    <row r="8" spans="1:6" x14ac:dyDescent="0.25">
      <c r="A8" s="21"/>
      <c r="B8" s="22" t="s">
        <v>86</v>
      </c>
      <c r="C8" s="23">
        <v>9.9173553719008267E-2</v>
      </c>
      <c r="D8" s="24">
        <v>6.8627450980392163E-2</v>
      </c>
      <c r="E8" s="25">
        <v>0.10563380281690141</v>
      </c>
      <c r="F8" s="31">
        <f>AVERAGE(C8:E8)</f>
        <v>9.1144935838767274E-2</v>
      </c>
    </row>
    <row r="9" spans="1:6" ht="24" x14ac:dyDescent="0.25">
      <c r="A9" s="21"/>
      <c r="B9" s="22" t="s">
        <v>87</v>
      </c>
      <c r="C9" s="23">
        <v>0.27272727272727271</v>
      </c>
      <c r="D9" s="24">
        <v>0.27450980392156865</v>
      </c>
      <c r="E9" s="25">
        <v>0.26760563380281688</v>
      </c>
      <c r="F9" s="31">
        <f>AVERAGE(C9:E9)</f>
        <v>0.27161423681721941</v>
      </c>
    </row>
    <row r="10" spans="1:6" x14ac:dyDescent="0.25">
      <c r="A10" s="21"/>
      <c r="B10" s="22" t="s">
        <v>88</v>
      </c>
      <c r="C10" s="23">
        <v>0.33884297520661155</v>
      </c>
      <c r="D10" s="24">
        <v>0.39215686274509809</v>
      </c>
      <c r="E10" s="25">
        <v>0.28169014084507044</v>
      </c>
      <c r="F10" s="31">
        <f>AVERAGE(C10:E10)</f>
        <v>0.33756332626559332</v>
      </c>
    </row>
    <row r="11" spans="1:6" ht="24" x14ac:dyDescent="0.25">
      <c r="A11" s="21"/>
      <c r="B11" s="22" t="s">
        <v>89</v>
      </c>
      <c r="C11" s="23">
        <v>0.19008264462809918</v>
      </c>
      <c r="D11" s="24">
        <v>0.21568627450980393</v>
      </c>
      <c r="E11" s="25">
        <v>0.176056338028169</v>
      </c>
      <c r="F11" s="31">
        <f>AVERAGE(C11:E11)</f>
        <v>0.19394175238869071</v>
      </c>
    </row>
    <row r="12" spans="1:6" ht="24" x14ac:dyDescent="0.25">
      <c r="A12" s="21"/>
      <c r="B12" s="22" t="s">
        <v>90</v>
      </c>
      <c r="C12" s="23">
        <v>0.20661157024793389</v>
      </c>
      <c r="D12" s="24">
        <v>0.21568627450980393</v>
      </c>
      <c r="E12" s="25">
        <v>0.16901408450704225</v>
      </c>
      <c r="F12" s="31">
        <f>AVERAGE(C12:E12)</f>
        <v>0.19710397642159336</v>
      </c>
    </row>
    <row r="13" spans="1:6" ht="24" x14ac:dyDescent="0.25">
      <c r="A13" s="21"/>
      <c r="B13" s="22" t="s">
        <v>91</v>
      </c>
      <c r="C13" s="23">
        <v>0.20661157024793389</v>
      </c>
      <c r="D13" s="24">
        <v>0.25490196078431371</v>
      </c>
      <c r="E13" s="25">
        <v>0.19718309859154928</v>
      </c>
      <c r="F13" s="31">
        <f>AVERAGE(C13:E13)</f>
        <v>0.21956554320793228</v>
      </c>
    </row>
    <row r="14" spans="1:6" x14ac:dyDescent="0.25">
      <c r="A14" s="21"/>
      <c r="B14" s="22" t="s">
        <v>92</v>
      </c>
      <c r="C14" s="23">
        <v>0.20661157024793389</v>
      </c>
      <c r="D14" s="24">
        <v>9.8039215686274522E-2</v>
      </c>
      <c r="E14" s="25">
        <v>0.19014084507042253</v>
      </c>
      <c r="F14" s="31">
        <f>AVERAGE(C14:E14)</f>
        <v>0.16493054366821033</v>
      </c>
    </row>
    <row r="15" spans="1:6" x14ac:dyDescent="0.25">
      <c r="A15" s="21"/>
      <c r="B15" s="22" t="s">
        <v>93</v>
      </c>
      <c r="C15" s="23">
        <v>0.28099173553719009</v>
      </c>
      <c r="D15" s="24">
        <v>0.23529411764705879</v>
      </c>
      <c r="E15" s="25">
        <v>0.24647887323943662</v>
      </c>
      <c r="F15" s="31">
        <f>AVERAGE(C15:E15)</f>
        <v>0.2542549088078952</v>
      </c>
    </row>
    <row r="16" spans="1:6" x14ac:dyDescent="0.25">
      <c r="A16" s="21"/>
      <c r="B16" s="22" t="s">
        <v>94</v>
      </c>
      <c r="C16" s="23">
        <v>0.13223140495867769</v>
      </c>
      <c r="D16" s="24">
        <v>0.21568627450980393</v>
      </c>
      <c r="E16" s="25">
        <v>0.176056338028169</v>
      </c>
      <c r="F16" s="31">
        <f>AVERAGE(C16:E16)</f>
        <v>0.17465800583221688</v>
      </c>
    </row>
    <row r="17" spans="1:6" x14ac:dyDescent="0.25">
      <c r="A17" s="21"/>
      <c r="B17" s="22" t="s">
        <v>95</v>
      </c>
      <c r="C17" s="23">
        <v>0.1487603305785124</v>
      </c>
      <c r="D17" s="24">
        <v>0.12745098039215685</v>
      </c>
      <c r="E17" s="25">
        <v>0.14084507042253522</v>
      </c>
      <c r="F17" s="31">
        <f>AVERAGE(C17:E17)</f>
        <v>0.13901879379773482</v>
      </c>
    </row>
    <row r="18" spans="1:6" ht="24" x14ac:dyDescent="0.25">
      <c r="A18" s="21"/>
      <c r="B18" s="22" t="s">
        <v>96</v>
      </c>
      <c r="C18" s="23">
        <v>8.2644628099173556E-2</v>
      </c>
      <c r="D18" s="24">
        <v>8.8235294117647065E-2</v>
      </c>
      <c r="E18" s="25">
        <v>9.1549295774647904E-2</v>
      </c>
      <c r="F18" s="31">
        <f>AVERAGE(C18:E18)</f>
        <v>8.7476405997156184E-2</v>
      </c>
    </row>
    <row r="19" spans="1:6" ht="24" x14ac:dyDescent="0.25">
      <c r="A19" s="21"/>
      <c r="B19" s="22" t="s">
        <v>97</v>
      </c>
      <c r="C19" s="23">
        <v>0.12396694214876033</v>
      </c>
      <c r="D19" s="24">
        <v>0.10784313725490197</v>
      </c>
      <c r="E19" s="25">
        <v>0.11267605633802819</v>
      </c>
      <c r="F19" s="31">
        <f>AVERAGE(C19:E19)</f>
        <v>0.11482871191389683</v>
      </c>
    </row>
    <row r="20" spans="1:6" x14ac:dyDescent="0.25">
      <c r="A20" s="21"/>
      <c r="B20" s="22" t="s">
        <v>98</v>
      </c>
      <c r="C20" s="23">
        <v>0.12396694214876033</v>
      </c>
      <c r="D20" s="24">
        <v>0.15686274509803921</v>
      </c>
      <c r="E20" s="25">
        <v>0.22535211267605637</v>
      </c>
      <c r="F20" s="31">
        <f>AVERAGE(C20:E20)</f>
        <v>0.16872726664095197</v>
      </c>
    </row>
    <row r="21" spans="1:6" x14ac:dyDescent="0.25">
      <c r="A21" s="21"/>
      <c r="B21" s="22" t="s">
        <v>99</v>
      </c>
      <c r="C21" s="23">
        <v>0.18181818181818182</v>
      </c>
      <c r="D21" s="24">
        <v>0.18627450980392157</v>
      </c>
      <c r="E21" s="25">
        <v>0.18309859154929581</v>
      </c>
      <c r="F21" s="31">
        <f>AVERAGE(C21:E21)</f>
        <v>0.18373042772379974</v>
      </c>
    </row>
    <row r="22" spans="1:6" x14ac:dyDescent="0.25">
      <c r="A22" s="21"/>
      <c r="B22" s="22" t="s">
        <v>100</v>
      </c>
      <c r="C22" s="23">
        <v>0.1487603305785124</v>
      </c>
      <c r="D22" s="24">
        <v>0.10784313725490197</v>
      </c>
      <c r="E22" s="25">
        <v>0.12676056338028169</v>
      </c>
      <c r="F22" s="31">
        <f>AVERAGE(C22:E22)</f>
        <v>0.12778801040456536</v>
      </c>
    </row>
    <row r="23" spans="1:6" ht="15.75" thickBot="1" x14ac:dyDescent="0.3">
      <c r="A23" s="26"/>
      <c r="B23" s="27" t="s">
        <v>101</v>
      </c>
      <c r="C23" s="28">
        <v>0.19008264462809918</v>
      </c>
      <c r="D23" s="29">
        <v>0.16666666666666663</v>
      </c>
      <c r="E23" s="30">
        <v>0.18309859154929581</v>
      </c>
      <c r="F23" s="31">
        <f>AVERAGE(C23:E23)</f>
        <v>0.17994930094802056</v>
      </c>
    </row>
    <row r="24" spans="1:6" ht="15.75" thickTop="1" x14ac:dyDescent="0.25">
      <c r="C24" s="32">
        <f>AVERAGE(C6:C23)</f>
        <v>0.18181818181818177</v>
      </c>
      <c r="D24" s="32">
        <f>AVERAGE(D6:D23)</f>
        <v>0.17429193899782136</v>
      </c>
      <c r="E24" s="32">
        <f>AVERAGE(E6:E23)</f>
        <v>0.17644757433489827</v>
      </c>
      <c r="F24" s="32">
        <f>AVERAGE(F6:F23)</f>
        <v>0.17751923171696712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48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83</v>
      </c>
      <c r="B31" s="17" t="s">
        <v>84</v>
      </c>
      <c r="C31" s="18">
        <f>C6 -($F6*C$24/$F$24)</f>
        <v>1.3896188759312006E-2</v>
      </c>
      <c r="D31" s="19">
        <f t="shared" ref="D31:E31" si="0">D6 -($F6*D$24/$F$24)</f>
        <v>-3.7121105971341523E-3</v>
      </c>
      <c r="E31" s="20">
        <f t="shared" si="0"/>
        <v>-1.0184078162177881E-2</v>
      </c>
    </row>
    <row r="32" spans="1:6" x14ac:dyDescent="0.25">
      <c r="A32" s="21"/>
      <c r="B32" s="22" t="s">
        <v>85</v>
      </c>
      <c r="C32" s="23">
        <f t="shared" ref="C32:E32" si="1">C7 -($F7*C$24/$F$24)</f>
        <v>2.8896891729393304E-2</v>
      </c>
      <c r="D32" s="24">
        <f t="shared" si="1"/>
        <v>-5.4592799372100737E-2</v>
      </c>
      <c r="E32" s="25">
        <f t="shared" si="1"/>
        <v>2.569590764270735E-2</v>
      </c>
    </row>
    <row r="33" spans="1:5" x14ac:dyDescent="0.25">
      <c r="A33" s="21"/>
      <c r="B33" s="22" t="s">
        <v>86</v>
      </c>
      <c r="C33" s="23">
        <f t="shared" ref="C33:E33" si="2">C8 -($F8*C$24/$F$24)</f>
        <v>5.8213779808818505E-3</v>
      </c>
      <c r="D33" s="24">
        <f t="shared" si="2"/>
        <v>-2.0860473474456728E-2</v>
      </c>
      <c r="E33" s="25">
        <f t="shared" si="2"/>
        <v>1.5039095493574878E-2</v>
      </c>
    </row>
    <row r="34" spans="1:5" ht="24" x14ac:dyDescent="0.25">
      <c r="A34" s="21"/>
      <c r="B34" s="22" t="s">
        <v>87</v>
      </c>
      <c r="C34" s="23">
        <f t="shared" ref="C34:E34" si="3">C9 -($F9*C$24/$F$24)</f>
        <v>-5.4645953672068925E-3</v>
      </c>
      <c r="D34" s="24">
        <f t="shared" si="3"/>
        <v>7.8335033516970243E-3</v>
      </c>
      <c r="E34" s="25">
        <f t="shared" si="3"/>
        <v>-2.3689079844901872E-3</v>
      </c>
    </row>
    <row r="35" spans="1:5" x14ac:dyDescent="0.25">
      <c r="A35" s="21"/>
      <c r="B35" s="22" t="s">
        <v>88</v>
      </c>
      <c r="C35" s="23">
        <f t="shared" ref="C35:E35" si="4">C10 -($F10*C$24/$F$24)</f>
        <v>-6.8950591262718075E-3</v>
      </c>
      <c r="D35" s="24">
        <f t="shared" si="4"/>
        <v>6.0730424604643285E-2</v>
      </c>
      <c r="E35" s="25">
        <f t="shared" si="4"/>
        <v>-5.3835365478371422E-2</v>
      </c>
    </row>
    <row r="36" spans="1:5" ht="24" x14ac:dyDescent="0.25">
      <c r="A36" s="21"/>
      <c r="B36" s="22" t="s">
        <v>89</v>
      </c>
      <c r="C36" s="23">
        <f t="shared" ref="C36:E36" si="5">C11 -($F11*C$24/$F$24)</f>
        <v>-8.5557589797136124E-3</v>
      </c>
      <c r="D36" s="24">
        <f t="shared" si="5"/>
        <v>2.5270375626497504E-2</v>
      </c>
      <c r="E36" s="25">
        <f t="shared" si="5"/>
        <v>-1.6714616646783947E-2</v>
      </c>
    </row>
    <row r="37" spans="1:5" ht="24" x14ac:dyDescent="0.25">
      <c r="A37" s="21"/>
      <c r="B37" s="22" t="s">
        <v>90</v>
      </c>
      <c r="C37" s="23">
        <f t="shared" ref="C37:E37" si="6">C12 -($F12*C$24/$F$24)</f>
        <v>4.7343636180304793E-3</v>
      </c>
      <c r="D37" s="24">
        <f t="shared" si="6"/>
        <v>2.2165640703360523E-2</v>
      </c>
      <c r="E37" s="25">
        <f t="shared" si="6"/>
        <v>-2.690000432139103E-2</v>
      </c>
    </row>
    <row r="38" spans="1:5" ht="24" x14ac:dyDescent="0.25">
      <c r="A38" s="21"/>
      <c r="B38" s="22" t="s">
        <v>91</v>
      </c>
      <c r="C38" s="23">
        <f t="shared" ref="C38:E38" si="7">C13 -($F13*C$24/$F$24)</f>
        <v>-1.8271150738809E-2</v>
      </c>
      <c r="D38" s="24">
        <f t="shared" si="7"/>
        <v>3.9328110600943572E-2</v>
      </c>
      <c r="E38" s="25">
        <f t="shared" si="7"/>
        <v>-2.1056959862134517E-2</v>
      </c>
    </row>
    <row r="39" spans="1:5" x14ac:dyDescent="0.25">
      <c r="A39" s="21"/>
      <c r="B39" s="22" t="s">
        <v>92</v>
      </c>
      <c r="C39" s="23">
        <f t="shared" ref="C39:E39" si="8">C14 -($F14*C$24/$F$24)</f>
        <v>3.768693438735593E-2</v>
      </c>
      <c r="D39" s="24">
        <f t="shared" si="8"/>
        <v>-6.3892897121251263E-2</v>
      </c>
      <c r="E39" s="25">
        <f t="shared" si="8"/>
        <v>2.6205962733895249E-2</v>
      </c>
    </row>
    <row r="40" spans="1:5" x14ac:dyDescent="0.25">
      <c r="A40" s="21"/>
      <c r="B40" s="22" t="s">
        <v>93</v>
      </c>
      <c r="C40" s="23">
        <f t="shared" ref="C40:E40" si="9">C15 -($F15*C$24/$F$24)</f>
        <v>2.0579583058385365E-2</v>
      </c>
      <c r="D40" s="24">
        <f t="shared" si="9"/>
        <v>-1.433844682064081E-2</v>
      </c>
      <c r="E40" s="25">
        <f t="shared" si="9"/>
        <v>-6.2411362377446378E-3</v>
      </c>
    </row>
    <row r="41" spans="1:5" x14ac:dyDescent="0.25">
      <c r="A41" s="21"/>
      <c r="B41" s="22" t="s">
        <v>94</v>
      </c>
      <c r="C41" s="23">
        <f t="shared" ref="C41:E41" si="10">C16 -($F16*C$24/$F$24)</f>
        <v>-4.6656261201539567E-2</v>
      </c>
      <c r="D41" s="24">
        <f t="shared" si="10"/>
        <v>4.42035444215782E-2</v>
      </c>
      <c r="E41" s="25">
        <f t="shared" si="10"/>
        <v>2.4527167799612559E-3</v>
      </c>
    </row>
    <row r="42" spans="1:5" x14ac:dyDescent="0.25">
      <c r="A42" s="21"/>
      <c r="B42" s="22" t="s">
        <v>95</v>
      </c>
      <c r="C42" s="23">
        <f t="shared" ref="C42:E42" si="11">C17 -($F17*C$24/$F$24)</f>
        <v>6.3749445986957809E-3</v>
      </c>
      <c r="D42" s="24">
        <f t="shared" si="11"/>
        <v>-9.0404571484081486E-3</v>
      </c>
      <c r="E42" s="25">
        <f t="shared" si="11"/>
        <v>2.6655125497123677E-3</v>
      </c>
    </row>
    <row r="43" spans="1:5" ht="24" x14ac:dyDescent="0.25">
      <c r="A43" s="21"/>
      <c r="B43" s="22" t="s">
        <v>96</v>
      </c>
      <c r="C43" s="23">
        <f t="shared" ref="C43:E43" si="12">C18 -($F18*C$24/$F$24)</f>
        <v>-6.9501776948843325E-3</v>
      </c>
      <c r="D43" s="24">
        <f t="shared" si="12"/>
        <v>2.3492057747593192E-3</v>
      </c>
      <c r="E43" s="25">
        <f t="shared" si="12"/>
        <v>4.6009719201249716E-3</v>
      </c>
    </row>
    <row r="44" spans="1:5" ht="24" x14ac:dyDescent="0.25">
      <c r="A44" s="21"/>
      <c r="B44" s="22" t="s">
        <v>97</v>
      </c>
      <c r="C44" s="23">
        <f t="shared" ref="C44:E44" si="13">C19 -($F19*C$24/$F$24)</f>
        <v>6.3574447507777632E-3</v>
      </c>
      <c r="D44" s="24">
        <f t="shared" si="13"/>
        <v>-4.8979931483929123E-3</v>
      </c>
      <c r="E44" s="25">
        <f t="shared" si="13"/>
        <v>-1.4594516023848925E-3</v>
      </c>
    </row>
    <row r="45" spans="1:5" x14ac:dyDescent="0.25">
      <c r="A45" s="21"/>
      <c r="B45" s="22" t="s">
        <v>98</v>
      </c>
      <c r="C45" s="23">
        <f t="shared" ref="C45:E45" si="14">C20 -($F20*C$24/$F$24)</f>
        <v>-4.8846361216146578E-2</v>
      </c>
      <c r="D45" s="24">
        <f t="shared" si="14"/>
        <v>-8.7970664064467574E-3</v>
      </c>
      <c r="E45" s="25">
        <f t="shared" si="14"/>
        <v>5.764342762259328E-2</v>
      </c>
    </row>
    <row r="46" spans="1:5" x14ac:dyDescent="0.25">
      <c r="A46" s="21"/>
      <c r="B46" s="22" t="s">
        <v>99</v>
      </c>
      <c r="C46" s="23">
        <f t="shared" ref="C46:E46" si="15">C21 -($F21*C$24/$F$24)</f>
        <v>-6.3616113812344222E-3</v>
      </c>
      <c r="D46" s="24">
        <f t="shared" si="15"/>
        <v>5.8842941007773986E-3</v>
      </c>
      <c r="E46" s="25">
        <f t="shared" si="15"/>
        <v>4.7731728045694033E-4</v>
      </c>
    </row>
    <row r="47" spans="1:5" x14ac:dyDescent="0.25">
      <c r="A47" s="21"/>
      <c r="B47" s="22" t="s">
        <v>100</v>
      </c>
      <c r="C47" s="23">
        <f t="shared" ref="C47:E47" si="16">C22 -($F22*C$24/$F$24)</f>
        <v>1.7877701777115534E-2</v>
      </c>
      <c r="D47" s="24">
        <f t="shared" si="16"/>
        <v>-1.7621692097199659E-2</v>
      </c>
      <c r="E47" s="25">
        <f t="shared" si="16"/>
        <v>-2.5600967991590284E-4</v>
      </c>
    </row>
    <row r="48" spans="1:5" ht="15.75" thickBot="1" x14ac:dyDescent="0.3">
      <c r="A48" s="26"/>
      <c r="B48" s="27" t="s">
        <v>101</v>
      </c>
      <c r="C48" s="28">
        <f t="shared" ref="C48:E48" si="17">C23 -($F23*C$24/$F$24)</f>
        <v>5.77554504585856E-3</v>
      </c>
      <c r="D48" s="29">
        <f t="shared" si="17"/>
        <v>-1.0011162998226408E-2</v>
      </c>
      <c r="E48" s="30">
        <f t="shared" si="17"/>
        <v>4.2356179523678206E-3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0007D-621E-4BCC-894E-9D87916BFB31}">
  <dimension ref="A1:F195"/>
  <sheetViews>
    <sheetView workbookViewId="0">
      <selection activeCell="C104" sqref="C104:E19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48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46</v>
      </c>
      <c r="B6" s="17" t="s">
        <v>47</v>
      </c>
      <c r="C6" s="18">
        <v>0.19008264462809918</v>
      </c>
      <c r="D6" s="19">
        <v>0.29411764705882354</v>
      </c>
      <c r="E6" s="20">
        <v>0.19014084507042253</v>
      </c>
      <c r="F6" s="31">
        <f>AVERAGE(C6:E6)</f>
        <v>0.22478037891911506</v>
      </c>
    </row>
    <row r="7" spans="1:6" ht="24" x14ac:dyDescent="0.25">
      <c r="A7" s="21"/>
      <c r="B7" s="22" t="s">
        <v>48</v>
      </c>
      <c r="C7" s="23">
        <v>0.15702479338842976</v>
      </c>
      <c r="D7" s="24">
        <v>0.21568627450980393</v>
      </c>
      <c r="E7" s="25">
        <v>0.13380281690140844</v>
      </c>
      <c r="F7" s="31">
        <f>AVERAGE(C7:E7)</f>
        <v>0.16883796159988074</v>
      </c>
    </row>
    <row r="8" spans="1:6" x14ac:dyDescent="0.25">
      <c r="A8" s="21"/>
      <c r="B8" s="22" t="s">
        <v>49</v>
      </c>
      <c r="C8" s="23">
        <v>0.17355371900826447</v>
      </c>
      <c r="D8" s="24">
        <v>7.8431372549019607E-2</v>
      </c>
      <c r="E8" s="25">
        <v>0.176056338028169</v>
      </c>
      <c r="F8" s="31">
        <f>AVERAGE(C8:E8)</f>
        <v>0.14268047652848437</v>
      </c>
    </row>
    <row r="9" spans="1:6" x14ac:dyDescent="0.25">
      <c r="A9" s="21"/>
      <c r="B9" s="22" t="s">
        <v>50</v>
      </c>
      <c r="C9" s="23">
        <v>0.10743801652892562</v>
      </c>
      <c r="D9" s="24">
        <v>0.10784313725490197</v>
      </c>
      <c r="E9" s="25">
        <v>0.11971830985915492</v>
      </c>
      <c r="F9" s="31">
        <f>AVERAGE(C9:E9)</f>
        <v>0.11166648788099416</v>
      </c>
    </row>
    <row r="10" spans="1:6" x14ac:dyDescent="0.25">
      <c r="A10" s="21"/>
      <c r="B10" s="22" t="s">
        <v>51</v>
      </c>
      <c r="C10" s="23">
        <v>0.18181818181818182</v>
      </c>
      <c r="D10" s="24">
        <v>0.24509803921568626</v>
      </c>
      <c r="E10" s="25">
        <v>0.22535211267605637</v>
      </c>
      <c r="F10" s="31">
        <f>AVERAGE(C10:E10)</f>
        <v>0.21742277790330813</v>
      </c>
    </row>
    <row r="11" spans="1:6" x14ac:dyDescent="0.25">
      <c r="A11" s="21"/>
      <c r="B11" s="22" t="s">
        <v>52</v>
      </c>
      <c r="C11" s="23">
        <v>0.19008264462809918</v>
      </c>
      <c r="D11" s="24">
        <v>0.21568627450980393</v>
      </c>
      <c r="E11" s="25">
        <v>0.21830985915492956</v>
      </c>
      <c r="F11" s="31">
        <f>AVERAGE(C11:E11)</f>
        <v>0.20802625943094424</v>
      </c>
    </row>
    <row r="12" spans="1:6" x14ac:dyDescent="0.25">
      <c r="A12" s="21"/>
      <c r="B12" s="22" t="s">
        <v>53</v>
      </c>
      <c r="C12" s="23">
        <v>0.256198347107438</v>
      </c>
      <c r="D12" s="24">
        <v>0.21568627450980393</v>
      </c>
      <c r="E12" s="25">
        <v>0.21830985915492956</v>
      </c>
      <c r="F12" s="31">
        <f>AVERAGE(C12:E12)</f>
        <v>0.23006482692405716</v>
      </c>
    </row>
    <row r="13" spans="1:6" x14ac:dyDescent="0.25">
      <c r="A13" s="21"/>
      <c r="B13" s="22" t="s">
        <v>54</v>
      </c>
      <c r="C13" s="23">
        <v>0.13223140495867769</v>
      </c>
      <c r="D13" s="24">
        <v>0.13725490196078433</v>
      </c>
      <c r="E13" s="25">
        <v>9.8591549295774641E-2</v>
      </c>
      <c r="F13" s="31">
        <f>AVERAGE(C13:E13)</f>
        <v>0.12269261873841221</v>
      </c>
    </row>
    <row r="14" spans="1:6" ht="24" x14ac:dyDescent="0.25">
      <c r="A14" s="21"/>
      <c r="B14" s="22" t="s">
        <v>55</v>
      </c>
      <c r="C14" s="23">
        <v>8.2644628099173556E-2</v>
      </c>
      <c r="D14" s="24">
        <v>0.10784313725490197</v>
      </c>
      <c r="E14" s="25">
        <v>7.0422535211267609E-2</v>
      </c>
      <c r="F14" s="31">
        <f>AVERAGE(C14:E14)</f>
        <v>8.697010018844771E-2</v>
      </c>
    </row>
    <row r="15" spans="1:6" x14ac:dyDescent="0.25">
      <c r="A15" s="21"/>
      <c r="B15" s="22" t="s">
        <v>56</v>
      </c>
      <c r="C15" s="23">
        <v>0.27272727272727271</v>
      </c>
      <c r="D15" s="24">
        <v>0.26470588235294118</v>
      </c>
      <c r="E15" s="25">
        <v>0.25352112676056338</v>
      </c>
      <c r="F15" s="31">
        <f>AVERAGE(C15:E15)</f>
        <v>0.26365142728025909</v>
      </c>
    </row>
    <row r="16" spans="1:6" x14ac:dyDescent="0.25">
      <c r="A16" s="21"/>
      <c r="B16" s="22" t="s">
        <v>57</v>
      </c>
      <c r="C16" s="23">
        <v>0.256198347107438</v>
      </c>
      <c r="D16" s="24">
        <v>0.21568627450980393</v>
      </c>
      <c r="E16" s="25">
        <v>0.18309859154929581</v>
      </c>
      <c r="F16" s="31">
        <f>AVERAGE(C16:E16)</f>
        <v>0.21832773772217925</v>
      </c>
    </row>
    <row r="17" spans="1:6" x14ac:dyDescent="0.25">
      <c r="A17" s="21"/>
      <c r="B17" s="22" t="s">
        <v>58</v>
      </c>
      <c r="C17" s="23">
        <v>0.14049586776859505</v>
      </c>
      <c r="D17" s="24">
        <v>0.20588235294117646</v>
      </c>
      <c r="E17" s="25">
        <v>0.16197183098591553</v>
      </c>
      <c r="F17" s="31">
        <f>AVERAGE(C17:E17)</f>
        <v>0.16945001723189568</v>
      </c>
    </row>
    <row r="18" spans="1:6" x14ac:dyDescent="0.25">
      <c r="A18" s="21"/>
      <c r="B18" s="22" t="s">
        <v>59</v>
      </c>
      <c r="C18" s="23">
        <v>0.35537190082644626</v>
      </c>
      <c r="D18" s="24">
        <v>0.21568627450980393</v>
      </c>
      <c r="E18" s="25">
        <v>0.20422535211267609</v>
      </c>
      <c r="F18" s="31">
        <f>AVERAGE(C18:E18)</f>
        <v>0.25842784248297546</v>
      </c>
    </row>
    <row r="19" spans="1:6" ht="24" x14ac:dyDescent="0.25">
      <c r="A19" s="21"/>
      <c r="B19" s="22" t="s">
        <v>60</v>
      </c>
      <c r="C19" s="23">
        <v>7.43801652892562E-2</v>
      </c>
      <c r="D19" s="24">
        <v>0.13725490196078433</v>
      </c>
      <c r="E19" s="25">
        <v>0.14084507042253522</v>
      </c>
      <c r="F19" s="31">
        <f>AVERAGE(C19:E19)</f>
        <v>0.11749337922419191</v>
      </c>
    </row>
    <row r="20" spans="1:6" x14ac:dyDescent="0.25">
      <c r="A20" s="21"/>
      <c r="B20" s="22" t="s">
        <v>61</v>
      </c>
      <c r="C20" s="23">
        <v>0.17355371900826447</v>
      </c>
      <c r="D20" s="24">
        <v>0.12745098039215685</v>
      </c>
      <c r="E20" s="25">
        <v>0.21126760563380281</v>
      </c>
      <c r="F20" s="31">
        <f>AVERAGE(C20:E20)</f>
        <v>0.17075743501140805</v>
      </c>
    </row>
    <row r="21" spans="1:6" x14ac:dyDescent="0.25">
      <c r="A21" s="21"/>
      <c r="B21" s="22" t="s">
        <v>62</v>
      </c>
      <c r="C21" s="23">
        <v>0.27272727272727271</v>
      </c>
      <c r="D21" s="24">
        <v>0.26470588235294118</v>
      </c>
      <c r="E21" s="25">
        <v>0.23943661971830985</v>
      </c>
      <c r="F21" s="31">
        <f>AVERAGE(C21:E21)</f>
        <v>0.2589565915995079</v>
      </c>
    </row>
    <row r="22" spans="1:6" x14ac:dyDescent="0.25">
      <c r="A22" s="21"/>
      <c r="B22" s="22" t="s">
        <v>63</v>
      </c>
      <c r="C22" s="23">
        <v>0.28099173553719009</v>
      </c>
      <c r="D22" s="24">
        <v>0.30392156862745096</v>
      </c>
      <c r="E22" s="25">
        <v>0.30281690140845069</v>
      </c>
      <c r="F22" s="31">
        <f>AVERAGE(C22:E22)</f>
        <v>0.29591006852436391</v>
      </c>
    </row>
    <row r="23" spans="1:6" ht="24" x14ac:dyDescent="0.25">
      <c r="A23" s="21" t="s">
        <v>6</v>
      </c>
      <c r="B23" s="22" t="s">
        <v>7</v>
      </c>
      <c r="C23" s="23">
        <v>0.32231404958677684</v>
      </c>
      <c r="D23" s="24">
        <v>0.35294117647058826</v>
      </c>
      <c r="E23" s="25">
        <v>0.30985915492957744</v>
      </c>
      <c r="F23" s="31">
        <f>AVERAGE(C23:E23)</f>
        <v>0.32837146032898085</v>
      </c>
    </row>
    <row r="24" spans="1:6" ht="24" x14ac:dyDescent="0.25">
      <c r="A24" s="21"/>
      <c r="B24" s="22" t="s">
        <v>8</v>
      </c>
      <c r="C24" s="23">
        <v>9.0909090909090912E-2</v>
      </c>
      <c r="D24" s="24">
        <v>3.9215686274509803E-2</v>
      </c>
      <c r="E24" s="25">
        <v>4.9295774647887321E-2</v>
      </c>
      <c r="F24" s="31">
        <f>AVERAGE(C24:E24)</f>
        <v>5.980685061049601E-2</v>
      </c>
    </row>
    <row r="25" spans="1:6" ht="24" x14ac:dyDescent="0.25">
      <c r="A25" s="21"/>
      <c r="B25" s="22" t="s">
        <v>9</v>
      </c>
      <c r="C25" s="23">
        <v>0.32231404958677684</v>
      </c>
      <c r="D25" s="24">
        <v>0.17647058823529413</v>
      </c>
      <c r="E25" s="25">
        <v>0.19718309859154928</v>
      </c>
      <c r="F25" s="31">
        <f>AVERAGE(C25:E25)</f>
        <v>0.23198924547120672</v>
      </c>
    </row>
    <row r="26" spans="1:6" ht="24" x14ac:dyDescent="0.25">
      <c r="A26" s="21"/>
      <c r="B26" s="22" t="s">
        <v>10</v>
      </c>
      <c r="C26" s="23">
        <v>0.20661157024793389</v>
      </c>
      <c r="D26" s="24">
        <v>0.20588235294117646</v>
      </c>
      <c r="E26" s="25">
        <v>0.14788732394366197</v>
      </c>
      <c r="F26" s="31">
        <f>AVERAGE(C26:E26)</f>
        <v>0.18679374904425747</v>
      </c>
    </row>
    <row r="27" spans="1:6" ht="24" x14ac:dyDescent="0.25">
      <c r="A27" s="21"/>
      <c r="B27" s="22" t="s">
        <v>11</v>
      </c>
      <c r="C27" s="23">
        <v>0.23966942148760331</v>
      </c>
      <c r="D27" s="24">
        <v>0.41176470588235292</v>
      </c>
      <c r="E27" s="25">
        <v>0.26056338028169013</v>
      </c>
      <c r="F27" s="31">
        <f>AVERAGE(C27:E27)</f>
        <v>0.30399916921721543</v>
      </c>
    </row>
    <row r="28" spans="1:6" ht="24" x14ac:dyDescent="0.25">
      <c r="A28" s="21"/>
      <c r="B28" s="22" t="s">
        <v>12</v>
      </c>
      <c r="C28" s="23">
        <v>0.10743801652892562</v>
      </c>
      <c r="D28" s="24">
        <v>8.8235294117647065E-2</v>
      </c>
      <c r="E28" s="25">
        <v>0.12676056338028169</v>
      </c>
      <c r="F28" s="31">
        <f>AVERAGE(C28:E28)</f>
        <v>0.10747795800895145</v>
      </c>
    </row>
    <row r="29" spans="1:6" ht="24" x14ac:dyDescent="0.25">
      <c r="A29" s="21"/>
      <c r="B29" s="22" t="s">
        <v>13</v>
      </c>
      <c r="C29" s="23">
        <v>0.27272727272727271</v>
      </c>
      <c r="D29" s="24">
        <v>0.23529411764705879</v>
      </c>
      <c r="E29" s="25">
        <v>0.33098591549295775</v>
      </c>
      <c r="F29" s="31">
        <f>AVERAGE(C29:E29)</f>
        <v>0.27966910195576306</v>
      </c>
    </row>
    <row r="30" spans="1:6" ht="24" x14ac:dyDescent="0.25">
      <c r="A30" s="21"/>
      <c r="B30" s="22" t="s">
        <v>14</v>
      </c>
      <c r="C30" s="23">
        <v>9.0909090909090912E-2</v>
      </c>
      <c r="D30" s="24">
        <v>4.9019607843137261E-2</v>
      </c>
      <c r="E30" s="25">
        <v>9.1549295774647904E-2</v>
      </c>
      <c r="F30" s="31">
        <f>AVERAGE(C30:E30)</f>
        <v>7.7159331508958692E-2</v>
      </c>
    </row>
    <row r="31" spans="1:6" ht="24" x14ac:dyDescent="0.25">
      <c r="A31" s="21"/>
      <c r="B31" s="22" t="s">
        <v>15</v>
      </c>
      <c r="C31" s="23">
        <v>0.33884297520661155</v>
      </c>
      <c r="D31" s="24">
        <v>0.32352941176470584</v>
      </c>
      <c r="E31" s="25">
        <v>0.3380281690140845</v>
      </c>
      <c r="F31" s="31">
        <f>AVERAGE(C31:E31)</f>
        <v>0.33346685199513398</v>
      </c>
    </row>
    <row r="32" spans="1:6" ht="24" x14ac:dyDescent="0.25">
      <c r="A32" s="21"/>
      <c r="B32" s="22" t="s">
        <v>16</v>
      </c>
      <c r="C32" s="23">
        <v>0.37190082644628097</v>
      </c>
      <c r="D32" s="24">
        <v>0.41176470588235292</v>
      </c>
      <c r="E32" s="25">
        <v>0.30985915492957744</v>
      </c>
      <c r="F32" s="31">
        <f>AVERAGE(C32:E32)</f>
        <v>0.36450822908607045</v>
      </c>
    </row>
    <row r="33" spans="1:6" ht="24" x14ac:dyDescent="0.25">
      <c r="A33" s="21"/>
      <c r="B33" s="22" t="s">
        <v>17</v>
      </c>
      <c r="C33" s="23">
        <v>0.13223140495867769</v>
      </c>
      <c r="D33" s="24">
        <v>0.16666666666666663</v>
      </c>
      <c r="E33" s="25">
        <v>0.20422535211267609</v>
      </c>
      <c r="F33" s="31">
        <f>AVERAGE(C33:E33)</f>
        <v>0.16770780791267348</v>
      </c>
    </row>
    <row r="34" spans="1:6" ht="24" x14ac:dyDescent="0.25">
      <c r="A34" s="21"/>
      <c r="B34" s="22" t="s">
        <v>18</v>
      </c>
      <c r="C34" s="23">
        <v>0.14049586776859505</v>
      </c>
      <c r="D34" s="24">
        <v>0.19607843137254904</v>
      </c>
      <c r="E34" s="25">
        <v>0.16197183098591553</v>
      </c>
      <c r="F34" s="31">
        <f>AVERAGE(C34:E34)</f>
        <v>0.16618204337568654</v>
      </c>
    </row>
    <row r="35" spans="1:6" ht="24" x14ac:dyDescent="0.25">
      <c r="A35" s="21"/>
      <c r="B35" s="22" t="s">
        <v>19</v>
      </c>
      <c r="C35" s="23">
        <v>0.1487603305785124</v>
      </c>
      <c r="D35" s="24">
        <v>0.13725490196078433</v>
      </c>
      <c r="E35" s="25">
        <v>7.0422535211267609E-2</v>
      </c>
      <c r="F35" s="31">
        <f>AVERAGE(C35:E35)</f>
        <v>0.11881258925018812</v>
      </c>
    </row>
    <row r="36" spans="1:6" ht="24" x14ac:dyDescent="0.25">
      <c r="A36" s="21"/>
      <c r="B36" s="22" t="s">
        <v>20</v>
      </c>
      <c r="C36" s="23">
        <v>0.19008264462809918</v>
      </c>
      <c r="D36" s="24">
        <v>0.14705882352941177</v>
      </c>
      <c r="E36" s="25">
        <v>0.15492957746478872</v>
      </c>
      <c r="F36" s="31">
        <f>AVERAGE(C36:E36)</f>
        <v>0.16402368187409988</v>
      </c>
    </row>
    <row r="37" spans="1:6" ht="24" x14ac:dyDescent="0.25">
      <c r="A37" s="21"/>
      <c r="B37" s="22" t="s">
        <v>21</v>
      </c>
      <c r="C37" s="23">
        <v>3.3057851239669422E-2</v>
      </c>
      <c r="D37" s="24">
        <v>4.9019607843137261E-2</v>
      </c>
      <c r="E37" s="25">
        <v>4.9295774647887321E-2</v>
      </c>
      <c r="F37" s="31">
        <f>AVERAGE(C37:E37)</f>
        <v>4.3791077910231339E-2</v>
      </c>
    </row>
    <row r="38" spans="1:6" ht="24" x14ac:dyDescent="0.25">
      <c r="A38" s="21"/>
      <c r="B38" s="22" t="s">
        <v>22</v>
      </c>
      <c r="C38" s="23">
        <v>0.21487603305785125</v>
      </c>
      <c r="D38" s="24">
        <v>0.21568627450980393</v>
      </c>
      <c r="E38" s="25">
        <v>0.18309859154929581</v>
      </c>
      <c r="F38" s="31">
        <f>AVERAGE(C38:E38)</f>
        <v>0.20455363303898366</v>
      </c>
    </row>
    <row r="39" spans="1:6" ht="24" x14ac:dyDescent="0.25">
      <c r="A39" s="21"/>
      <c r="B39" s="22" t="s">
        <v>23</v>
      </c>
      <c r="C39" s="23">
        <v>0.1487603305785124</v>
      </c>
      <c r="D39" s="24">
        <v>0.1176470588235294</v>
      </c>
      <c r="E39" s="25">
        <v>0.13380281690140844</v>
      </c>
      <c r="F39" s="31">
        <f>AVERAGE(C39:E39)</f>
        <v>0.13340340210115006</v>
      </c>
    </row>
    <row r="40" spans="1:6" ht="24" x14ac:dyDescent="0.25">
      <c r="A40" s="21"/>
      <c r="B40" s="22" t="s">
        <v>24</v>
      </c>
      <c r="C40" s="23">
        <v>5.7851239669421489E-2</v>
      </c>
      <c r="D40" s="24">
        <v>4.9019607843137261E-2</v>
      </c>
      <c r="E40" s="25">
        <v>6.3380281690140844E-2</v>
      </c>
      <c r="F40" s="31">
        <f>AVERAGE(C40:E40)</f>
        <v>5.675037640089986E-2</v>
      </c>
    </row>
    <row r="41" spans="1:6" ht="24" x14ac:dyDescent="0.25">
      <c r="A41" s="21"/>
      <c r="B41" s="22" t="s">
        <v>25</v>
      </c>
      <c r="C41" s="23">
        <v>9.9173553719008267E-2</v>
      </c>
      <c r="D41" s="24">
        <v>8.8235294117647065E-2</v>
      </c>
      <c r="E41" s="25">
        <v>0.12676056338028169</v>
      </c>
      <c r="F41" s="31">
        <f>AVERAGE(C41:E41)</f>
        <v>0.10472313707231234</v>
      </c>
    </row>
    <row r="42" spans="1:6" x14ac:dyDescent="0.25">
      <c r="A42" s="21" t="s">
        <v>26</v>
      </c>
      <c r="B42" s="22" t="s">
        <v>27</v>
      </c>
      <c r="C42" s="23">
        <v>0.1487603305785124</v>
      </c>
      <c r="D42" s="24">
        <v>0.19607843137254904</v>
      </c>
      <c r="E42" s="25">
        <v>0.176056338028169</v>
      </c>
      <c r="F42" s="31">
        <f>AVERAGE(C42:E42)</f>
        <v>0.17363169999307682</v>
      </c>
    </row>
    <row r="43" spans="1:6" x14ac:dyDescent="0.25">
      <c r="A43" s="21"/>
      <c r="B43" s="22" t="s">
        <v>28</v>
      </c>
      <c r="C43" s="23">
        <v>0.15702479338842976</v>
      </c>
      <c r="D43" s="24">
        <v>0.23529411764705879</v>
      </c>
      <c r="E43" s="25">
        <v>0.19014084507042253</v>
      </c>
      <c r="F43" s="31">
        <f>AVERAGE(C43:E43)</f>
        <v>0.19415325203530368</v>
      </c>
    </row>
    <row r="44" spans="1:6" x14ac:dyDescent="0.25">
      <c r="A44" s="21"/>
      <c r="B44" s="22" t="s">
        <v>29</v>
      </c>
      <c r="C44" s="23">
        <v>0.33884297520661155</v>
      </c>
      <c r="D44" s="24">
        <v>0.38235294117647056</v>
      </c>
      <c r="E44" s="25">
        <v>0.28169014084507044</v>
      </c>
      <c r="F44" s="31">
        <f>AVERAGE(C44:E44)</f>
        <v>0.33429535240938418</v>
      </c>
    </row>
    <row r="45" spans="1:6" x14ac:dyDescent="0.25">
      <c r="A45" s="21"/>
      <c r="B45" s="22" t="s">
        <v>30</v>
      </c>
      <c r="C45" s="23">
        <v>0.23966942148760331</v>
      </c>
      <c r="D45" s="24">
        <v>0.37254901960784315</v>
      </c>
      <c r="E45" s="25">
        <v>0.20422535211267609</v>
      </c>
      <c r="F45" s="31">
        <f>AVERAGE(C45:E45)</f>
        <v>0.27214793106937418</v>
      </c>
    </row>
    <row r="46" spans="1:6" x14ac:dyDescent="0.25">
      <c r="A46" s="21"/>
      <c r="B46" s="22" t="s">
        <v>31</v>
      </c>
      <c r="C46" s="23">
        <v>0.256198347107438</v>
      </c>
      <c r="D46" s="24">
        <v>0.25490196078431371</v>
      </c>
      <c r="E46" s="25">
        <v>0.21830985915492956</v>
      </c>
      <c r="F46" s="31">
        <f>AVERAGE(C46:E46)</f>
        <v>0.24313672234889375</v>
      </c>
    </row>
    <row r="47" spans="1:6" x14ac:dyDescent="0.25">
      <c r="A47" s="21"/>
      <c r="B47" s="22" t="s">
        <v>32</v>
      </c>
      <c r="C47" s="23">
        <v>0.256198347107438</v>
      </c>
      <c r="D47" s="24">
        <v>0.29411764705882354</v>
      </c>
      <c r="E47" s="25">
        <v>0.26056338028169013</v>
      </c>
      <c r="F47" s="31">
        <f>AVERAGE(C47:E47)</f>
        <v>0.27029312481598389</v>
      </c>
    </row>
    <row r="48" spans="1:6" x14ac:dyDescent="0.25">
      <c r="A48" s="21"/>
      <c r="B48" s="22" t="s">
        <v>33</v>
      </c>
      <c r="C48" s="23">
        <v>0.19008264462809918</v>
      </c>
      <c r="D48" s="24">
        <v>0.12745098039215685</v>
      </c>
      <c r="E48" s="25">
        <v>0.15492957746478872</v>
      </c>
      <c r="F48" s="31">
        <f>AVERAGE(C48:E48)</f>
        <v>0.1574877341616816</v>
      </c>
    </row>
    <row r="49" spans="1:6" x14ac:dyDescent="0.25">
      <c r="A49" s="21"/>
      <c r="B49" s="22" t="s">
        <v>34</v>
      </c>
      <c r="C49" s="23">
        <v>0.10743801652892562</v>
      </c>
      <c r="D49" s="24">
        <v>0.10784313725490197</v>
      </c>
      <c r="E49" s="25">
        <v>0.18309859154929581</v>
      </c>
      <c r="F49" s="31">
        <f>AVERAGE(C49:E49)</f>
        <v>0.13279324844437446</v>
      </c>
    </row>
    <row r="50" spans="1:6" x14ac:dyDescent="0.25">
      <c r="A50" s="21"/>
      <c r="B50" s="22" t="s">
        <v>35</v>
      </c>
      <c r="C50" s="23">
        <v>0.14049586776859505</v>
      </c>
      <c r="D50" s="24">
        <v>0.14705882352941177</v>
      </c>
      <c r="E50" s="25">
        <v>0.14788732394366197</v>
      </c>
      <c r="F50" s="31">
        <f>AVERAGE(C50:E50)</f>
        <v>0.1451473384138896</v>
      </c>
    </row>
    <row r="51" spans="1:6" x14ac:dyDescent="0.25">
      <c r="A51" s="21"/>
      <c r="B51" s="22" t="s">
        <v>36</v>
      </c>
      <c r="C51" s="23">
        <v>0.18181818181818182</v>
      </c>
      <c r="D51" s="24">
        <v>0.12745098039215685</v>
      </c>
      <c r="E51" s="25">
        <v>0.176056338028169</v>
      </c>
      <c r="F51" s="31">
        <f>AVERAGE(C51:E51)</f>
        <v>0.16177516674616924</v>
      </c>
    </row>
    <row r="52" spans="1:6" x14ac:dyDescent="0.25">
      <c r="A52" s="21"/>
      <c r="B52" s="22" t="s">
        <v>37</v>
      </c>
      <c r="C52" s="23">
        <v>9.9173553719008267E-2</v>
      </c>
      <c r="D52" s="24">
        <v>2.9411764705882349E-2</v>
      </c>
      <c r="E52" s="25">
        <v>5.6338028169014093E-2</v>
      </c>
      <c r="F52" s="31">
        <f>AVERAGE(C52:E52)</f>
        <v>6.1641115531301575E-2</v>
      </c>
    </row>
    <row r="53" spans="1:6" x14ac:dyDescent="0.25">
      <c r="A53" s="21"/>
      <c r="B53" s="22" t="s">
        <v>38</v>
      </c>
      <c r="C53" s="23">
        <v>0.10743801652892562</v>
      </c>
      <c r="D53" s="24">
        <v>0.1176470588235294</v>
      </c>
      <c r="E53" s="25">
        <v>9.1549295774647904E-2</v>
      </c>
      <c r="F53" s="31">
        <f>AVERAGE(C53:E53)</f>
        <v>0.10554479037570097</v>
      </c>
    </row>
    <row r="54" spans="1:6" x14ac:dyDescent="0.25">
      <c r="A54" s="21"/>
      <c r="B54" s="22" t="s">
        <v>39</v>
      </c>
      <c r="C54" s="23">
        <v>0.13223140495867769</v>
      </c>
      <c r="D54" s="24">
        <v>0.15686274509803921</v>
      </c>
      <c r="E54" s="25">
        <v>0.26056338028169013</v>
      </c>
      <c r="F54" s="31">
        <f>AVERAGE(C54:E54)</f>
        <v>0.183219176779469</v>
      </c>
    </row>
    <row r="55" spans="1:6" x14ac:dyDescent="0.25">
      <c r="A55" s="21"/>
      <c r="B55" s="22" t="s">
        <v>40</v>
      </c>
      <c r="C55" s="23">
        <v>0.17355371900826447</v>
      </c>
      <c r="D55" s="24">
        <v>0.1176470588235294</v>
      </c>
      <c r="E55" s="25">
        <v>0.12676056338028169</v>
      </c>
      <c r="F55" s="31">
        <f>AVERAGE(C55:E55)</f>
        <v>0.13932044707069186</v>
      </c>
    </row>
    <row r="56" spans="1:6" x14ac:dyDescent="0.25">
      <c r="A56" s="21"/>
      <c r="B56" s="22" t="s">
        <v>41</v>
      </c>
      <c r="C56" s="23">
        <v>0.15702479338842976</v>
      </c>
      <c r="D56" s="24">
        <v>0.12745098039215685</v>
      </c>
      <c r="E56" s="25">
        <v>0.21126760563380281</v>
      </c>
      <c r="F56" s="31">
        <f>AVERAGE(C56:E56)</f>
        <v>0.16524779313812982</v>
      </c>
    </row>
    <row r="57" spans="1:6" x14ac:dyDescent="0.25">
      <c r="A57" s="21"/>
      <c r="B57" s="22" t="s">
        <v>42</v>
      </c>
      <c r="C57" s="23">
        <v>0.16528925619834711</v>
      </c>
      <c r="D57" s="24">
        <v>6.8627450980392163E-2</v>
      </c>
      <c r="E57" s="25">
        <v>0.14084507042253522</v>
      </c>
      <c r="F57" s="31">
        <f>AVERAGE(C57:E57)</f>
        <v>0.12492059253375816</v>
      </c>
    </row>
    <row r="58" spans="1:6" x14ac:dyDescent="0.25">
      <c r="A58" s="21"/>
      <c r="B58" s="22" t="s">
        <v>43</v>
      </c>
      <c r="C58" s="23">
        <v>0.19834710743801653</v>
      </c>
      <c r="D58" s="24">
        <v>0.20588235294117646</v>
      </c>
      <c r="E58" s="25">
        <v>0.13380281690140844</v>
      </c>
      <c r="F58" s="31">
        <f>AVERAGE(C58:E58)</f>
        <v>0.17934409242686714</v>
      </c>
    </row>
    <row r="59" spans="1:6" x14ac:dyDescent="0.25">
      <c r="A59" s="21"/>
      <c r="B59" s="22" t="s">
        <v>44</v>
      </c>
      <c r="C59" s="23">
        <v>0.11570247933884298</v>
      </c>
      <c r="D59" s="24">
        <v>7.8431372549019607E-2</v>
      </c>
      <c r="E59" s="25">
        <v>0.16901408450704225</v>
      </c>
      <c r="F59" s="31">
        <f>AVERAGE(C59:E59)</f>
        <v>0.12104931213163495</v>
      </c>
    </row>
    <row r="60" spans="1:6" x14ac:dyDescent="0.25">
      <c r="A60" s="21"/>
      <c r="B60" s="22" t="s">
        <v>45</v>
      </c>
      <c r="C60" s="23">
        <v>0.10743801652892562</v>
      </c>
      <c r="D60" s="24">
        <v>0.1176470588235294</v>
      </c>
      <c r="E60" s="25">
        <v>0.12676056338028169</v>
      </c>
      <c r="F60" s="31">
        <f>AVERAGE(C60:E60)</f>
        <v>0.11728187957757891</v>
      </c>
    </row>
    <row r="61" spans="1:6" ht="24" x14ac:dyDescent="0.25">
      <c r="A61" s="21" t="s">
        <v>64</v>
      </c>
      <c r="B61" s="22" t="s">
        <v>65</v>
      </c>
      <c r="C61" s="23">
        <v>0.11570247933884298</v>
      </c>
      <c r="D61" s="24">
        <v>0.12745098039215685</v>
      </c>
      <c r="E61" s="25">
        <v>6.3380281690140844E-2</v>
      </c>
      <c r="F61" s="31">
        <f>AVERAGE(C61:E61)</f>
        <v>0.10217791380704688</v>
      </c>
    </row>
    <row r="62" spans="1:6" ht="24" x14ac:dyDescent="0.25">
      <c r="A62" s="21"/>
      <c r="B62" s="22" t="s">
        <v>66</v>
      </c>
      <c r="C62" s="23">
        <v>0.15702479338842976</v>
      </c>
      <c r="D62" s="24">
        <v>0.14705882352941177</v>
      </c>
      <c r="E62" s="25">
        <v>0.21830985915492956</v>
      </c>
      <c r="F62" s="31">
        <f>AVERAGE(C62:E62)</f>
        <v>0.17413115869092369</v>
      </c>
    </row>
    <row r="63" spans="1:6" ht="24" x14ac:dyDescent="0.25">
      <c r="A63" s="21"/>
      <c r="B63" s="22" t="s">
        <v>67</v>
      </c>
      <c r="C63" s="23">
        <v>7.43801652892562E-2</v>
      </c>
      <c r="D63" s="24">
        <v>8.8235294117647065E-2</v>
      </c>
      <c r="E63" s="25">
        <v>9.1549295774647904E-2</v>
      </c>
      <c r="F63" s="31">
        <f>AVERAGE(C63:E63)</f>
        <v>8.4721585060517038E-2</v>
      </c>
    </row>
    <row r="64" spans="1:6" ht="24" x14ac:dyDescent="0.25">
      <c r="A64" s="21"/>
      <c r="B64" s="22" t="s">
        <v>68</v>
      </c>
      <c r="C64" s="23">
        <v>0.18181818181818182</v>
      </c>
      <c r="D64" s="24">
        <v>0.18627450980392157</v>
      </c>
      <c r="E64" s="25">
        <v>0.18309859154929581</v>
      </c>
      <c r="F64" s="31">
        <f>AVERAGE(C64:E64)</f>
        <v>0.18373042772379974</v>
      </c>
    </row>
    <row r="65" spans="1:6" ht="24" x14ac:dyDescent="0.25">
      <c r="A65" s="21"/>
      <c r="B65" s="22" t="s">
        <v>69</v>
      </c>
      <c r="C65" s="23">
        <v>0.33057851239669422</v>
      </c>
      <c r="D65" s="24">
        <v>0.38235294117647056</v>
      </c>
      <c r="E65" s="25">
        <v>0.28169014084507044</v>
      </c>
      <c r="F65" s="31">
        <f>AVERAGE(C65:E65)</f>
        <v>0.33154053147274509</v>
      </c>
    </row>
    <row r="66" spans="1:6" ht="24" x14ac:dyDescent="0.25">
      <c r="A66" s="21"/>
      <c r="B66" s="22" t="s">
        <v>70</v>
      </c>
      <c r="C66" s="23">
        <v>0.15702479338842976</v>
      </c>
      <c r="D66" s="24">
        <v>0.24509803921568626</v>
      </c>
      <c r="E66" s="25">
        <v>0.18309859154929581</v>
      </c>
      <c r="F66" s="31">
        <f>AVERAGE(C66:E66)</f>
        <v>0.19507380805113728</v>
      </c>
    </row>
    <row r="67" spans="1:6" ht="24" x14ac:dyDescent="0.25">
      <c r="A67" s="21"/>
      <c r="B67" s="22" t="s">
        <v>71</v>
      </c>
      <c r="C67" s="23">
        <v>0.31404958677685951</v>
      </c>
      <c r="D67" s="24">
        <v>0.31372549019607843</v>
      </c>
      <c r="E67" s="25">
        <v>0.27464788732394368</v>
      </c>
      <c r="F67" s="31">
        <f>AVERAGE(C67:E67)</f>
        <v>0.30080765476562726</v>
      </c>
    </row>
    <row r="68" spans="1:6" ht="24" x14ac:dyDescent="0.25">
      <c r="A68" s="21"/>
      <c r="B68" s="22" t="s">
        <v>72</v>
      </c>
      <c r="C68" s="23">
        <v>0.256198347107438</v>
      </c>
      <c r="D68" s="24">
        <v>0.33333333333333326</v>
      </c>
      <c r="E68" s="25">
        <v>0.25352112676056338</v>
      </c>
      <c r="F68" s="31">
        <f>AVERAGE(C68:E68)</f>
        <v>0.28101760240044488</v>
      </c>
    </row>
    <row r="69" spans="1:6" ht="24" x14ac:dyDescent="0.25">
      <c r="A69" s="21"/>
      <c r="B69" s="22" t="s">
        <v>73</v>
      </c>
      <c r="C69" s="23">
        <v>0.20661157024793389</v>
      </c>
      <c r="D69" s="24">
        <v>0.24509803921568626</v>
      </c>
      <c r="E69" s="25">
        <v>0.16901408450704225</v>
      </c>
      <c r="F69" s="31">
        <f>AVERAGE(C69:E69)</f>
        <v>0.2069078979902208</v>
      </c>
    </row>
    <row r="70" spans="1:6" ht="24" x14ac:dyDescent="0.25">
      <c r="A70" s="21"/>
      <c r="B70" s="22" t="s">
        <v>74</v>
      </c>
      <c r="C70" s="23">
        <v>0.2231404958677686</v>
      </c>
      <c r="D70" s="24">
        <v>0.14705882352941177</v>
      </c>
      <c r="E70" s="25">
        <v>0.14788732394366197</v>
      </c>
      <c r="F70" s="31">
        <f>AVERAGE(C70:E70)</f>
        <v>0.17269554778028076</v>
      </c>
    </row>
    <row r="71" spans="1:6" ht="24" x14ac:dyDescent="0.25">
      <c r="A71" s="21"/>
      <c r="B71" s="22" t="s">
        <v>75</v>
      </c>
      <c r="C71" s="23">
        <v>9.9173553719008267E-2</v>
      </c>
      <c r="D71" s="24">
        <v>9.8039215686274522E-2</v>
      </c>
      <c r="E71" s="25">
        <v>7.746478873239436E-2</v>
      </c>
      <c r="F71" s="31">
        <f>AVERAGE(C71:E71)</f>
        <v>9.1559186045892374E-2</v>
      </c>
    </row>
    <row r="72" spans="1:6" ht="24" x14ac:dyDescent="0.25">
      <c r="A72" s="21"/>
      <c r="B72" s="22" t="s">
        <v>76</v>
      </c>
      <c r="C72" s="23">
        <v>7.43801652892562E-2</v>
      </c>
      <c r="D72" s="24">
        <v>7.8431372549019607E-2</v>
      </c>
      <c r="E72" s="25">
        <v>0.10563380281690141</v>
      </c>
      <c r="F72" s="31">
        <f>AVERAGE(C72:E72)</f>
        <v>8.6148446885059071E-2</v>
      </c>
    </row>
    <row r="73" spans="1:6" ht="24" x14ac:dyDescent="0.25">
      <c r="A73" s="21"/>
      <c r="B73" s="22" t="s">
        <v>77</v>
      </c>
      <c r="C73" s="23">
        <v>0.1487603305785124</v>
      </c>
      <c r="D73" s="24">
        <v>0.12745098039215685</v>
      </c>
      <c r="E73" s="25">
        <v>0.18309859154929581</v>
      </c>
      <c r="F73" s="31">
        <f>AVERAGE(C73:E73)</f>
        <v>0.15310330083998835</v>
      </c>
    </row>
    <row r="74" spans="1:6" ht="24" x14ac:dyDescent="0.25">
      <c r="A74" s="21"/>
      <c r="B74" s="22" t="s">
        <v>78</v>
      </c>
      <c r="C74" s="23">
        <v>0.14049586776859505</v>
      </c>
      <c r="D74" s="24">
        <v>0.16666666666666663</v>
      </c>
      <c r="E74" s="25">
        <v>0.14084507042253522</v>
      </c>
      <c r="F74" s="31">
        <f>AVERAGE(C74:E74)</f>
        <v>0.14933586828593229</v>
      </c>
    </row>
    <row r="75" spans="1:6" ht="24" x14ac:dyDescent="0.25">
      <c r="A75" s="21"/>
      <c r="B75" s="22" t="s">
        <v>79</v>
      </c>
      <c r="C75" s="23">
        <v>0.19008264462809918</v>
      </c>
      <c r="D75" s="24">
        <v>9.8039215686274522E-2</v>
      </c>
      <c r="E75" s="25">
        <v>0.16901408450704225</v>
      </c>
      <c r="F75" s="31">
        <f>AVERAGE(C75:E75)</f>
        <v>0.15237864827380532</v>
      </c>
    </row>
    <row r="76" spans="1:6" ht="24" x14ac:dyDescent="0.25">
      <c r="A76" s="21"/>
      <c r="B76" s="22" t="s">
        <v>80</v>
      </c>
      <c r="C76" s="23">
        <v>0.15702479338842976</v>
      </c>
      <c r="D76" s="24">
        <v>0.12745098039215685</v>
      </c>
      <c r="E76" s="25">
        <v>0.13380281690140844</v>
      </c>
      <c r="F76" s="31">
        <f>AVERAGE(C76:E76)</f>
        <v>0.13942619689399835</v>
      </c>
    </row>
    <row r="77" spans="1:6" ht="24" x14ac:dyDescent="0.25">
      <c r="A77" s="21"/>
      <c r="B77" s="22" t="s">
        <v>81</v>
      </c>
      <c r="C77" s="23">
        <v>0.12396694214876033</v>
      </c>
      <c r="D77" s="24">
        <v>9.8039215686274522E-2</v>
      </c>
      <c r="E77" s="25">
        <v>0.16197183098591553</v>
      </c>
      <c r="F77" s="31">
        <f>AVERAGE(C77:E77)</f>
        <v>0.12799266294031678</v>
      </c>
    </row>
    <row r="78" spans="1:6" ht="24" x14ac:dyDescent="0.25">
      <c r="A78" s="21"/>
      <c r="B78" s="22" t="s">
        <v>82</v>
      </c>
      <c r="C78" s="23">
        <v>0.17355371900826447</v>
      </c>
      <c r="D78" s="24">
        <v>0.16666666666666663</v>
      </c>
      <c r="E78" s="25">
        <v>0.23943661971830985</v>
      </c>
      <c r="F78" s="31">
        <f>AVERAGE(C78:E78)</f>
        <v>0.19321900179774698</v>
      </c>
    </row>
    <row r="79" spans="1:6" x14ac:dyDescent="0.25">
      <c r="A79" s="21" t="s">
        <v>83</v>
      </c>
      <c r="B79" s="22" t="s">
        <v>84</v>
      </c>
      <c r="C79" s="23">
        <v>0.14049586776859505</v>
      </c>
      <c r="D79" s="24">
        <v>0.1176470588235294</v>
      </c>
      <c r="E79" s="25">
        <v>0.11267605633802819</v>
      </c>
      <c r="F79" s="31">
        <f>AVERAGE(C79:E79)</f>
        <v>0.12360632764338421</v>
      </c>
    </row>
    <row r="80" spans="1:6" x14ac:dyDescent="0.25">
      <c r="A80" s="21"/>
      <c r="B80" s="22" t="s">
        <v>85</v>
      </c>
      <c r="C80" s="23">
        <v>0.19834710743801653</v>
      </c>
      <c r="D80" s="24">
        <v>0.10784313725490197</v>
      </c>
      <c r="E80" s="25">
        <v>0.19014084507042253</v>
      </c>
      <c r="F80" s="31">
        <f>AVERAGE(C80:E80)</f>
        <v>0.16544369658778035</v>
      </c>
    </row>
    <row r="81" spans="1:6" x14ac:dyDescent="0.25">
      <c r="A81" s="21"/>
      <c r="B81" s="22" t="s">
        <v>86</v>
      </c>
      <c r="C81" s="23">
        <v>9.9173553719008267E-2</v>
      </c>
      <c r="D81" s="24">
        <v>6.8627450980392163E-2</v>
      </c>
      <c r="E81" s="25">
        <v>0.10563380281690141</v>
      </c>
      <c r="F81" s="31">
        <f>AVERAGE(C81:E81)</f>
        <v>9.1144935838767274E-2</v>
      </c>
    </row>
    <row r="82" spans="1:6" ht="24" x14ac:dyDescent="0.25">
      <c r="A82" s="21"/>
      <c r="B82" s="22" t="s">
        <v>87</v>
      </c>
      <c r="C82" s="23">
        <v>0.27272727272727271</v>
      </c>
      <c r="D82" s="24">
        <v>0.27450980392156865</v>
      </c>
      <c r="E82" s="25">
        <v>0.26760563380281688</v>
      </c>
      <c r="F82" s="31">
        <f>AVERAGE(C82:E82)</f>
        <v>0.27161423681721941</v>
      </c>
    </row>
    <row r="83" spans="1:6" x14ac:dyDescent="0.25">
      <c r="A83" s="21"/>
      <c r="B83" s="22" t="s">
        <v>88</v>
      </c>
      <c r="C83" s="23">
        <v>0.33884297520661155</v>
      </c>
      <c r="D83" s="24">
        <v>0.39215686274509809</v>
      </c>
      <c r="E83" s="25">
        <v>0.28169014084507044</v>
      </c>
      <c r="F83" s="31">
        <f>AVERAGE(C83:E83)</f>
        <v>0.33756332626559332</v>
      </c>
    </row>
    <row r="84" spans="1:6" ht="24" x14ac:dyDescent="0.25">
      <c r="A84" s="21"/>
      <c r="B84" s="22" t="s">
        <v>89</v>
      </c>
      <c r="C84" s="23">
        <v>0.19008264462809918</v>
      </c>
      <c r="D84" s="24">
        <v>0.21568627450980393</v>
      </c>
      <c r="E84" s="25">
        <v>0.176056338028169</v>
      </c>
      <c r="F84" s="31">
        <f>AVERAGE(C84:E84)</f>
        <v>0.19394175238869071</v>
      </c>
    </row>
    <row r="85" spans="1:6" ht="24" x14ac:dyDescent="0.25">
      <c r="A85" s="21"/>
      <c r="B85" s="22" t="s">
        <v>90</v>
      </c>
      <c r="C85" s="23">
        <v>0.20661157024793389</v>
      </c>
      <c r="D85" s="24">
        <v>0.21568627450980393</v>
      </c>
      <c r="E85" s="25">
        <v>0.16901408450704225</v>
      </c>
      <c r="F85" s="31">
        <f>AVERAGE(C85:E85)</f>
        <v>0.19710397642159336</v>
      </c>
    </row>
    <row r="86" spans="1:6" ht="24" x14ac:dyDescent="0.25">
      <c r="A86" s="21"/>
      <c r="B86" s="22" t="s">
        <v>91</v>
      </c>
      <c r="C86" s="23">
        <v>0.20661157024793389</v>
      </c>
      <c r="D86" s="24">
        <v>0.25490196078431371</v>
      </c>
      <c r="E86" s="25">
        <v>0.19718309859154928</v>
      </c>
      <c r="F86" s="31">
        <f>AVERAGE(C86:E86)</f>
        <v>0.21956554320793228</v>
      </c>
    </row>
    <row r="87" spans="1:6" x14ac:dyDescent="0.25">
      <c r="A87" s="21"/>
      <c r="B87" s="22" t="s">
        <v>92</v>
      </c>
      <c r="C87" s="23">
        <v>0.20661157024793389</v>
      </c>
      <c r="D87" s="24">
        <v>9.8039215686274522E-2</v>
      </c>
      <c r="E87" s="25">
        <v>0.19014084507042253</v>
      </c>
      <c r="F87" s="31">
        <f>AVERAGE(C87:E87)</f>
        <v>0.16493054366821033</v>
      </c>
    </row>
    <row r="88" spans="1:6" x14ac:dyDescent="0.25">
      <c r="A88" s="21"/>
      <c r="B88" s="22" t="s">
        <v>93</v>
      </c>
      <c r="C88" s="23">
        <v>0.28099173553719009</v>
      </c>
      <c r="D88" s="24">
        <v>0.23529411764705879</v>
      </c>
      <c r="E88" s="25">
        <v>0.24647887323943662</v>
      </c>
      <c r="F88" s="31">
        <f>AVERAGE(C88:E88)</f>
        <v>0.2542549088078952</v>
      </c>
    </row>
    <row r="89" spans="1:6" x14ac:dyDescent="0.25">
      <c r="A89" s="21"/>
      <c r="B89" s="22" t="s">
        <v>94</v>
      </c>
      <c r="C89" s="23">
        <v>0.13223140495867769</v>
      </c>
      <c r="D89" s="24">
        <v>0.21568627450980393</v>
      </c>
      <c r="E89" s="25">
        <v>0.176056338028169</v>
      </c>
      <c r="F89" s="31">
        <f>AVERAGE(C89:E89)</f>
        <v>0.17465800583221688</v>
      </c>
    </row>
    <row r="90" spans="1:6" x14ac:dyDescent="0.25">
      <c r="A90" s="21"/>
      <c r="B90" s="22" t="s">
        <v>95</v>
      </c>
      <c r="C90" s="23">
        <v>0.1487603305785124</v>
      </c>
      <c r="D90" s="24">
        <v>0.12745098039215685</v>
      </c>
      <c r="E90" s="25">
        <v>0.14084507042253522</v>
      </c>
      <c r="F90" s="31">
        <f>AVERAGE(C90:E90)</f>
        <v>0.13901879379773482</v>
      </c>
    </row>
    <row r="91" spans="1:6" ht="24" x14ac:dyDescent="0.25">
      <c r="A91" s="21"/>
      <c r="B91" s="22" t="s">
        <v>96</v>
      </c>
      <c r="C91" s="23">
        <v>8.2644628099173556E-2</v>
      </c>
      <c r="D91" s="24">
        <v>8.8235294117647065E-2</v>
      </c>
      <c r="E91" s="25">
        <v>9.1549295774647904E-2</v>
      </c>
      <c r="F91" s="31">
        <f>AVERAGE(C91:E91)</f>
        <v>8.7476405997156184E-2</v>
      </c>
    </row>
    <row r="92" spans="1:6" ht="24" x14ac:dyDescent="0.25">
      <c r="A92" s="21"/>
      <c r="B92" s="22" t="s">
        <v>97</v>
      </c>
      <c r="C92" s="23">
        <v>0.12396694214876033</v>
      </c>
      <c r="D92" s="24">
        <v>0.10784313725490197</v>
      </c>
      <c r="E92" s="25">
        <v>0.11267605633802819</v>
      </c>
      <c r="F92" s="31">
        <f>AVERAGE(C92:E92)</f>
        <v>0.11482871191389683</v>
      </c>
    </row>
    <row r="93" spans="1:6" x14ac:dyDescent="0.25">
      <c r="A93" s="21"/>
      <c r="B93" s="22" t="s">
        <v>98</v>
      </c>
      <c r="C93" s="23">
        <v>0.12396694214876033</v>
      </c>
      <c r="D93" s="24">
        <v>0.15686274509803921</v>
      </c>
      <c r="E93" s="25">
        <v>0.22535211267605637</v>
      </c>
      <c r="F93" s="31">
        <f>AVERAGE(C93:E93)</f>
        <v>0.16872726664095197</v>
      </c>
    </row>
    <row r="94" spans="1:6" x14ac:dyDescent="0.25">
      <c r="A94" s="21"/>
      <c r="B94" s="22" t="s">
        <v>99</v>
      </c>
      <c r="C94" s="23">
        <v>0.18181818181818182</v>
      </c>
      <c r="D94" s="24">
        <v>0.18627450980392157</v>
      </c>
      <c r="E94" s="25">
        <v>0.18309859154929581</v>
      </c>
      <c r="F94" s="31">
        <f>AVERAGE(C94:E94)</f>
        <v>0.18373042772379974</v>
      </c>
    </row>
    <row r="95" spans="1:6" x14ac:dyDescent="0.25">
      <c r="A95" s="21"/>
      <c r="B95" s="22" t="s">
        <v>100</v>
      </c>
      <c r="C95" s="23">
        <v>0.1487603305785124</v>
      </c>
      <c r="D95" s="24">
        <v>0.10784313725490197</v>
      </c>
      <c r="E95" s="25">
        <v>0.12676056338028169</v>
      </c>
      <c r="F95" s="31">
        <f>AVERAGE(C95:E95)</f>
        <v>0.12778801040456536</v>
      </c>
    </row>
    <row r="96" spans="1:6" ht="15.75" thickBot="1" x14ac:dyDescent="0.3">
      <c r="A96" s="26"/>
      <c r="B96" s="27" t="s">
        <v>101</v>
      </c>
      <c r="C96" s="28">
        <v>0.19008264462809918</v>
      </c>
      <c r="D96" s="29">
        <v>0.16666666666666663</v>
      </c>
      <c r="E96" s="30">
        <v>0.18309859154929581</v>
      </c>
      <c r="F96" s="31">
        <f>AVERAGE(C96:E96)</f>
        <v>0.17994930094802056</v>
      </c>
    </row>
    <row r="97" spans="1:6" ht="15.75" thickTop="1" x14ac:dyDescent="0.25">
      <c r="C97" s="32">
        <f>AVERAGE(C6:C96)</f>
        <v>0.18127327218236311</v>
      </c>
      <c r="D97" s="32">
        <f>AVERAGE(D6:D96)</f>
        <v>0.18013359189829761</v>
      </c>
      <c r="E97" s="32">
        <f>AVERAGE(E6:E96)</f>
        <v>0.17605633802816906</v>
      </c>
      <c r="F97" s="32">
        <f>AVERAGE(F6:F96)</f>
        <v>0.17915440070294342</v>
      </c>
    </row>
    <row r="100" spans="1:6" ht="15.75" thickBot="1" x14ac:dyDescent="0.3"/>
    <row r="101" spans="1:6" ht="15.75" thickTop="1" x14ac:dyDescent="0.25">
      <c r="A101" s="1"/>
      <c r="B101" s="2"/>
      <c r="C101" s="3" t="s">
        <v>1</v>
      </c>
      <c r="D101" s="4"/>
      <c r="E101" s="5"/>
    </row>
    <row r="102" spans="1:6" ht="48.75" x14ac:dyDescent="0.25">
      <c r="A102" s="6"/>
      <c r="B102" s="7"/>
      <c r="C102" s="8" t="s">
        <v>2</v>
      </c>
      <c r="D102" s="9" t="s">
        <v>3</v>
      </c>
      <c r="E102" s="10" t="s">
        <v>4</v>
      </c>
    </row>
    <row r="103" spans="1:6" ht="25.5" thickBot="1" x14ac:dyDescent="0.3">
      <c r="A103" s="11"/>
      <c r="B103" s="12"/>
      <c r="C103" s="13" t="s">
        <v>5</v>
      </c>
      <c r="D103" s="14" t="s">
        <v>5</v>
      </c>
      <c r="E103" s="15" t="s">
        <v>5</v>
      </c>
    </row>
    <row r="104" spans="1:6" ht="24.75" thickTop="1" x14ac:dyDescent="0.25">
      <c r="A104" s="16" t="s">
        <v>46</v>
      </c>
      <c r="B104" s="17" t="s">
        <v>47</v>
      </c>
      <c r="C104" s="18">
        <f>C6 -($F6*C$97/$F$97)</f>
        <v>-3.7356227368250366E-2</v>
      </c>
      <c r="D104" s="19">
        <f t="shared" ref="D104:E104" si="0">D6 -($F6*D$97/$F$97)</f>
        <v>6.8108702349181621E-2</v>
      </c>
      <c r="E104" s="20">
        <f t="shared" si="0"/>
        <v>-3.0752474980930616E-2</v>
      </c>
    </row>
    <row r="105" spans="1:6" ht="24" x14ac:dyDescent="0.25">
      <c r="A105" s="21"/>
      <c r="B105" s="22" t="s">
        <v>48</v>
      </c>
      <c r="C105" s="23">
        <f t="shared" ref="C105:E105" si="1">C7 -($F7*C$97/$F$97)</f>
        <v>-1.3810026452575203E-2</v>
      </c>
      <c r="D105" s="24">
        <f t="shared" si="1"/>
        <v>4.592550752645802E-2</v>
      </c>
      <c r="E105" s="25">
        <f t="shared" si="1"/>
        <v>-3.2115481073882457E-2</v>
      </c>
    </row>
    <row r="106" spans="1:6" x14ac:dyDescent="0.25">
      <c r="A106" s="21"/>
      <c r="B106" s="22" t="s">
        <v>49</v>
      </c>
      <c r="C106" s="23">
        <f t="shared" ref="C106:E106" si="2">C8 -($F8*C$97/$F$97)</f>
        <v>2.9185750622477108E-2</v>
      </c>
      <c r="D106" s="24">
        <f t="shared" si="2"/>
        <v>-6.5028942296678577E-2</v>
      </c>
      <c r="E106" s="25">
        <f t="shared" si="2"/>
        <v>3.584319167420183E-2</v>
      </c>
    </row>
    <row r="107" spans="1:6" x14ac:dyDescent="0.25">
      <c r="A107" s="21"/>
      <c r="B107" s="22" t="s">
        <v>50</v>
      </c>
      <c r="C107" s="23">
        <f t="shared" ref="C107:E107" si="3">C9 -($F9*C$97/$F$97)</f>
        <v>-5.549158622097275E-3</v>
      </c>
      <c r="D107" s="24">
        <f t="shared" si="3"/>
        <v>-4.4336780382024654E-3</v>
      </c>
      <c r="E107" s="25">
        <f t="shared" si="3"/>
        <v>9.9828366603000596E-3</v>
      </c>
    </row>
    <row r="108" spans="1:6" x14ac:dyDescent="0.25">
      <c r="A108" s="21"/>
      <c r="B108" s="22" t="s">
        <v>51</v>
      </c>
      <c r="C108" s="23">
        <f t="shared" ref="C108:E108" si="4">C10 -($F10*C$97/$F$97)</f>
        <v>-3.8176070306624205E-2</v>
      </c>
      <c r="D108" s="24">
        <f t="shared" si="4"/>
        <v>2.6486909427316824E-2</v>
      </c>
      <c r="E108" s="25">
        <f t="shared" si="4"/>
        <v>1.1689160879307992E-2</v>
      </c>
    </row>
    <row r="109" spans="1:6" x14ac:dyDescent="0.25">
      <c r="A109" s="21"/>
      <c r="B109" s="22" t="s">
        <v>52</v>
      </c>
      <c r="C109" s="23">
        <f t="shared" ref="C109:E109" si="5">C11 -($F11*C$97/$F$97)</f>
        <v>-2.0403955750927322E-2</v>
      </c>
      <c r="D109" s="24">
        <f t="shared" si="5"/>
        <v>6.5230210623130336E-3</v>
      </c>
      <c r="E109" s="25">
        <f t="shared" si="5"/>
        <v>1.388093468861476E-2</v>
      </c>
    </row>
    <row r="110" spans="1:6" x14ac:dyDescent="0.25">
      <c r="A110" s="21"/>
      <c r="B110" s="22" t="s">
        <v>53</v>
      </c>
      <c r="C110" s="23">
        <f t="shared" ref="C110:E110" si="6">C12 -($F12*C$97/$F$97)</f>
        <v>2.3412527574355801E-2</v>
      </c>
      <c r="D110" s="24">
        <f t="shared" si="6"/>
        <v>-1.5636001028414004E-2</v>
      </c>
      <c r="E110" s="25">
        <f t="shared" si="6"/>
        <v>-7.7765265459412147E-3</v>
      </c>
    </row>
    <row r="111" spans="1:6" x14ac:dyDescent="0.25">
      <c r="A111" s="21"/>
      <c r="B111" s="22" t="s">
        <v>54</v>
      </c>
      <c r="C111" s="23">
        <f t="shared" ref="C111:E111" si="7">C13 -($F13*C$97/$F$97)</f>
        <v>8.0876921385119871E-3</v>
      </c>
      <c r="D111" s="24">
        <f t="shared" si="7"/>
        <v>1.3891691087698263E-2</v>
      </c>
      <c r="E111" s="25">
        <f t="shared" si="7"/>
        <v>-2.1979383226209903E-2</v>
      </c>
    </row>
    <row r="112" spans="1:6" ht="24" x14ac:dyDescent="0.25">
      <c r="A112" s="21"/>
      <c r="B112" s="22" t="s">
        <v>55</v>
      </c>
      <c r="C112" s="23">
        <f t="shared" ref="C112:E112" si="8">C14 -($F14*C$97/$F$97)</f>
        <v>-5.3540734751654634E-3</v>
      </c>
      <c r="D112" s="24">
        <f t="shared" si="8"/>
        <v>2.0397690906776025E-2</v>
      </c>
      <c r="E112" s="25">
        <f t="shared" si="8"/>
        <v>-1.5043617431610312E-2</v>
      </c>
    </row>
    <row r="113" spans="1:5" x14ac:dyDescent="0.25">
      <c r="A113" s="21"/>
      <c r="B113" s="22" t="s">
        <v>56</v>
      </c>
      <c r="C113" s="23">
        <f t="shared" ref="C113:E113" si="9">C15 -($F15*C$97/$F$97)</f>
        <v>5.9576217942286513E-3</v>
      </c>
      <c r="D113" s="24">
        <f t="shared" si="9"/>
        <v>-3.8656538354137071E-4</v>
      </c>
      <c r="E113" s="25">
        <f t="shared" si="9"/>
        <v>-5.571056410686559E-3</v>
      </c>
    </row>
    <row r="114" spans="1:5" x14ac:dyDescent="0.25">
      <c r="A114" s="21"/>
      <c r="B114" s="22" t="s">
        <v>57</v>
      </c>
      <c r="C114" s="23">
        <f t="shared" ref="C114:E114" si="10">C16 -($F16*C$97/$F$97)</f>
        <v>3.528843214143651E-2</v>
      </c>
      <c r="D114" s="24">
        <f t="shared" si="10"/>
        <v>-3.8347612705884326E-3</v>
      </c>
      <c r="E114" s="25">
        <f t="shared" si="10"/>
        <v>-3.1453670870847522E-2</v>
      </c>
    </row>
    <row r="115" spans="1:5" x14ac:dyDescent="0.25">
      <c r="A115" s="21"/>
      <c r="B115" s="22" t="s">
        <v>58</v>
      </c>
      <c r="C115" s="23">
        <f t="shared" ref="C115:E115" si="11">C17 -($F17*C$97/$F$97)</f>
        <v>-3.0958246528687089E-2</v>
      </c>
      <c r="D115" s="24">
        <f t="shared" si="11"/>
        <v>3.5506185057803313E-2</v>
      </c>
      <c r="E115" s="25">
        <f t="shared" si="11"/>
        <v>-4.5479385291157526E-3</v>
      </c>
    </row>
    <row r="116" spans="1:5" x14ac:dyDescent="0.25">
      <c r="A116" s="21"/>
      <c r="B116" s="22" t="s">
        <v>59</v>
      </c>
      <c r="C116" s="23">
        <f t="shared" ref="C116:E116" si="12">C18 -($F18*C$97/$F$97)</f>
        <v>9.3887614389112806E-2</v>
      </c>
      <c r="D116" s="24">
        <f t="shared" si="12"/>
        <v>-4.4154038261374484E-2</v>
      </c>
      <c r="E116" s="25">
        <f t="shared" si="12"/>
        <v>-4.9733576127737739E-2</v>
      </c>
    </row>
    <row r="117" spans="1:5" ht="24" x14ac:dyDescent="0.25">
      <c r="A117" s="21"/>
      <c r="B117" s="22" t="s">
        <v>60</v>
      </c>
      <c r="C117" s="23">
        <f t="shared" ref="C117:E117" si="13">C19 -($F19*C$97/$F$97)</f>
        <v>-4.4502816251607638E-2</v>
      </c>
      <c r="D117" s="24">
        <f t="shared" si="13"/>
        <v>1.9119347707693718E-2</v>
      </c>
      <c r="E117" s="25">
        <f t="shared" si="13"/>
        <v>2.5383468543914239E-2</v>
      </c>
    </row>
    <row r="118" spans="1:5" x14ac:dyDescent="0.25">
      <c r="A118" s="21"/>
      <c r="B118" s="22" t="s">
        <v>61</v>
      </c>
      <c r="C118" s="23">
        <f t="shared" ref="C118:E118" si="14">C20 -($F20*C$97/$F$97)</f>
        <v>7.7672401102912847E-4</v>
      </c>
      <c r="D118" s="24">
        <f t="shared" si="14"/>
        <v>-4.423975112912415E-2</v>
      </c>
      <c r="E118" s="25">
        <f t="shared" si="14"/>
        <v>4.3463027118095465E-2</v>
      </c>
    </row>
    <row r="119" spans="1:5" x14ac:dyDescent="0.25">
      <c r="A119" s="21"/>
      <c r="B119" s="22" t="s">
        <v>62</v>
      </c>
      <c r="C119" s="23">
        <f t="shared" ref="C119:E119" si="15">C21 -($F21*C$97/$F$97)</f>
        <v>1.0707983621060901E-2</v>
      </c>
      <c r="D119" s="24">
        <f t="shared" si="15"/>
        <v>4.3339305195888578E-3</v>
      </c>
      <c r="E119" s="25">
        <f t="shared" si="15"/>
        <v>-1.5041914140649121E-2</v>
      </c>
    </row>
    <row r="120" spans="1:5" x14ac:dyDescent="0.25">
      <c r="A120" s="21"/>
      <c r="B120" s="22" t="s">
        <v>63</v>
      </c>
      <c r="C120" s="23">
        <f t="shared" ref="C120:E120" si="16">C22 -($F22*C$97/$F$97)</f>
        <v>-1.8418081819517707E-2</v>
      </c>
      <c r="D120" s="24">
        <f t="shared" si="16"/>
        <v>6.3941659344659008E-3</v>
      </c>
      <c r="E120" s="25">
        <f t="shared" si="16"/>
        <v>1.2023915885052638E-2</v>
      </c>
    </row>
    <row r="121" spans="1:5" ht="24" x14ac:dyDescent="0.25">
      <c r="A121" s="21" t="s">
        <v>6</v>
      </c>
      <c r="B121" s="22" t="s">
        <v>7</v>
      </c>
      <c r="C121" s="23">
        <f t="shared" ref="C121:E121" si="17">C23 -($F23*C$97/$F$97)</f>
        <v>-9.9410826989992374E-3</v>
      </c>
      <c r="D121" s="24">
        <f t="shared" si="17"/>
        <v>2.2774960101576425E-2</v>
      </c>
      <c r="E121" s="25">
        <f t="shared" si="17"/>
        <v>-1.2833877402576355E-2</v>
      </c>
    </row>
    <row r="122" spans="1:5" ht="24" x14ac:dyDescent="0.25">
      <c r="A122" s="21"/>
      <c r="B122" s="22" t="s">
        <v>8</v>
      </c>
      <c r="C122" s="23">
        <f t="shared" ref="C122:E122" si="18">C24 -($F24*C$97/$F$97)</f>
        <v>3.0394900542857532E-2</v>
      </c>
      <c r="D122" s="24">
        <f t="shared" si="18"/>
        <v>-2.091804629540156E-2</v>
      </c>
      <c r="E122" s="25">
        <f t="shared" si="18"/>
        <v>-9.4768542474558126E-3</v>
      </c>
    </row>
    <row r="123" spans="1:5" ht="24" x14ac:dyDescent="0.25">
      <c r="A123" s="21"/>
      <c r="B123" s="22" t="s">
        <v>9</v>
      </c>
      <c r="C123" s="23">
        <f t="shared" ref="C123:E123" si="19">C25 -($F25*C$97/$F$97)</f>
        <v>8.7581051275381239E-2</v>
      </c>
      <c r="D123" s="24">
        <f t="shared" si="19"/>
        <v>-5.6786624004749764E-2</v>
      </c>
      <c r="E123" s="25">
        <f t="shared" si="19"/>
        <v>-3.0794427270630809E-2</v>
      </c>
    </row>
    <row r="124" spans="1:5" ht="24" x14ac:dyDescent="0.25">
      <c r="A124" s="21"/>
      <c r="B124" s="22" t="s">
        <v>10</v>
      </c>
      <c r="C124" s="23">
        <f t="shared" ref="C124:E124" si="20">C26 -($F26*C$97/$F$97)</f>
        <v>1.760859862342834E-2</v>
      </c>
      <c r="D124" s="24">
        <f t="shared" si="20"/>
        <v>1.8067658870206421E-2</v>
      </c>
      <c r="E124" s="25">
        <f t="shared" si="20"/>
        <v>-3.5676257493634372E-2</v>
      </c>
    </row>
    <row r="125" spans="1:5" ht="24" x14ac:dyDescent="0.25">
      <c r="A125" s="21"/>
      <c r="B125" s="22" t="s">
        <v>11</v>
      </c>
      <c r="C125" s="23">
        <f t="shared" ref="C125:E125" si="21">C27 -($F27*C$97/$F$97)</f>
        <v>-6.7925166914930807E-2</v>
      </c>
      <c r="D125" s="24">
        <f t="shared" si="21"/>
        <v>0.10610399048639718</v>
      </c>
      <c r="E125" s="25">
        <f t="shared" si="21"/>
        <v>-3.8178823571465459E-2</v>
      </c>
    </row>
    <row r="126" spans="1:5" ht="24" x14ac:dyDescent="0.25">
      <c r="A126" s="21"/>
      <c r="B126" s="22" t="s">
        <v>12</v>
      </c>
      <c r="C126" s="23">
        <f t="shared" ref="C126:E126" si="22">C28 -($F28*C$97/$F$97)</f>
        <v>-1.3110907177665138E-3</v>
      </c>
      <c r="D126" s="24">
        <f t="shared" si="22"/>
        <v>-1.9830098359919612E-2</v>
      </c>
      <c r="E126" s="25">
        <f t="shared" si="22"/>
        <v>2.1141189077686431E-2</v>
      </c>
    </row>
    <row r="127" spans="1:5" ht="24" x14ac:dyDescent="0.25">
      <c r="A127" s="21"/>
      <c r="B127" s="22" t="s">
        <v>13</v>
      </c>
      <c r="C127" s="23">
        <f t="shared" ref="C127:E127" si="23">C29 -($F29*C$97/$F$97)</f>
        <v>-1.0249495026728506E-2</v>
      </c>
      <c r="D127" s="24">
        <f t="shared" si="23"/>
        <v>-4.590355140598576E-2</v>
      </c>
      <c r="E127" s="25">
        <f t="shared" si="23"/>
        <v>5.615304643271507E-2</v>
      </c>
    </row>
    <row r="128" spans="1:5" ht="24" x14ac:dyDescent="0.25">
      <c r="A128" s="21"/>
      <c r="B128" s="22" t="s">
        <v>14</v>
      </c>
      <c r="C128" s="23">
        <f t="shared" ref="C128:E128" si="24">C30 -($F30*C$97/$F$97)</f>
        <v>1.2837190653487221E-2</v>
      </c>
      <c r="D128" s="24">
        <f t="shared" si="24"/>
        <v>-2.8561447819716285E-2</v>
      </c>
      <c r="E128" s="25">
        <f t="shared" si="24"/>
        <v>1.5724257166229272E-2</v>
      </c>
    </row>
    <row r="129" spans="1:5" ht="24" x14ac:dyDescent="0.25">
      <c r="A129" s="21"/>
      <c r="B129" s="22" t="s">
        <v>15</v>
      </c>
      <c r="C129" s="23">
        <f t="shared" ref="C129:E129" si="25">C31 -($F31*C$97/$F$97)</f>
        <v>1.4321877052773657E-3</v>
      </c>
      <c r="D129" s="24">
        <f t="shared" si="25"/>
        <v>-1.1760045782593931E-2</v>
      </c>
      <c r="E129" s="25">
        <f t="shared" si="25"/>
        <v>1.0327858077317398E-2</v>
      </c>
    </row>
    <row r="130" spans="1:5" ht="24" x14ac:dyDescent="0.25">
      <c r="A130" s="21"/>
      <c r="B130" s="22" t="s">
        <v>16</v>
      </c>
      <c r="C130" s="23">
        <f t="shared" ref="C130:E130" si="26">C32 -($F32*C$97/$F$97)</f>
        <v>3.0815333417224533E-3</v>
      </c>
      <c r="D130" s="24">
        <f t="shared" si="26"/>
        <v>4.5264210643987113E-2</v>
      </c>
      <c r="E130" s="25">
        <f t="shared" si="26"/>
        <v>-4.8345743985708622E-2</v>
      </c>
    </row>
    <row r="131" spans="1:5" ht="24" x14ac:dyDescent="0.25">
      <c r="A131" s="21"/>
      <c r="B131" s="22" t="s">
        <v>17</v>
      </c>
      <c r="C131" s="23">
        <f t="shared" ref="C131:E131" si="27">C33 -($F33*C$97/$F$97)</f>
        <v>-3.7459894789350523E-2</v>
      </c>
      <c r="D131" s="24">
        <f t="shared" si="27"/>
        <v>-1.9577696305506098E-3</v>
      </c>
      <c r="E131" s="25">
        <f t="shared" si="27"/>
        <v>3.9417664419901549E-2</v>
      </c>
    </row>
    <row r="132" spans="1:5" ht="24" x14ac:dyDescent="0.25">
      <c r="A132" s="21"/>
      <c r="B132" s="22" t="s">
        <v>18</v>
      </c>
      <c r="C132" s="23">
        <f t="shared" ref="C132:E132" si="28">C34 -($F34*C$97/$F$97)</f>
        <v>-2.7651622119813646E-2</v>
      </c>
      <c r="D132" s="24">
        <f t="shared" si="28"/>
        <v>2.8988098872727325E-2</v>
      </c>
      <c r="E132" s="25">
        <f t="shared" si="28"/>
        <v>-1.3364767529132349E-3</v>
      </c>
    </row>
    <row r="133" spans="1:5" ht="24" x14ac:dyDescent="0.25">
      <c r="A133" s="21"/>
      <c r="B133" s="22" t="s">
        <v>19</v>
      </c>
      <c r="C133" s="23">
        <f t="shared" ref="C133:E133" si="29">C35 -($F35*C$97/$F$97)</f>
        <v>2.854253662349733E-2</v>
      </c>
      <c r="D133" s="24">
        <f t="shared" si="29"/>
        <v>1.7792927371276954E-2</v>
      </c>
      <c r="E133" s="25">
        <f t="shared" si="29"/>
        <v>-4.6335463994773993E-2</v>
      </c>
    </row>
    <row r="134" spans="1:5" ht="24" x14ac:dyDescent="0.25">
      <c r="A134" s="21"/>
      <c r="B134" s="22" t="s">
        <v>20</v>
      </c>
      <c r="C134" s="23">
        <f t="shared" ref="C134:E134" si="30">C36 -($F36*C$97/$F$97)</f>
        <v>2.4119043331932155E-2</v>
      </c>
      <c r="D134" s="24">
        <f t="shared" si="30"/>
        <v>-1.7861350669132914E-2</v>
      </c>
      <c r="E134" s="25">
        <f t="shared" si="30"/>
        <v>-6.2576926627987972E-3</v>
      </c>
    </row>
    <row r="135" spans="1:5" ht="24" x14ac:dyDescent="0.25">
      <c r="A135" s="21"/>
      <c r="B135" s="22" t="s">
        <v>21</v>
      </c>
      <c r="C135" s="23">
        <f t="shared" ref="C135:E135" si="31">C37 -($F37*C$97/$F$97)</f>
        <v>-1.1251146775638696E-2</v>
      </c>
      <c r="D135" s="24">
        <f t="shared" si="31"/>
        <v>4.9891842190606453E-3</v>
      </c>
      <c r="E135" s="25">
        <f t="shared" si="31"/>
        <v>6.2619625565781406E-3</v>
      </c>
    </row>
    <row r="136" spans="1:5" ht="24" x14ac:dyDescent="0.25">
      <c r="A136" s="21"/>
      <c r="B136" s="22" t="s">
        <v>22</v>
      </c>
      <c r="C136" s="23">
        <f t="shared" ref="C136:E136" si="32">C38 -($F38*C$97/$F$97)</f>
        <v>7.9031300631345613E-3</v>
      </c>
      <c r="D136" s="24">
        <f t="shared" si="32"/>
        <v>1.0014627536116011E-2</v>
      </c>
      <c r="E136" s="25">
        <f t="shared" si="32"/>
        <v>-1.7917757599250017E-2</v>
      </c>
    </row>
    <row r="137" spans="1:5" ht="24" x14ac:dyDescent="0.25">
      <c r="A137" s="21"/>
      <c r="B137" s="22" t="s">
        <v>23</v>
      </c>
      <c r="C137" s="23">
        <f t="shared" ref="C137:E137" si="33">C39 -($F39*C$97/$F$97)</f>
        <v>1.3779157220498994E-2</v>
      </c>
      <c r="D137" s="24">
        <f t="shared" si="33"/>
        <v>-1.6485476562961135E-2</v>
      </c>
      <c r="E137" s="25">
        <f t="shared" si="33"/>
        <v>2.7063193424625431E-3</v>
      </c>
    </row>
    <row r="138" spans="1:5" ht="24" x14ac:dyDescent="0.25">
      <c r="A138" s="21"/>
      <c r="B138" s="22" t="s">
        <v>24</v>
      </c>
      <c r="C138" s="23">
        <f t="shared" ref="C138:E138" si="34">C40 -($F40*C$97/$F$97)</f>
        <v>4.2967264451021503E-4</v>
      </c>
      <c r="D138" s="24">
        <f t="shared" si="34"/>
        <v>-8.0409449680922396E-3</v>
      </c>
      <c r="E138" s="25">
        <f t="shared" si="34"/>
        <v>7.6112723235821841E-3</v>
      </c>
    </row>
    <row r="139" spans="1:5" ht="24" x14ac:dyDescent="0.25">
      <c r="A139" s="21"/>
      <c r="B139" s="22" t="s">
        <v>25</v>
      </c>
      <c r="C139" s="23">
        <f t="shared" ref="C139:E139" si="35">C41 -($F41*C$97/$F$97)</f>
        <v>-6.7881511334269146E-3</v>
      </c>
      <c r="D139" s="24">
        <f t="shared" si="35"/>
        <v>-1.7060220598578743E-2</v>
      </c>
      <c r="E139" s="25">
        <f t="shared" si="35"/>
        <v>2.3848371732005907E-2</v>
      </c>
    </row>
    <row r="140" spans="1:5" x14ac:dyDescent="0.25">
      <c r="A140" s="21" t="s">
        <v>26</v>
      </c>
      <c r="B140" s="22" t="s">
        <v>27</v>
      </c>
      <c r="C140" s="23">
        <f t="shared" ref="C140:E140" si="36">C42 -($F42*C$97/$F$97)</f>
        <v>-2.6924923530985551E-2</v>
      </c>
      <c r="D140" s="24">
        <f t="shared" si="36"/>
        <v>2.1497725208256213E-2</v>
      </c>
      <c r="E140" s="25">
        <f t="shared" si="36"/>
        <v>5.4271983227297815E-3</v>
      </c>
    </row>
    <row r="141" spans="1:5" x14ac:dyDescent="0.25">
      <c r="A141" s="21"/>
      <c r="B141" s="22" t="s">
        <v>28</v>
      </c>
      <c r="C141" s="23">
        <f t="shared" ref="C141:E141" si="37">C43 -($F43*C$97/$F$97)</f>
        <v>-3.9424722577651172E-2</v>
      </c>
      <c r="D141" s="24">
        <f t="shared" si="37"/>
        <v>4.0079696284089056E-2</v>
      </c>
      <c r="E141" s="25">
        <f t="shared" si="37"/>
        <v>-6.5497370643732844E-4</v>
      </c>
    </row>
    <row r="142" spans="1:5" x14ac:dyDescent="0.25">
      <c r="A142" s="21"/>
      <c r="B142" s="22" t="s">
        <v>29</v>
      </c>
      <c r="C142" s="23">
        <f t="shared" ref="C142:E142" si="38">C44 -($F44*C$97/$F$97)</f>
        <v>5.938885593658183E-4</v>
      </c>
      <c r="D142" s="24">
        <f t="shared" si="38"/>
        <v>4.6230454940383137E-2</v>
      </c>
      <c r="E142" s="25">
        <f t="shared" si="38"/>
        <v>-4.6824343499748067E-2</v>
      </c>
    </row>
    <row r="143" spans="1:5" x14ac:dyDescent="0.25">
      <c r="A143" s="21"/>
      <c r="B143" s="22" t="s">
        <v>30</v>
      </c>
      <c r="C143" s="23">
        <f t="shared" ref="C143:E143" si="39">C45 -($F45*C$97/$F$97)</f>
        <v>-3.5697221972107923E-2</v>
      </c>
      <c r="D143" s="24">
        <f t="shared" si="39"/>
        <v>9.8913629358614086E-2</v>
      </c>
      <c r="E143" s="25">
        <f t="shared" si="39"/>
        <v>-6.3216407386505441E-2</v>
      </c>
    </row>
    <row r="144" spans="1:5" x14ac:dyDescent="0.25">
      <c r="A144" s="21"/>
      <c r="B144" s="22" t="s">
        <v>31</v>
      </c>
      <c r="C144" s="23">
        <f t="shared" ref="C144:E144" si="40">C46 -($F46*C$97/$F$97)</f>
        <v>1.0186029938862057E-2</v>
      </c>
      <c r="D144" s="24">
        <f t="shared" si="40"/>
        <v>1.0436343711890006E-2</v>
      </c>
      <c r="E144" s="25">
        <f t="shared" si="40"/>
        <v>-2.0622373650751369E-2</v>
      </c>
    </row>
    <row r="145" spans="1:5" x14ac:dyDescent="0.25">
      <c r="A145" s="21"/>
      <c r="B145" s="22" t="s">
        <v>32</v>
      </c>
      <c r="C145" s="23">
        <f t="shared" ref="C145:E145" si="41">C47 -($F47*C$97/$F$97)</f>
        <v>-1.729155317712866E-2</v>
      </c>
      <c r="D145" s="24">
        <f t="shared" si="41"/>
        <v>2.2347200742803275E-2</v>
      </c>
      <c r="E145" s="25">
        <f t="shared" si="41"/>
        <v>-5.0556475656739486E-3</v>
      </c>
    </row>
    <row r="146" spans="1:5" x14ac:dyDescent="0.25">
      <c r="A146" s="21"/>
      <c r="B146" s="22" t="s">
        <v>33</v>
      </c>
      <c r="C146" s="23">
        <f t="shared" ref="C146:E146" si="42">C48 -($F48*C$97/$F$97)</f>
        <v>3.0732292149679041E-2</v>
      </c>
      <c r="D146" s="24">
        <f t="shared" si="42"/>
        <v>-3.0897523039284974E-2</v>
      </c>
      <c r="E146" s="25">
        <f t="shared" si="42"/>
        <v>1.6523088960626597E-4</v>
      </c>
    </row>
    <row r="147" spans="1:5" x14ac:dyDescent="0.25">
      <c r="A147" s="21"/>
      <c r="B147" s="22" t="s">
        <v>34</v>
      </c>
      <c r="C147" s="23">
        <f t="shared" ref="C147:E147" si="43">C49 -($F49*C$97/$F$97)</f>
        <v>-2.6925786842842553E-2</v>
      </c>
      <c r="D147" s="24">
        <f t="shared" si="43"/>
        <v>-2.5675909602288577E-2</v>
      </c>
      <c r="E147" s="25">
        <f t="shared" si="43"/>
        <v>5.2601696445131518E-2</v>
      </c>
    </row>
    <row r="148" spans="1:5" x14ac:dyDescent="0.25">
      <c r="A148" s="21"/>
      <c r="B148" s="22" t="s">
        <v>35</v>
      </c>
      <c r="C148" s="23">
        <f t="shared" ref="C148:E148" si="44">C50 -($F50*C$97/$F$97)</f>
        <v>-6.3681382486140969E-3</v>
      </c>
      <c r="D148" s="24">
        <f t="shared" si="44"/>
        <v>1.1181638504774993E-3</v>
      </c>
      <c r="E148" s="25">
        <f t="shared" si="44"/>
        <v>5.2499743981369307E-3</v>
      </c>
    </row>
    <row r="149" spans="1:5" x14ac:dyDescent="0.25">
      <c r="A149" s="21"/>
      <c r="B149" s="22" t="s">
        <v>36</v>
      </c>
      <c r="C149" s="23">
        <f t="shared" ref="C149:E149" si="45">C51 -($F51*C$97/$F$97)</f>
        <v>1.8129688993770238E-2</v>
      </c>
      <c r="D149" s="24">
        <f t="shared" si="45"/>
        <v>-3.5208389132639434E-2</v>
      </c>
      <c r="E149" s="25">
        <f t="shared" si="45"/>
        <v>1.7078700138869612E-2</v>
      </c>
    </row>
    <row r="150" spans="1:5" x14ac:dyDescent="0.25">
      <c r="A150" s="21"/>
      <c r="B150" s="22" t="s">
        <v>37</v>
      </c>
      <c r="C150" s="23">
        <f t="shared" ref="C150:E150" si="46">C52 -($F52*C$97/$F$97)</f>
        <v>3.6803404453975237E-2</v>
      </c>
      <c r="D150" s="24">
        <f t="shared" si="46"/>
        <v>-3.2566258193383588E-2</v>
      </c>
      <c r="E150" s="25">
        <f t="shared" si="46"/>
        <v>-4.2371462605915039E-3</v>
      </c>
    </row>
    <row r="151" spans="1:5" x14ac:dyDescent="0.25">
      <c r="A151" s="21"/>
      <c r="B151" s="22" t="s">
        <v>38</v>
      </c>
      <c r="C151" s="23">
        <f t="shared" ref="C151:E151" si="47">C53 -($F53*C$97/$F$97)</f>
        <v>6.4494062269383756E-4</v>
      </c>
      <c r="D151" s="24">
        <f t="shared" si="47"/>
        <v>1.1525399953133994E-2</v>
      </c>
      <c r="E151" s="25">
        <f t="shared" si="47"/>
        <v>-1.217034057582754E-2</v>
      </c>
    </row>
    <row r="152" spans="1:5" x14ac:dyDescent="0.25">
      <c r="A152" s="21"/>
      <c r="B152" s="22" t="s">
        <v>39</v>
      </c>
      <c r="C152" s="23">
        <f t="shared" ref="C152:E152" si="48">C54 -($F54*C$97/$F$97)</f>
        <v>-5.3154717687806191E-2</v>
      </c>
      <c r="D152" s="24">
        <f t="shared" si="48"/>
        <v>-2.735783942814754E-2</v>
      </c>
      <c r="E152" s="25">
        <f t="shared" si="48"/>
        <v>8.0512557115954231E-2</v>
      </c>
    </row>
    <row r="153" spans="1:5" x14ac:dyDescent="0.25">
      <c r="A153" s="21"/>
      <c r="B153" s="22" t="s">
        <v>40</v>
      </c>
      <c r="C153" s="23">
        <f t="shared" ref="C153:E153" si="49">C55 -($F55*C$97/$F$97)</f>
        <v>3.2585519380896266E-2</v>
      </c>
      <c r="D153" s="24">
        <f t="shared" si="49"/>
        <v>-2.2434861895418698E-2</v>
      </c>
      <c r="E153" s="25">
        <f t="shared" si="49"/>
        <v>-1.0150657485477221E-2</v>
      </c>
    </row>
    <row r="154" spans="1:5" x14ac:dyDescent="0.25">
      <c r="A154" s="21"/>
      <c r="B154" s="22" t="s">
        <v>41</v>
      </c>
      <c r="C154" s="23">
        <f t="shared" ref="C154:E154" si="50">C56 -($F56*C$97/$F$97)</f>
        <v>-1.0177396820291673E-2</v>
      </c>
      <c r="D154" s="24">
        <f t="shared" si="50"/>
        <v>-3.8699995606442383E-2</v>
      </c>
      <c r="E154" s="25">
        <f t="shared" si="50"/>
        <v>4.8877392426734445E-2</v>
      </c>
    </row>
    <row r="155" spans="1:5" x14ac:dyDescent="0.25">
      <c r="A155" s="21"/>
      <c r="B155" s="22" t="s">
        <v>42</v>
      </c>
      <c r="C155" s="23">
        <f t="shared" ref="C155:E155" si="51">C57 -($F57*C$97/$F$97)</f>
        <v>3.8891219182770859E-2</v>
      </c>
      <c r="D155" s="24">
        <f t="shared" si="51"/>
        <v>-5.6975910962588083E-2</v>
      </c>
      <c r="E155" s="25">
        <f t="shared" si="51"/>
        <v>1.8084691779817544E-2</v>
      </c>
    </row>
    <row r="156" spans="1:5" x14ac:dyDescent="0.25">
      <c r="A156" s="21"/>
      <c r="B156" s="22" t="s">
        <v>43</v>
      </c>
      <c r="C156" s="23">
        <f t="shared" ref="C156:E156" si="52">C58 -($F58*C$97/$F$97)</f>
        <v>1.6881900034600272E-2</v>
      </c>
      <c r="D156" s="24">
        <f t="shared" si="52"/>
        <v>2.5558032534677616E-2</v>
      </c>
      <c r="E156" s="25">
        <f t="shared" si="52"/>
        <v>-4.2439932569277361E-2</v>
      </c>
    </row>
    <row r="157" spans="1:5" x14ac:dyDescent="0.25">
      <c r="A157" s="21"/>
      <c r="B157" s="22" t="s">
        <v>44</v>
      </c>
      <c r="C157" s="23">
        <f t="shared" ref="C157:E157" si="53">C59 -($F59*C$97/$F$97)</f>
        <v>-6.7784913737295172E-3</v>
      </c>
      <c r="D157" s="24">
        <f t="shared" si="53"/>
        <v>-4.3279550015727239E-2</v>
      </c>
      <c r="E157" s="25">
        <f t="shared" si="53"/>
        <v>5.0058041389457089E-2</v>
      </c>
    </row>
    <row r="158" spans="1:5" x14ac:dyDescent="0.25">
      <c r="A158" s="21"/>
      <c r="B158" s="22" t="s">
        <v>45</v>
      </c>
      <c r="C158" s="23">
        <f t="shared" ref="C158:E158" si="54">C60 -($F60*C$97/$F$97)</f>
        <v>-1.1230963944386871E-2</v>
      </c>
      <c r="D158" s="24">
        <f t="shared" si="54"/>
        <v>-2.7583980469160496E-4</v>
      </c>
      <c r="E158" s="25">
        <f t="shared" si="54"/>
        <v>1.1506803749078781E-2</v>
      </c>
    </row>
    <row r="159" spans="1:5" ht="24" x14ac:dyDescent="0.25">
      <c r="A159" s="21" t="s">
        <v>64</v>
      </c>
      <c r="B159" s="22" t="s">
        <v>65</v>
      </c>
      <c r="C159" s="23">
        <f t="shared" ref="C159:E159" si="55">C61 -($F61*C$97/$F$97)</f>
        <v>1.2316100283145351E-2</v>
      </c>
      <c r="D159" s="24">
        <f t="shared" si="55"/>
        <v>2.4714600183129612E-2</v>
      </c>
      <c r="E159" s="25">
        <f t="shared" si="55"/>
        <v>-3.7030700466274685E-2</v>
      </c>
    </row>
    <row r="160" spans="1:5" ht="24" x14ac:dyDescent="0.25">
      <c r="A160" s="21"/>
      <c r="B160" s="22" t="s">
        <v>66</v>
      </c>
      <c r="C160" s="23">
        <f t="shared" ref="C160:E160" si="56">C62 -($F62*C$97/$F$97)</f>
        <v>-1.9165826551454712E-2</v>
      </c>
      <c r="D160" s="24">
        <f t="shared" si="56"/>
        <v>-2.8024071187855437E-2</v>
      </c>
      <c r="E160" s="25">
        <f t="shared" si="56"/>
        <v>4.7189897739310649E-2</v>
      </c>
    </row>
    <row r="161" spans="1:5" ht="24" x14ac:dyDescent="0.25">
      <c r="A161" s="21"/>
      <c r="B161" s="22" t="s">
        <v>67</v>
      </c>
      <c r="C161" s="23">
        <f t="shared" ref="C161:E161" si="57">C63 -($F63*C$97/$F$97)</f>
        <v>-1.1343427813327367E-2</v>
      </c>
      <c r="D161" s="24">
        <f t="shared" si="57"/>
        <v>3.050652443269547E-3</v>
      </c>
      <c r="E161" s="25">
        <f t="shared" si="57"/>
        <v>8.2927753700580975E-3</v>
      </c>
    </row>
    <row r="162" spans="1:5" ht="24" x14ac:dyDescent="0.25">
      <c r="A162" s="21"/>
      <c r="B162" s="22" t="s">
        <v>68</v>
      </c>
      <c r="C162" s="23">
        <f t="shared" ref="C162:E162" si="58">C64 -($F64*C$97/$F$97)</f>
        <v>-4.085238372886657E-3</v>
      </c>
      <c r="D162" s="24">
        <f t="shared" si="58"/>
        <v>1.5398800262514944E-3</v>
      </c>
      <c r="E162" s="25">
        <f t="shared" si="58"/>
        <v>2.5453583466356067E-3</v>
      </c>
    </row>
    <row r="163" spans="1:5" ht="24" x14ac:dyDescent="0.25">
      <c r="A163" s="21"/>
      <c r="B163" s="22" t="s">
        <v>69</v>
      </c>
      <c r="C163" s="23">
        <f t="shared" ref="C163:E163" si="59">C65 -($F65*C$97/$F$97)</f>
        <v>-4.8831718562946103E-3</v>
      </c>
      <c r="D163" s="24">
        <f t="shared" si="59"/>
        <v>4.9000332701723992E-2</v>
      </c>
      <c r="E163" s="25">
        <f t="shared" si="59"/>
        <v>-4.4117160845428549E-2</v>
      </c>
    </row>
    <row r="164" spans="1:5" ht="24" x14ac:dyDescent="0.25">
      <c r="A164" s="21"/>
      <c r="B164" s="22" t="s">
        <v>70</v>
      </c>
      <c r="C164" s="23">
        <f t="shared" ref="C164:E164" si="60">C66 -($F66*C$97/$F$97)</f>
        <v>-4.0356166073108546E-2</v>
      </c>
      <c r="D164" s="24">
        <f t="shared" si="60"/>
        <v>4.8958030420730214E-2</v>
      </c>
      <c r="E164" s="25">
        <f t="shared" si="60"/>
        <v>-8.6018643476211132E-3</v>
      </c>
    </row>
    <row r="165" spans="1:5" ht="24" x14ac:dyDescent="0.25">
      <c r="A165" s="21"/>
      <c r="B165" s="22" t="s">
        <v>71</v>
      </c>
      <c r="C165" s="23">
        <f t="shared" ref="C165:E165" si="61">C67 -($F67*C$97/$F$97)</f>
        <v>9.6842590879148704E-3</v>
      </c>
      <c r="D165" s="24">
        <f t="shared" si="61"/>
        <v>1.1273732880438814E-2</v>
      </c>
      <c r="E165" s="25">
        <f t="shared" si="61"/>
        <v>-2.0957991968353074E-2</v>
      </c>
    </row>
    <row r="166" spans="1:5" ht="24" x14ac:dyDescent="0.25">
      <c r="A166" s="21"/>
      <c r="B166" s="22" t="s">
        <v>72</v>
      </c>
      <c r="C166" s="23">
        <f t="shared" ref="C166:E166" si="62">C68 -($F68*C$97/$F$97)</f>
        <v>-2.814286989920628E-2</v>
      </c>
      <c r="D166" s="24">
        <f t="shared" si="62"/>
        <v>5.0779793434672371E-2</v>
      </c>
      <c r="E166" s="25">
        <f t="shared" si="62"/>
        <v>-2.263692353546537E-2</v>
      </c>
    </row>
    <row r="167" spans="1:5" ht="24" x14ac:dyDescent="0.25">
      <c r="A167" s="21"/>
      <c r="B167" s="22" t="s">
        <v>73</v>
      </c>
      <c r="C167" s="23">
        <f t="shared" ref="C167:E167" si="63">C69 -($F69*C$97/$F$97)</f>
        <v>-2.743441752313891E-3</v>
      </c>
      <c r="D167" s="24">
        <f t="shared" si="63"/>
        <v>3.7059259755815144E-2</v>
      </c>
      <c r="E167" s="25">
        <f t="shared" si="63"/>
        <v>-3.4315818003500725E-2</v>
      </c>
    </row>
    <row r="168" spans="1:5" ht="24" x14ac:dyDescent="0.25">
      <c r="A168" s="21"/>
      <c r="B168" s="22" t="s">
        <v>74</v>
      </c>
      <c r="C168" s="23">
        <f t="shared" ref="C168:E168" si="64">C70 -($F70*C$97/$F$97)</f>
        <v>4.8402465907989883E-2</v>
      </c>
      <c r="D168" s="24">
        <f t="shared" si="64"/>
        <v>-2.6580613762931332E-2</v>
      </c>
      <c r="E168" s="25">
        <f t="shared" si="64"/>
        <v>-2.1821852145058052E-2</v>
      </c>
    </row>
    <row r="169" spans="1:5" ht="24" x14ac:dyDescent="0.25">
      <c r="A169" s="21"/>
      <c r="B169" s="22" t="s">
        <v>75</v>
      </c>
      <c r="C169" s="23">
        <f t="shared" ref="C169:E169" si="65">C71 -($F71*C$97/$F$97)</f>
        <v>6.5314908516126424E-3</v>
      </c>
      <c r="D169" s="24">
        <f t="shared" si="65"/>
        <v>5.9796012474531424E-3</v>
      </c>
      <c r="E169" s="25">
        <f t="shared" si="65"/>
        <v>-1.2511092099065521E-2</v>
      </c>
    </row>
    <row r="170" spans="1:5" ht="24" x14ac:dyDescent="0.25">
      <c r="A170" s="21"/>
      <c r="B170" s="22" t="s">
        <v>76</v>
      </c>
      <c r="C170" s="23">
        <f t="shared" ref="C170:E170" si="66">C72 -($F72*C$97/$F$97)</f>
        <v>-1.2787165231286216E-2</v>
      </c>
      <c r="D170" s="24">
        <f t="shared" si="66"/>
        <v>-8.1879296449367256E-3</v>
      </c>
      <c r="E170" s="25">
        <f t="shared" si="66"/>
        <v>2.0975094876223163E-2</v>
      </c>
    </row>
    <row r="171" spans="1:5" ht="24" x14ac:dyDescent="0.25">
      <c r="A171" s="21"/>
      <c r="B171" s="22" t="s">
        <v>77</v>
      </c>
      <c r="C171" s="23">
        <f t="shared" ref="C171:E171" si="67">C73 -($F73*C$97/$F$97)</f>
        <v>-6.1537335822875183E-3</v>
      </c>
      <c r="D171" s="24">
        <f t="shared" si="67"/>
        <v>-2.6489126038841015E-2</v>
      </c>
      <c r="E171" s="25">
        <f t="shared" si="67"/>
        <v>3.2642859621128922E-2</v>
      </c>
    </row>
    <row r="172" spans="1:5" ht="24" x14ac:dyDescent="0.25">
      <c r="A172" s="21"/>
      <c r="B172" s="22" t="s">
        <v>78</v>
      </c>
      <c r="C172" s="23">
        <f t="shared" ref="C172:E172" si="68">C74 -($F74*C$97/$F$97)</f>
        <v>-1.060620615294483E-2</v>
      </c>
      <c r="D172" s="24">
        <f t="shared" si="68"/>
        <v>1.6514584172194618E-2</v>
      </c>
      <c r="E172" s="25">
        <f t="shared" si="68"/>
        <v>-5.9083780192493995E-3</v>
      </c>
    </row>
    <row r="173" spans="1:5" ht="24" x14ac:dyDescent="0.25">
      <c r="A173" s="21"/>
      <c r="B173" s="22" t="s">
        <v>79</v>
      </c>
      <c r="C173" s="23">
        <f t="shared" ref="C173:E173" si="69">C75 -($F75*C$97/$F$97)</f>
        <v>3.5901803549467121E-2</v>
      </c>
      <c r="D173" s="24">
        <f t="shared" si="69"/>
        <v>-5.5172277497643196E-2</v>
      </c>
      <c r="E173" s="25">
        <f t="shared" si="69"/>
        <v>1.9270473948176464E-2</v>
      </c>
    </row>
    <row r="174" spans="1:5" ht="24" x14ac:dyDescent="0.25">
      <c r="A174" s="21"/>
      <c r="B174" s="22" t="s">
        <v>80</v>
      </c>
      <c r="C174" s="23">
        <f t="shared" ref="C174:E174" si="70">C76 -($F76*C$97/$F$97)</f>
        <v>1.5949593227285924E-2</v>
      </c>
      <c r="D174" s="24">
        <f t="shared" si="70"/>
        <v>-1.2737268139226043E-2</v>
      </c>
      <c r="E174" s="25">
        <f t="shared" si="70"/>
        <v>-3.21232508805952E-3</v>
      </c>
    </row>
    <row r="175" spans="1:5" ht="24" x14ac:dyDescent="0.25">
      <c r="A175" s="21"/>
      <c r="B175" s="22" t="s">
        <v>81</v>
      </c>
      <c r="C175" s="23">
        <f t="shared" ref="C175:E175" si="71">C77 -($F77*C$97/$F$97)</f>
        <v>-5.5394988623998775E-3</v>
      </c>
      <c r="D175" s="24">
        <f t="shared" si="71"/>
        <v>-3.0653007455350989E-2</v>
      </c>
      <c r="E175" s="25">
        <f t="shared" si="71"/>
        <v>3.6192506317751255E-2</v>
      </c>
    </row>
    <row r="176" spans="1:5" ht="24" x14ac:dyDescent="0.25">
      <c r="A176" s="21"/>
      <c r="B176" s="22" t="s">
        <v>82</v>
      </c>
      <c r="C176" s="23">
        <f t="shared" ref="C176:E176" si="72">C78 -($F78*C$97/$F$97)</f>
        <v>-2.1950497278129255E-2</v>
      </c>
      <c r="D176" s="24">
        <f t="shared" si="72"/>
        <v>-2.7608398195080625E-2</v>
      </c>
      <c r="E176" s="25">
        <f t="shared" si="72"/>
        <v>4.9558895473210379E-2</v>
      </c>
    </row>
    <row r="177" spans="1:5" x14ac:dyDescent="0.25">
      <c r="A177" s="21" t="s">
        <v>83</v>
      </c>
      <c r="B177" s="22" t="s">
        <v>84</v>
      </c>
      <c r="C177" s="23">
        <f t="shared" ref="C177:E177" si="73">C79 -($F79*C$97/$F$97)</f>
        <v>1.5427639545086969E-2</v>
      </c>
      <c r="D177" s="24">
        <f t="shared" si="73"/>
        <v>-6.6348549469249229E-3</v>
      </c>
      <c r="E177" s="25">
        <f t="shared" si="73"/>
        <v>-8.7927845981617403E-3</v>
      </c>
    </row>
    <row r="178" spans="1:5" x14ac:dyDescent="0.25">
      <c r="A178" s="21"/>
      <c r="B178" s="22" t="s">
        <v>85</v>
      </c>
      <c r="C178" s="23">
        <f t="shared" ref="C178:E178" si="74">C80 -($F80*C$97/$F$97)</f>
        <v>3.0946696816005648E-2</v>
      </c>
      <c r="D178" s="24">
        <f t="shared" si="74"/>
        <v>-5.8504812928603434E-2</v>
      </c>
      <c r="E178" s="25">
        <f t="shared" si="74"/>
        <v>2.755811611259823E-2</v>
      </c>
    </row>
    <row r="179" spans="1:5" x14ac:dyDescent="0.25">
      <c r="A179" s="21"/>
      <c r="B179" s="22" t="s">
        <v>86</v>
      </c>
      <c r="C179" s="23">
        <f t="shared" ref="C179:E179" si="75">C81 -($F81*C$97/$F$97)</f>
        <v>6.95064042456843E-3</v>
      </c>
      <c r="D179" s="24">
        <f t="shared" si="75"/>
        <v>-2.3015649114035377E-2</v>
      </c>
      <c r="E179" s="25">
        <f t="shared" si="75"/>
        <v>1.6065008689467211E-2</v>
      </c>
    </row>
    <row r="180" spans="1:5" ht="24" x14ac:dyDescent="0.25">
      <c r="A180" s="21"/>
      <c r="B180" s="22" t="s">
        <v>87</v>
      </c>
      <c r="C180" s="23">
        <f t="shared" ref="C180:E180" si="76">C82 -($F82*C$97/$F$97)</f>
        <v>-2.0993644414770696E-3</v>
      </c>
      <c r="D180" s="24">
        <f t="shared" si="76"/>
        <v>1.4110248984043894E-3</v>
      </c>
      <c r="E180" s="25">
        <f t="shared" si="76"/>
        <v>6.8833954307340184E-4</v>
      </c>
    </row>
    <row r="181" spans="1:5" x14ac:dyDescent="0.25">
      <c r="A181" s="21"/>
      <c r="B181" s="22" t="s">
        <v>88</v>
      </c>
      <c r="C181" s="23">
        <f t="shared" ref="C181:E181" si="77">C83 -($F83*C$97/$F$97)</f>
        <v>-2.7127358495076526E-3</v>
      </c>
      <c r="D181" s="24">
        <f t="shared" si="77"/>
        <v>5.2748541125459236E-2</v>
      </c>
      <c r="E181" s="25">
        <f t="shared" si="77"/>
        <v>-5.0035805275950584E-2</v>
      </c>
    </row>
    <row r="182" spans="1:5" ht="24" x14ac:dyDescent="0.25">
      <c r="A182" s="21"/>
      <c r="B182" s="22" t="s">
        <v>89</v>
      </c>
      <c r="C182" s="23">
        <f t="shared" ref="C182:E182" si="78">C84 -($F84*C$97/$F$97)</f>
        <v>-6.1528702704304605E-3</v>
      </c>
      <c r="D182" s="24">
        <f t="shared" si="78"/>
        <v>2.0684508771703775E-2</v>
      </c>
      <c r="E182" s="25">
        <f t="shared" si="78"/>
        <v>-1.4531638501272814E-2</v>
      </c>
    </row>
    <row r="183" spans="1:5" ht="24" x14ac:dyDescent="0.25">
      <c r="A183" s="21"/>
      <c r="B183" s="22" t="s">
        <v>90</v>
      </c>
      <c r="C183" s="23">
        <f t="shared" ref="C183:E183" si="79">C85 -($F85*C$97/$F$97)</f>
        <v>7.1764314743064661E-3</v>
      </c>
      <c r="D183" s="24">
        <f t="shared" si="79"/>
        <v>1.7505001200587123E-2</v>
      </c>
      <c r="E183" s="25">
        <f t="shared" si="79"/>
        <v>-2.4681432674893089E-2</v>
      </c>
    </row>
    <row r="184" spans="1:5" ht="24" x14ac:dyDescent="0.25">
      <c r="A184" s="21"/>
      <c r="B184" s="22" t="s">
        <v>91</v>
      </c>
      <c r="C184" s="23">
        <f t="shared" ref="C184:E184" si="80">C86 -($F86*C$97/$F$97)</f>
        <v>-1.555078981485189E-2</v>
      </c>
      <c r="D184" s="24">
        <f t="shared" si="80"/>
        <v>3.4136354134630675E-2</v>
      </c>
      <c r="E184" s="25">
        <f t="shared" si="80"/>
        <v>-1.8585564319778175E-2</v>
      </c>
    </row>
    <row r="185" spans="1:5" x14ac:dyDescent="0.25">
      <c r="A185" s="21"/>
      <c r="B185" s="22" t="s">
        <v>92</v>
      </c>
      <c r="C185" s="23">
        <f t="shared" ref="C185:E185" si="81">C87 -($F87*C$97/$F$97)</f>
        <v>3.9730381640539464E-2</v>
      </c>
      <c r="D185" s="24">
        <f t="shared" si="81"/>
        <v>-6.7792776875020333E-2</v>
      </c>
      <c r="E185" s="25">
        <f t="shared" si="81"/>
        <v>2.8062395234481258E-2</v>
      </c>
    </row>
    <row r="186" spans="1:5" x14ac:dyDescent="0.25">
      <c r="A186" s="21"/>
      <c r="B186" s="22" t="s">
        <v>93</v>
      </c>
      <c r="C186" s="23">
        <f t="shared" ref="C186:E186" si="82">C88 -($F88*C$97/$F$97)</f>
        <v>2.3729736349925534E-2</v>
      </c>
      <c r="D186" s="24">
        <f t="shared" si="82"/>
        <v>-2.0350453748545244E-2</v>
      </c>
      <c r="E186" s="25">
        <f t="shared" si="82"/>
        <v>-3.379282601379735E-3</v>
      </c>
    </row>
    <row r="187" spans="1:5" x14ac:dyDescent="0.25">
      <c r="A187" s="21"/>
      <c r="B187" s="22" t="s">
        <v>94</v>
      </c>
      <c r="C187" s="23">
        <f t="shared" ref="C187:E187" si="83">C89 -($F89*C$97/$F$97)</f>
        <v>-4.4492293180053238E-2</v>
      </c>
      <c r="D187" s="24">
        <f t="shared" si="83"/>
        <v>4.0073653101089984E-2</v>
      </c>
      <c r="E187" s="25">
        <f t="shared" si="83"/>
        <v>4.4186400789636981E-3</v>
      </c>
    </row>
    <row r="188" spans="1:5" x14ac:dyDescent="0.25">
      <c r="A188" s="21"/>
      <c r="B188" s="22" t="s">
        <v>95</v>
      </c>
      <c r="C188" s="23">
        <f t="shared" ref="C188:E188" si="84">C90 -($F90*C$97/$F$97)</f>
        <v>8.0973518982093706E-3</v>
      </c>
      <c r="D188" s="24">
        <f t="shared" si="84"/>
        <v>-1.2327638329450274E-2</v>
      </c>
      <c r="E188" s="25">
        <f t="shared" si="84"/>
        <v>4.2302864312412647E-3</v>
      </c>
    </row>
    <row r="189" spans="1:5" ht="24" x14ac:dyDescent="0.25">
      <c r="A189" s="21"/>
      <c r="B189" s="22" t="s">
        <v>96</v>
      </c>
      <c r="C189" s="23">
        <f t="shared" ref="C189:E189" si="85">C91 -($F91*C$97/$F$97)</f>
        <v>-5.8663673976669939E-3</v>
      </c>
      <c r="D189" s="24">
        <f t="shared" si="85"/>
        <v>2.8077468192863608E-4</v>
      </c>
      <c r="E189" s="25">
        <f t="shared" si="85"/>
        <v>5.5855927157385798E-3</v>
      </c>
    </row>
    <row r="190" spans="1:5" ht="24" x14ac:dyDescent="0.25">
      <c r="A190" s="21"/>
      <c r="B190" s="22" t="s">
        <v>97</v>
      </c>
      <c r="C190" s="23">
        <f t="shared" ref="C190:E190" si="86">C92 -($F92*C$97/$F$97)</f>
        <v>7.7801431226396517E-3</v>
      </c>
      <c r="D190" s="24">
        <f t="shared" si="86"/>
        <v>-7.6131856093191452E-3</v>
      </c>
      <c r="E190" s="25">
        <f t="shared" si="86"/>
        <v>-1.6695751332020115E-4</v>
      </c>
    </row>
    <row r="191" spans="1:5" x14ac:dyDescent="0.25">
      <c r="A191" s="21"/>
      <c r="B191" s="22" t="s">
        <v>98</v>
      </c>
      <c r="C191" s="23">
        <f t="shared" ref="C191:E191" si="87">C93 -($F93*C$97/$F$97)</f>
        <v>-4.6755873536385911E-2</v>
      </c>
      <c r="D191" s="24">
        <f t="shared" si="87"/>
        <v>-1.2786721908981058E-2</v>
      </c>
      <c r="E191" s="25">
        <f t="shared" si="87"/>
        <v>5.9542595445367386E-2</v>
      </c>
    </row>
    <row r="192" spans="1:5" x14ac:dyDescent="0.25">
      <c r="A192" s="21"/>
      <c r="B192" s="22" t="s">
        <v>99</v>
      </c>
      <c r="C192" s="23">
        <f t="shared" ref="C192:E192" si="88">C94 -($F94*C$97/$F$97)</f>
        <v>-4.085238372886657E-3</v>
      </c>
      <c r="D192" s="24">
        <f t="shared" si="88"/>
        <v>1.5398800262514944E-3</v>
      </c>
      <c r="E192" s="25">
        <f t="shared" si="88"/>
        <v>2.5453583466356067E-3</v>
      </c>
    </row>
    <row r="193" spans="1:5" x14ac:dyDescent="0.25">
      <c r="A193" s="21"/>
      <c r="B193" s="22" t="s">
        <v>100</v>
      </c>
      <c r="C193" s="23">
        <f t="shared" ref="C193:E193" si="89">C95 -($F95*C$97/$F$97)</f>
        <v>1.9460962542788535E-2</v>
      </c>
      <c r="D193" s="24">
        <f t="shared" si="89"/>
        <v>-2.0643314796472051E-2</v>
      </c>
      <c r="E193" s="25">
        <f t="shared" si="89"/>
        <v>1.1823522536838216E-3</v>
      </c>
    </row>
    <row r="194" spans="1:5" ht="15.75" thickBot="1" x14ac:dyDescent="0.3">
      <c r="A194" s="26"/>
      <c r="B194" s="27" t="s">
        <v>101</v>
      </c>
      <c r="C194" s="28">
        <f t="shared" ref="C194:E194" si="90">C96 -($F96*C$97/$F$97)</f>
        <v>8.00507086052063E-3</v>
      </c>
      <c r="D194" s="29">
        <f t="shared" si="90"/>
        <v>-1.4266170105241449E-2</v>
      </c>
      <c r="E194" s="30">
        <f t="shared" si="90"/>
        <v>6.2610992447212077E-3</v>
      </c>
    </row>
    <row r="195" spans="1:5" ht="15.75" thickTop="1" x14ac:dyDescent="0.25"/>
  </sheetData>
  <mergeCells count="14">
    <mergeCell ref="A159:A176"/>
    <mergeCell ref="A177:A194"/>
    <mergeCell ref="A79:A96"/>
    <mergeCell ref="A101:B103"/>
    <mergeCell ref="C101:E101"/>
    <mergeCell ref="A104:A120"/>
    <mergeCell ref="A121:A139"/>
    <mergeCell ref="A140:A158"/>
    <mergeCell ref="A3:B5"/>
    <mergeCell ref="C3:E3"/>
    <mergeCell ref="A6:A22"/>
    <mergeCell ref="A23:A41"/>
    <mergeCell ref="A42:A60"/>
    <mergeCell ref="A61:A78"/>
  </mergeCells>
  <conditionalFormatting sqref="C104:E19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Chivas Regal i ko (1)</vt:lpstr>
      <vt:lpstr> 1 Chivas Regal i ko (2)</vt:lpstr>
      <vt:lpstr> 1 Chivas Regal i ko (3)</vt:lpstr>
      <vt:lpstr> 1 Chivas Regal i ko (4)</vt:lpstr>
      <vt:lpstr> 1 Chivas Regal i ko (5)</vt:lpstr>
      <vt:lpstr> 1 Chivas Regal i ko (6)</vt:lpstr>
      <vt:lpstr> 1 Chivas Regal i ko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2024-08-12T22:46:50Z</dcterms:created>
  <dcterms:modified xsi:type="dcterms:W3CDTF">2024-08-12T22:46:56Z</dcterms:modified>
</cp:coreProperties>
</file>