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\OUTPUT\"/>
    </mc:Choice>
  </mc:AlternateContent>
  <xr:revisionPtr revIDLastSave="0" documentId="13_ncr:1_{91F21C2F-DFB8-4BFB-A6B6-E476A1E4F129}" xr6:coauthVersionLast="47" xr6:coauthVersionMax="47" xr10:uidLastSave="{00000000-0000-0000-0000-000000000000}"/>
  <bookViews>
    <workbookView xWindow="-28920" yWindow="-315" windowWidth="29040" windowHeight="15720" xr2:uid="{99BD8F1D-C8D5-4E8F-959F-3D53752986C9}"/>
  </bookViews>
  <sheets>
    <sheet name="Arkusz1" sheetId="1" r:id="rId1"/>
    <sheet name=" 1 Ballantines 7 i k (1)" sheetId="2" r:id="rId2"/>
    <sheet name=" 1 Ballantines 7 i k (2)" sheetId="3" r:id="rId3"/>
    <sheet name=" 1 Ballantines 7 i k (3)" sheetId="4" r:id="rId4"/>
    <sheet name=" 1 Ballantines 7 i k (4)" sheetId="5" r:id="rId5"/>
    <sheet name=" 1 Ballantines 7 i k (5)" sheetId="6" r:id="rId6"/>
    <sheet name=" 1 Ballantines 7 i k (6)" sheetId="7" r:id="rId7"/>
    <sheet name=" 1 Ballantines 7 i k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4" i="8" l="1"/>
  <c r="E194" i="8"/>
  <c r="D194" i="8"/>
  <c r="C194" i="8"/>
  <c r="F193" i="8"/>
  <c r="E193" i="8"/>
  <c r="D193" i="8"/>
  <c r="C193" i="8"/>
  <c r="F192" i="8"/>
  <c r="E192" i="8"/>
  <c r="D192" i="8"/>
  <c r="C192" i="8"/>
  <c r="F191" i="8"/>
  <c r="E191" i="8"/>
  <c r="D191" i="8"/>
  <c r="C191" i="8"/>
  <c r="F190" i="8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G97" i="8"/>
  <c r="F97" i="8"/>
  <c r="E97" i="8"/>
  <c r="D97" i="8"/>
  <c r="C97" i="8"/>
  <c r="G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8" i="7"/>
  <c r="E48" i="7"/>
  <c r="D48" i="7"/>
  <c r="C48" i="7"/>
  <c r="F47" i="7"/>
  <c r="E47" i="7"/>
  <c r="D47" i="7"/>
  <c r="C47" i="7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G24" i="7"/>
  <c r="F24" i="7"/>
  <c r="E24" i="7"/>
  <c r="D24" i="7"/>
  <c r="C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50" i="5"/>
  <c r="E50" i="5"/>
  <c r="D50" i="5"/>
  <c r="C50" i="5"/>
  <c r="F49" i="5"/>
  <c r="E49" i="5"/>
  <c r="D49" i="5"/>
  <c r="C49" i="5"/>
  <c r="F48" i="5"/>
  <c r="E48" i="5"/>
  <c r="D48" i="5"/>
  <c r="C48" i="5"/>
  <c r="F47" i="5"/>
  <c r="E47" i="5"/>
  <c r="D47" i="5"/>
  <c r="C47" i="5"/>
  <c r="F46" i="5"/>
  <c r="E46" i="5"/>
  <c r="D46" i="5"/>
  <c r="C46" i="5"/>
  <c r="F45" i="5"/>
  <c r="E45" i="5"/>
  <c r="D45" i="5"/>
  <c r="C45" i="5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G25" i="5"/>
  <c r="F25" i="5"/>
  <c r="E25" i="5"/>
  <c r="D25" i="5"/>
  <c r="C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F32" i="4"/>
  <c r="E32" i="4"/>
  <c r="D32" i="4"/>
  <c r="C32" i="4"/>
  <c r="G25" i="4"/>
  <c r="F25" i="4"/>
  <c r="E25" i="4"/>
  <c r="D25" i="4"/>
  <c r="C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F30" i="3"/>
  <c r="E30" i="3"/>
  <c r="D30" i="3"/>
  <c r="C30" i="3"/>
  <c r="G23" i="3"/>
  <c r="F23" i="3"/>
  <c r="E23" i="3"/>
  <c r="D23" i="3"/>
  <c r="C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8" i="2"/>
  <c r="E88" i="2"/>
  <c r="D88" i="2"/>
  <c r="C88" i="2"/>
  <c r="F87" i="2"/>
  <c r="E87" i="2"/>
  <c r="D87" i="2"/>
  <c r="C87" i="2"/>
  <c r="F86" i="2"/>
  <c r="E86" i="2"/>
  <c r="D86" i="2"/>
  <c r="C86" i="2"/>
  <c r="F85" i="2"/>
  <c r="E85" i="2"/>
  <c r="D85" i="2"/>
  <c r="C85" i="2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G44" i="2"/>
  <c r="F44" i="2"/>
  <c r="E44" i="2"/>
  <c r="D44" i="2"/>
  <c r="C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<sst xmlns="http://schemas.openxmlformats.org/spreadsheetml/2006/main" count="597" uniqueCount="103">
  <si>
    <t xml:space="preserve"> 1 Ballantines 7 i konkurencja</t>
  </si>
  <si>
    <t>baza Baza</t>
  </si>
  <si>
    <t>47 Ballantines 7</t>
  </si>
  <si>
    <t>54 Jack Daniels No.7</t>
  </si>
  <si>
    <t>55 Jameson</t>
  </si>
  <si>
    <t>60 Tullamore Dew</t>
  </si>
  <si>
    <t>Column N %</t>
  </si>
  <si>
    <t>$P3aggr P3aggr</t>
  </si>
  <si>
    <t>P3podkl_i1 P3. Co szczególnie podoba się tym osobom w danej marce, za co szczególnie lubią tę markę? - Jest elegancka</t>
  </si>
  <si>
    <t>P3podkl_i2 P3. Co szczególnie podoba się tym osobom w danej marce, za co szczególnie lubią tę markę? - Kojarzy się z wakacjami</t>
  </si>
  <si>
    <t>P3podkl_i3 P3. Co szczególnie podoba się tym osobom w danej marce, za co szczególnie lubią tę markę? - Jest autentyczna</t>
  </si>
  <si>
    <t>P3podkl_i4 P3. Co szczególnie podoba się tym osobom w danej marce, za co szczególnie lubią tę markę? - Jest odpowiednia, dobra na prezent</t>
  </si>
  <si>
    <t>P3podkl_i5 P3. Co szczególnie podoba się tym osobom w danej marce, za co szczególnie lubią tę markę? - Jest prestiżowa / luksusowa</t>
  </si>
  <si>
    <t>P3podkl_i6 P3. Co szczególnie podoba się tym osobom w danej marce, za co szczególnie lubią tę markę? - Jest dostępna w barach/ klubach/ restauracjach</t>
  </si>
  <si>
    <t>P3podkl_i7 P3. Co szczególnie podoba się tym osobom w danej marce, za co szczególnie lubią tę markę? - Jest marką z tradycją</t>
  </si>
  <si>
    <t>P3podkl_i8 P3. Co szczególnie podoba się tym osobom w danej marce, za co szczególnie lubią tę markę? - Pochodzenie marki, kraj, z którego pochodzi</t>
  </si>
  <si>
    <t>P3podkl_i9 P3. Co szczególnie podoba się tym osobom w danej marce, za co szczególnie lubią tę markę? - Ma wysoką jakość</t>
  </si>
  <si>
    <t>P3podkl_i10 P3. Co szczególnie podoba się tym osobom w danej marce, za co szczególnie lubią tę markę? - Ma dobry smak</t>
  </si>
  <si>
    <t>P3podkl_i11 P3. Co szczególnie podoba się tym osobom w danej marce, za co szczególnie lubią tę markę? - Jest międzynarodowa, znana w świecie</t>
  </si>
  <si>
    <t>P3podkl_i12 P3. Co szczególnie podoba się tym osobom w danej marce, za co szczególnie lubią tę markę? - Przemawia do wszystkich</t>
  </si>
  <si>
    <t>P3podkl_i13 P3. Co szczególnie podoba się tym osobom w danej marce, za co szczególnie lubią tę markę? - Ma do siebie dystans</t>
  </si>
  <si>
    <t>P3podkl_i14 P3. Co szczególnie podoba się tym osobom w danej marce, za co szczególnie lubią tę markę? - Jest bezpretensjonalna</t>
  </si>
  <si>
    <t>P3podkl_i15 P3. Co szczególnie podoba się tym osobom w danej marce, za co szczególnie lubią tę markę? - Jest dowcipna, ma poczucie humoru</t>
  </si>
  <si>
    <t>P3podkl_i16 P3. Co szczególnie podoba się tym osobom w danej marce, za co szczególnie lubią tę markę? - Jest dla znawców, koneserów</t>
  </si>
  <si>
    <t>P3podkl_i18 P3. Co szczególnie podoba się tym osobom w danej marce, za co szczególnie lubią tę markę? - Łatwo się ją pije</t>
  </si>
  <si>
    <t>P3podkl_i19 P3. Co szczególnie podoba się tym osobom w danej marce, za co szczególnie lubią tę markę? - Nie powoduje kaca</t>
  </si>
  <si>
    <t>P3podkl_i20 P3. Co szczególnie podoba się tym osobom w danej marce, za co szczególnie lubią tę markę? - Wygodnie się ją nalewa do kieliszków, drinków</t>
  </si>
  <si>
    <t>$P4aggr P4aggr</t>
  </si>
  <si>
    <t>P4podkl_i1 P4. Jak ci ludzie opisaliby wizerunek danej marki? - Nowoczesna</t>
  </si>
  <si>
    <t>P4podkl_i2 P4. Jak ci ludzie opisaliby wizerunek danej marki? - Oryginalna, inna od pozostałych</t>
  </si>
  <si>
    <t>P4podkl_i3 P4. Jak ci ludzie opisaliby wizerunek danej marki? - Z wyższej półki</t>
  </si>
  <si>
    <t>P4podkl_i4 P4. Jak ci ludzie opisaliby wizerunek danej marki? - Wyrafinowana</t>
  </si>
  <si>
    <t>P4podkl_i5 P4. Jak ci ludzie opisaliby wizerunek danej marki? - Jakość uzasadnia jej cenę</t>
  </si>
  <si>
    <t>P4podkl_i6 P4. Jak ci ludzie opisaliby wizerunek danej marki? - Jest symbolem sukcesu</t>
  </si>
  <si>
    <t>P4podkl_i7 P4. Jak ci ludzie opisaliby wizerunek danej marki? - Inspirująca</t>
  </si>
  <si>
    <t>P4podkl_i8 P4. Jak ci ludzie opisaliby wizerunek danej marki? - Zachęca żeby wyrażać siebie</t>
  </si>
  <si>
    <t>P4podkl_i9 P4. Jak ci ludzie opisaliby wizerunek danej marki? - Wyniosła, zdystansowana</t>
  </si>
  <si>
    <t>P4podkl_i10 P4. Jak ci ludzie opisaliby wizerunek danej marki? - Popularna</t>
  </si>
  <si>
    <t>P4podkl_i11 P4. Jak ci ludzie opisaliby wizerunek danej marki? - Dla młodszych</t>
  </si>
  <si>
    <t>P4podkl_i12 P4. Jak ci ludzie opisaliby wizerunek danej marki? - Dla starszych</t>
  </si>
  <si>
    <t>P4podkl_i13 P4. Jak ci ludzie opisaliby wizerunek danej marki? - Odpowiednia na każdą okazję</t>
  </si>
  <si>
    <t>P4podkl_i14 P4. Jak ci ludzie opisaliby wizerunek danej marki? - Przyjazna</t>
  </si>
  <si>
    <t>P4podkl_i15 P4. Jak ci ludzie opisaliby wizerunek danej marki? - Modna, na czasie</t>
  </si>
  <si>
    <t>P4podkl_i16 P4. Jak ci ludzie opisaliby wizerunek danej marki? - Kojarząca się z zabawą</t>
  </si>
  <si>
    <t>P4podkl_i17 P4. Jak ci ludzie opisaliby wizerunek danej marki? - Ma atrakcyjne opakowanie</t>
  </si>
  <si>
    <t>P4podkl_i18 P4. Jak ci ludzie opisaliby wizerunek danej marki? - Kreatywna</t>
  </si>
  <si>
    <t>P4podkl_i19 P4. Jak ci ludzie opisaliby wizerunek danej marki? - Kraftowa</t>
  </si>
  <si>
    <t>$p2aggr p2aggr</t>
  </si>
  <si>
    <t>P2podkl_i1 P2. Okoliczności picia danej marki - gdy uczestniczą w oficjalnej uroczystości (np. spotkanie rodzinne, ślub)</t>
  </si>
  <si>
    <t>P2podkl_i2 P2. Okoliczności picia danej marki - gdy uczestniczą w nieoficjalnej uroczystości (np. spotkanie z okazji urodzin/ imienin/ zdanego egzaminu/ nowej pracy)</t>
  </si>
  <si>
    <t>P2podkl_i3 P2. Okoliczności picia danej marki - gdy są na imprezie</t>
  </si>
  <si>
    <t>P2podkl_i4 P2. Okoliczności picia danej marki - podczas zwykłego wieczornego wyjścia na miasto</t>
  </si>
  <si>
    <t>P2podkl_i5 P2. Okoliczności picia danej marki - gdy spotykają się ze znajomymi</t>
  </si>
  <si>
    <t>P2podkl_i6 P2. Okoliczności picia danej marki - gdy spotkają się z nowymi ludźmi</t>
  </si>
  <si>
    <t>P2podkl_i7 P2. Okoliczności picia danej marki - gdy spotykają się po pracy</t>
  </si>
  <si>
    <t>P2podkl_i8 P2. Okoliczności picia danej marki - gdy słuchają muzyki</t>
  </si>
  <si>
    <t>P2podkl_i9 P2. Okoliczności picia danej marki - gdy grają w gry (np. karty, planszówki, rzutki, kości, kręgle, gry alkoholowe)</t>
  </si>
  <si>
    <t>P2podkl_i10 P2. Okoliczności picia danej marki - aby pokazać swoje znawstwo, smak i gust</t>
  </si>
  <si>
    <t>P2podkl_i11 P2. Okoliczności picia danej marki - aby cieszyć się wyjątkową chwilą</t>
  </si>
  <si>
    <t>P2podkl_i12 P2. Okoliczności picia danej marki - aby dobrze się bawić, nie tracąc kontroli</t>
  </si>
  <si>
    <t>P2podkl_i13 P2. Okoliczności picia danej marki - aby zrelaksować się, odpocząć i odprężyć</t>
  </si>
  <si>
    <t>P2podkl_i14 P2. Okoliczności picia danej marki - aby wyluzować się, dobrze się bawić bez większych zahamowań</t>
  </si>
  <si>
    <t>P2podkl_i15 P2. Okoliczności picia danej marki - aby pełniej cieszyć się życiem</t>
  </si>
  <si>
    <t>P2podkl_i16 P2. Okoliczności picia danej marki - aby wypić coś, co im naprawdę smakuje</t>
  </si>
  <si>
    <t>P2podkl_i17 P2. Okoliczności picia danej marki - aby uczcić coś/ świętować specjalną okazję</t>
  </si>
  <si>
    <t>$P5aggr P5aggr</t>
  </si>
  <si>
    <t>P5podkl_i1 P5. A fakt, że ci ludzie piją dana markę, co mówi o nich i o tym, jakimi są ludźmi? - Aktywni, wysportowani</t>
  </si>
  <si>
    <t>P5podkl_i2 P5. A fakt, że ci ludzie piją dana markę, co mówi o nich i o tym, jakimi są ludźmi? - Odważni, żądni przygód</t>
  </si>
  <si>
    <t>P5podkl_i3 P5. A fakt, że ci ludzie piją dana markę, co mówi o nich i o tym, jakimi są ludźmi? - Żyjący w pośpiechu, nie mając czasu do stracenia</t>
  </si>
  <si>
    <t>P5podkl_i4 P5. A fakt, że ci ludzie piją dana markę, co mówi o nich i o tym, jakimi są ludźmi? - Zdeterminowani, stanowczy</t>
  </si>
  <si>
    <t>P5podkl_i5 P5. A fakt, że ci ludzie piją dana markę, co mówi o nich i o tym, jakimi są ludźmi? - Wyrafinowani, szykowni</t>
  </si>
  <si>
    <t>P5podkl_i6 P5. A fakt, że ci ludzie piją dana markę, co mówi o nich i o tym, jakimi są ludźmi? - Wymagający, trudni do zadowolenia</t>
  </si>
  <si>
    <t>P5podkl_i7 P5. A fakt, że ci ludzie piją dana markę, co mówi o nich i o tym, jakimi są ludźmi? - Rozsądni, rozważni</t>
  </si>
  <si>
    <t>P5podkl_i8 P5. A fakt, że ci ludzie piją dana markę, co mówi o nich i o tym, jakimi są ludźmi? - Zorganizowani, skuteczni</t>
  </si>
  <si>
    <t>P5podkl_i9 P5. A fakt, że ci ludzie piją dana markę, co mówi o nich i o tym, jakimi są ludźmi? - Pragmatyczni, racjonalni</t>
  </si>
  <si>
    <t>P5podkl_i10 P5. A fakt, że ci ludzie piją dana markę, co mówi o nich i o tym, jakimi są ludźmi? - Niezawodni, godni zaufania</t>
  </si>
  <si>
    <t>P5podkl_i11 P5. A fakt, że ci ludzie piją dana markę, co mówi o nich i o tym, jakimi są ludźmi? - Życzliwi, opiekuńczy</t>
  </si>
  <si>
    <t>P5podkl_i12 P5. A fakt, że ci ludzie piją dana markę, co mówi o nich i o tym, jakimi są ludźmi? - Delikatni, wrażliwi</t>
  </si>
  <si>
    <t>P5podkl_i13 P5. A fakt, że ci ludzie piją dana markę, co mówi o nich i o tym, jakimi są ludźmi? - Fajni, zrelaksowani</t>
  </si>
  <si>
    <t>P5podkl_i14 P5. A fakt, że ci ludzie piją dana markę, co mówi o nich i o tym, jakimi są ludźmi? - Hojni, lubiący się dzielić</t>
  </si>
  <si>
    <t>P5podkl_i15 P5. A fakt, że ci ludzie piją dana markę, co mówi o nich i o tym, jakimi są ludźmi? - Przyjaźni, towarzyscy</t>
  </si>
  <si>
    <t>P5podkl_i16 P5. A fakt, że ci ludzie piją dana markę, co mówi o nich i o tym, jakimi są ludźmi? - Zabawni, lubiący zabawę</t>
  </si>
  <si>
    <t>P5podkl_i17 P5. A fakt, że ci ludzie piją dana markę, co mówi o nich i o tym, jakimi są ludźmi? - Pełni życia, otwarci</t>
  </si>
  <si>
    <t>P5podkl_i18 P5. A fakt, że ci ludzie piją dana markę, co mówi o nich i o tym, jakimi są ludźmi? - Optymistyczni, pozytywni</t>
  </si>
  <si>
    <t>$P6aggr P6aggr</t>
  </si>
  <si>
    <t>P6podkl_i1 P6. Jak czują się te osoby, kiedy piją daną markę? - Pobudzone, entuzjastyczne</t>
  </si>
  <si>
    <t>P6podkl_i2 P6. Jak czują się te osoby, kiedy piją daną markę? - Pełne życia, energiczne i rześkie</t>
  </si>
  <si>
    <t>P6podkl_i3 P6. Jak czują się te osoby, kiedy piją daną markę? - Odmienne, zbuntowane</t>
  </si>
  <si>
    <t>P6podkl_i4 P6. Jak czują się te osoby, kiedy piją daną markę? - Pewne siebie i wiary we własne siły</t>
  </si>
  <si>
    <t>P6podkl_i5 P6. Jak czują się te osoby, kiedy piją daną markę? - Eleganckie, wyrafinowane</t>
  </si>
  <si>
    <t>P6podkl_i6 P6. Jak czują się te osoby, kiedy piją daną markę? - Uprzywilejowane, cieszące się tą chwilą przyjemności</t>
  </si>
  <si>
    <t>P6podkl_i7 P6. Jak czują się te osoby, kiedy piją daną markę? - Sprawcze, mające kontrolę na sytuacją</t>
  </si>
  <si>
    <t>P6podkl_i8 P6. Jak czują się te osoby, kiedy piją daną markę? - Ekspertami, jak ludzie, którzy znają się na rzeczy</t>
  </si>
  <si>
    <t>P6podkl_i9 P6. Jak czują się te osoby, kiedy piją daną markę? - Efektywne, gotowy do pracy</t>
  </si>
  <si>
    <t>P6podkl_i10 P6. Jak czują się te osoby, kiedy piją daną markę? - Komfortowo, bezpiecznie</t>
  </si>
  <si>
    <t>P6podkl_i11 P6. Jak czują się te osoby, kiedy piją daną markę? - Spokojne, wyciszone</t>
  </si>
  <si>
    <t>P6podkl_i12 P6. Jak czują się te osoby, kiedy piją daną markę? - Radosne, wesołe</t>
  </si>
  <si>
    <t>P6podkl_i13 P6. Jak czują się te osoby, kiedy piją daną markę? - W zgodzie z innymi, czują przynależność do grupy</t>
  </si>
  <si>
    <t>P6podkl_i14 P6. Jak czują się te osoby, kiedy piją daną markę? - Zadowolone, szczęśliwe, że mogą dzielić się chwilą przyjemności</t>
  </si>
  <si>
    <t>P6podkl_i15 P6. Jak czują się te osoby, kiedy piją daną markę? - Zrelaksowane</t>
  </si>
  <si>
    <t>P6podkl_i16 P6. Jak czują się te osoby, kiedy piją daną markę? - Spełnione, szczęśliwe</t>
  </si>
  <si>
    <t>P6podkl_i17 P6. Jak czują się te osoby, kiedy piją daną markę? - Beztroskie, odprężone</t>
  </si>
  <si>
    <t>P6podkl_i18 P6. Jak czują się te osoby, kiedy piją daną markę? - Wolne, nieskrępowane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</si>
</sst>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500796322" xfId="16" xr:uid="{603FC87D-313A-4117-8286-08A2C419643C}"/>
    <cellStyle name="style1723500796332" xfId="17" xr:uid="{97ACF533-079B-4181-A7B6-E6E1A9BBA2A0}"/>
    <cellStyle name="style1723500796342" xfId="21" xr:uid="{EF8A87C2-5002-414C-8E0F-506E76C7BDA0}"/>
    <cellStyle name="style1723500796351" xfId="22" xr:uid="{A52FA646-B7CA-482A-A7A8-8769D2FEDD52}"/>
    <cellStyle name="style1723500796360" xfId="26" xr:uid="{F4939541-1025-4124-957A-D55FC665DFCB}"/>
    <cellStyle name="style1723500796369" xfId="27" xr:uid="{14954BB6-5C02-4C06-A204-AF3D92188A29}"/>
    <cellStyle name="style1723500796439" xfId="1" xr:uid="{16CAF249-85C8-415E-8C40-B083C492DD47}"/>
    <cellStyle name="style1723500796448" xfId="2" xr:uid="{24806216-DC13-4801-AED5-C3234C97481A}"/>
    <cellStyle name="style1723500796454" xfId="6" xr:uid="{60B8811B-AF9A-4AAF-8502-D095A8085E76}"/>
    <cellStyle name="style1723500796463" xfId="7" xr:uid="{F2113689-8B3F-445F-B772-B48A58B006A9}"/>
    <cellStyle name="style1723500796470" xfId="11" xr:uid="{DE0B6593-4C3C-4586-B105-1FDA53B56E72}"/>
    <cellStyle name="style1723500796478" xfId="12" xr:uid="{B780BE15-121C-4E02-BE33-188B4E13A46F}"/>
    <cellStyle name="style1723500796485" xfId="3" xr:uid="{82A957EA-06B3-4C52-B083-C73A5A05D46D}"/>
    <cellStyle name="style1723500796495" xfId="4" xr:uid="{C67A5A3C-AAFE-43AE-80A1-4E61713665C0}"/>
    <cellStyle name="style1723500796504" xfId="5" xr:uid="{B2BA0EF1-1E3B-4102-99F9-B1F08389AB5F}"/>
    <cellStyle name="style1723500796515" xfId="8" xr:uid="{0B7C2BD2-2FD9-43A4-9851-E6B9DF929615}"/>
    <cellStyle name="style1723500796523" xfId="9" xr:uid="{B7AC7A74-8710-4A85-A487-2067FD569D83}"/>
    <cellStyle name="style1723500796534" xfId="10" xr:uid="{3EE42108-95FF-4756-B8D8-29A23F213A23}"/>
    <cellStyle name="style1723500796543" xfId="13" xr:uid="{C8F3C870-933B-4467-B8A0-E3871F47E2F4}"/>
    <cellStyle name="style1723500796552" xfId="14" xr:uid="{F9D73753-7253-4900-952A-F149C89A0A31}"/>
    <cellStyle name="style1723500796562" xfId="15" xr:uid="{0040F66E-F6E2-4355-B5DF-605E930F1700}"/>
    <cellStyle name="style1723500796573" xfId="18" xr:uid="{FB59DB2B-2182-4574-BB4A-9A88345C05E0}"/>
    <cellStyle name="style1723500796582" xfId="19" xr:uid="{546B6EBC-1473-43A1-B7F1-ADD393DDCE62}"/>
    <cellStyle name="style1723500796592" xfId="20" xr:uid="{E9BEB174-FBBD-4BE4-A18C-13A8D1B3D96D}"/>
    <cellStyle name="style1723500796600" xfId="23" xr:uid="{63902A08-D49B-4321-86E1-B13F283702BE}"/>
    <cellStyle name="style1723500796610" xfId="24" xr:uid="{EF456297-2E3F-4277-9DD5-CC050B0732F3}"/>
    <cellStyle name="style1723500796618" xfId="25" xr:uid="{020DFA8C-FBEF-4AA4-ACD2-3138CF20C360}"/>
    <cellStyle name="style1723500796631" xfId="28" xr:uid="{EF893CD5-37B4-4700-B9FE-0B765060B37B}"/>
    <cellStyle name="style1723500796640" xfId="29" xr:uid="{E34BBC76-055A-440F-A03C-62F903177D44}"/>
    <cellStyle name="style1723500796650" xfId="30" xr:uid="{9F7004DF-C448-45FF-BB85-88BA702B38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01774-8588-465B-AE7E-F7D6335B9B79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91B57-D708-4B86-BA9D-08EFC8A49FDE}">
  <dimension ref="A1:G89"/>
  <sheetViews>
    <sheetView workbookViewId="0">
      <selection activeCell="C51" sqref="C51:F8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0.29629629629629628</v>
      </c>
      <c r="D6" s="19">
        <v>0.3645320197044335</v>
      </c>
      <c r="E6" s="19">
        <v>0.3046875</v>
      </c>
      <c r="F6" s="20">
        <v>0.24528301886792453</v>
      </c>
      <c r="G6" s="31">
        <f>AVERAGE(C6:F6)</f>
        <v>0.30269970871716356</v>
      </c>
    </row>
    <row r="7" spans="1:7" ht="24" x14ac:dyDescent="0.25">
      <c r="A7" s="21"/>
      <c r="B7" s="22" t="s">
        <v>9</v>
      </c>
      <c r="C7" s="23">
        <v>0.1111111111111111</v>
      </c>
      <c r="D7" s="24">
        <v>3.4482758620689655E-2</v>
      </c>
      <c r="E7" s="24">
        <v>6.25E-2</v>
      </c>
      <c r="F7" s="25">
        <v>9.4339622641509441E-2</v>
      </c>
      <c r="G7" s="31">
        <f>AVERAGE(C7:F7)</f>
        <v>7.5608373093327547E-2</v>
      </c>
    </row>
    <row r="8" spans="1:7" ht="24" x14ac:dyDescent="0.25">
      <c r="A8" s="21"/>
      <c r="B8" s="22" t="s">
        <v>10</v>
      </c>
      <c r="C8" s="23">
        <v>0.26851851851851855</v>
      </c>
      <c r="D8" s="24">
        <v>0.24384236453201971</v>
      </c>
      <c r="E8" s="24">
        <v>0.25</v>
      </c>
      <c r="F8" s="25">
        <v>0.20754716981132076</v>
      </c>
      <c r="G8" s="31">
        <f>AVERAGE(C8:F8)</f>
        <v>0.24247701321546478</v>
      </c>
    </row>
    <row r="9" spans="1:7" ht="24" x14ac:dyDescent="0.25">
      <c r="A9" s="21"/>
      <c r="B9" s="22" t="s">
        <v>11</v>
      </c>
      <c r="C9" s="23">
        <v>0.19444444444444448</v>
      </c>
      <c r="D9" s="24">
        <v>0.18965517241379309</v>
      </c>
      <c r="E9" s="24">
        <v>0.1484375</v>
      </c>
      <c r="F9" s="25">
        <v>0.14150943396226415</v>
      </c>
      <c r="G9" s="31">
        <f>AVERAGE(C9:F9)</f>
        <v>0.16851163770512542</v>
      </c>
    </row>
    <row r="10" spans="1:7" ht="24" x14ac:dyDescent="0.25">
      <c r="A10" s="21"/>
      <c r="B10" s="22" t="s">
        <v>12</v>
      </c>
      <c r="C10" s="23">
        <v>0.24074074074074073</v>
      </c>
      <c r="D10" s="24">
        <v>0.24137931034482757</v>
      </c>
      <c r="E10" s="24">
        <v>0.140625</v>
      </c>
      <c r="F10" s="25">
        <v>0.1981132075471698</v>
      </c>
      <c r="G10" s="31">
        <f>AVERAGE(C10:F10)</f>
        <v>0.20521456465818452</v>
      </c>
    </row>
    <row r="11" spans="1:7" ht="24" x14ac:dyDescent="0.25">
      <c r="A11" s="21"/>
      <c r="B11" s="22" t="s">
        <v>13</v>
      </c>
      <c r="C11" s="23">
        <v>0.12037037037037036</v>
      </c>
      <c r="D11" s="24">
        <v>0.12068965517241378</v>
      </c>
      <c r="E11" s="24">
        <v>9.375E-2</v>
      </c>
      <c r="F11" s="25">
        <v>0.13207547169811321</v>
      </c>
      <c r="G11" s="31">
        <f>AVERAGE(C11:F11)</f>
        <v>0.11672137431022434</v>
      </c>
    </row>
    <row r="12" spans="1:7" ht="24" x14ac:dyDescent="0.25">
      <c r="A12" s="21"/>
      <c r="B12" s="22" t="s">
        <v>14</v>
      </c>
      <c r="C12" s="23">
        <v>0.27777777777777779</v>
      </c>
      <c r="D12" s="24">
        <v>0.28078817733990147</v>
      </c>
      <c r="E12" s="24">
        <v>0.21875</v>
      </c>
      <c r="F12" s="25">
        <v>0.169811320754717</v>
      </c>
      <c r="G12" s="31">
        <f>AVERAGE(C12:F12)</f>
        <v>0.23678181896809908</v>
      </c>
    </row>
    <row r="13" spans="1:7" ht="24" x14ac:dyDescent="0.25">
      <c r="A13" s="21"/>
      <c r="B13" s="22" t="s">
        <v>15</v>
      </c>
      <c r="C13" s="23">
        <v>4.6296296296296301E-2</v>
      </c>
      <c r="D13" s="24">
        <v>7.6354679802955669E-2</v>
      </c>
      <c r="E13" s="24">
        <v>5.46875E-2</v>
      </c>
      <c r="F13" s="25">
        <v>7.5471698113207544E-2</v>
      </c>
      <c r="G13" s="31">
        <f>AVERAGE(C13:F13)</f>
        <v>6.3202543553114873E-2</v>
      </c>
    </row>
    <row r="14" spans="1:7" ht="24" x14ac:dyDescent="0.25">
      <c r="A14" s="21"/>
      <c r="B14" s="22" t="s">
        <v>16</v>
      </c>
      <c r="C14" s="23">
        <v>0.30555555555555558</v>
      </c>
      <c r="D14" s="24">
        <v>0.40886699507389163</v>
      </c>
      <c r="E14" s="24">
        <v>0.3125</v>
      </c>
      <c r="F14" s="25">
        <v>0.32075471698113206</v>
      </c>
      <c r="G14" s="31">
        <f>AVERAGE(C14:F14)</f>
        <v>0.33691931690264482</v>
      </c>
    </row>
    <row r="15" spans="1:7" ht="24" x14ac:dyDescent="0.25">
      <c r="A15" s="21"/>
      <c r="B15" s="22" t="s">
        <v>17</v>
      </c>
      <c r="C15" s="23">
        <v>0.26851851851851855</v>
      </c>
      <c r="D15" s="24">
        <v>0.34729064039408869</v>
      </c>
      <c r="E15" s="24">
        <v>0.4296875</v>
      </c>
      <c r="F15" s="25">
        <v>0.36792452830188682</v>
      </c>
      <c r="G15" s="31">
        <f>AVERAGE(C15:F15)</f>
        <v>0.35335529680362349</v>
      </c>
    </row>
    <row r="16" spans="1:7" ht="24" x14ac:dyDescent="0.25">
      <c r="A16" s="21"/>
      <c r="B16" s="22" t="s">
        <v>18</v>
      </c>
      <c r="C16" s="23">
        <v>0.17592592592592593</v>
      </c>
      <c r="D16" s="24">
        <v>0.22906403940886697</v>
      </c>
      <c r="E16" s="24">
        <v>0.15625</v>
      </c>
      <c r="F16" s="25">
        <v>0.22641509433962267</v>
      </c>
      <c r="G16" s="31">
        <f>AVERAGE(C16:F16)</f>
        <v>0.19691376491860391</v>
      </c>
    </row>
    <row r="17" spans="1:7" ht="24" x14ac:dyDescent="0.25">
      <c r="A17" s="21"/>
      <c r="B17" s="22" t="s">
        <v>19</v>
      </c>
      <c r="C17" s="23">
        <v>0.17592592592592593</v>
      </c>
      <c r="D17" s="24">
        <v>0.11822660098522167</v>
      </c>
      <c r="E17" s="24">
        <v>0.2265625</v>
      </c>
      <c r="F17" s="25">
        <v>0.18867924528301888</v>
      </c>
      <c r="G17" s="31">
        <f>AVERAGE(C17:F17)</f>
        <v>0.1773485680485416</v>
      </c>
    </row>
    <row r="18" spans="1:7" ht="24" x14ac:dyDescent="0.25">
      <c r="A18" s="21"/>
      <c r="B18" s="22" t="s">
        <v>20</v>
      </c>
      <c r="C18" s="23">
        <v>0.12037037037037036</v>
      </c>
      <c r="D18" s="24">
        <v>9.6059113300492605E-2</v>
      </c>
      <c r="E18" s="24">
        <v>0.15625</v>
      </c>
      <c r="F18" s="25">
        <v>8.4905660377358499E-2</v>
      </c>
      <c r="G18" s="31">
        <f>AVERAGE(C18:F18)</f>
        <v>0.11439628601205537</v>
      </c>
    </row>
    <row r="19" spans="1:7" ht="24" x14ac:dyDescent="0.25">
      <c r="A19" s="21"/>
      <c r="B19" s="22" t="s">
        <v>21</v>
      </c>
      <c r="C19" s="23">
        <v>9.2592592592592601E-2</v>
      </c>
      <c r="D19" s="24">
        <v>7.6354679802955669E-2</v>
      </c>
      <c r="E19" s="24">
        <v>0.1484375</v>
      </c>
      <c r="F19" s="25">
        <v>0.12264150943396226</v>
      </c>
      <c r="G19" s="31">
        <f>AVERAGE(C19:F19)</f>
        <v>0.11000657045737763</v>
      </c>
    </row>
    <row r="20" spans="1:7" ht="24" x14ac:dyDescent="0.25">
      <c r="A20" s="21"/>
      <c r="B20" s="22" t="s">
        <v>22</v>
      </c>
      <c r="C20" s="23">
        <v>7.407407407407407E-2</v>
      </c>
      <c r="D20" s="24">
        <v>2.9556650246305417E-2</v>
      </c>
      <c r="E20" s="24">
        <v>6.25E-2</v>
      </c>
      <c r="F20" s="25">
        <v>5.6603773584905669E-2</v>
      </c>
      <c r="G20" s="31">
        <f>AVERAGE(C20:F20)</f>
        <v>5.5683624476321289E-2</v>
      </c>
    </row>
    <row r="21" spans="1:7" ht="24" x14ac:dyDescent="0.25">
      <c r="A21" s="21"/>
      <c r="B21" s="22" t="s">
        <v>23</v>
      </c>
      <c r="C21" s="23">
        <v>0.14814814814814814</v>
      </c>
      <c r="D21" s="24">
        <v>0.2019704433497537</v>
      </c>
      <c r="E21" s="24">
        <v>0.140625</v>
      </c>
      <c r="F21" s="25">
        <v>0.20754716981132076</v>
      </c>
      <c r="G21" s="31">
        <f>AVERAGE(C21:F21)</f>
        <v>0.17457269032730566</v>
      </c>
    </row>
    <row r="22" spans="1:7" ht="24" x14ac:dyDescent="0.25">
      <c r="A22" s="21"/>
      <c r="B22" s="22" t="s">
        <v>24</v>
      </c>
      <c r="C22" s="23">
        <v>0.17592592592592593</v>
      </c>
      <c r="D22" s="24">
        <v>0.15270935960591134</v>
      </c>
      <c r="E22" s="24">
        <v>0.1875</v>
      </c>
      <c r="F22" s="25">
        <v>0.1981132075471698</v>
      </c>
      <c r="G22" s="31">
        <f>AVERAGE(C22:F22)</f>
        <v>0.17856212326975177</v>
      </c>
    </row>
    <row r="23" spans="1:7" ht="24" x14ac:dyDescent="0.25">
      <c r="A23" s="21"/>
      <c r="B23" s="22" t="s">
        <v>25</v>
      </c>
      <c r="C23" s="23">
        <v>0.1111111111111111</v>
      </c>
      <c r="D23" s="24">
        <v>6.1576354679802957E-2</v>
      </c>
      <c r="E23" s="24">
        <v>7.03125E-2</v>
      </c>
      <c r="F23" s="25">
        <v>7.5471698113207544E-2</v>
      </c>
      <c r="G23" s="31">
        <f>AVERAGE(C23:F23)</f>
        <v>7.9617915976030407E-2</v>
      </c>
    </row>
    <row r="24" spans="1:7" ht="24" x14ac:dyDescent="0.25">
      <c r="A24" s="21"/>
      <c r="B24" s="22" t="s">
        <v>26</v>
      </c>
      <c r="C24" s="23">
        <v>9.2592592592592601E-2</v>
      </c>
      <c r="D24" s="24">
        <v>5.6650246305418719E-2</v>
      </c>
      <c r="E24" s="24">
        <v>4.6875E-2</v>
      </c>
      <c r="F24" s="25">
        <v>5.6603773584905669E-2</v>
      </c>
      <c r="G24" s="31">
        <f>AVERAGE(C24:F24)</f>
        <v>6.3180403120729242E-2</v>
      </c>
    </row>
    <row r="25" spans="1:7" x14ac:dyDescent="0.25">
      <c r="A25" s="21" t="s">
        <v>27</v>
      </c>
      <c r="B25" s="22" t="s">
        <v>28</v>
      </c>
      <c r="C25" s="23">
        <v>0.23148148148148148</v>
      </c>
      <c r="D25" s="24">
        <v>0.16009852216748768</v>
      </c>
      <c r="E25" s="24">
        <v>0.21875</v>
      </c>
      <c r="F25" s="25">
        <v>0.11320754716981134</v>
      </c>
      <c r="G25" s="31">
        <f>AVERAGE(C25:F25)</f>
        <v>0.18088438770469512</v>
      </c>
    </row>
    <row r="26" spans="1:7" x14ac:dyDescent="0.25">
      <c r="A26" s="21"/>
      <c r="B26" s="22" t="s">
        <v>29</v>
      </c>
      <c r="C26" s="23">
        <v>0.1851851851851852</v>
      </c>
      <c r="D26" s="24">
        <v>0.17733990147783252</v>
      </c>
      <c r="E26" s="24">
        <v>0.1484375</v>
      </c>
      <c r="F26" s="25">
        <v>0.1981132075471698</v>
      </c>
      <c r="G26" s="31">
        <f>AVERAGE(C26:F26)</f>
        <v>0.17726894855254688</v>
      </c>
    </row>
    <row r="27" spans="1:7" x14ac:dyDescent="0.25">
      <c r="A27" s="21"/>
      <c r="B27" s="22" t="s">
        <v>30</v>
      </c>
      <c r="C27" s="23">
        <v>0.27777777777777779</v>
      </c>
      <c r="D27" s="24">
        <v>0.33004926108374383</v>
      </c>
      <c r="E27" s="24">
        <v>0.21875</v>
      </c>
      <c r="F27" s="25">
        <v>0.32075471698113206</v>
      </c>
      <c r="G27" s="31">
        <f>AVERAGE(C27:F27)</f>
        <v>0.28683293896066342</v>
      </c>
    </row>
    <row r="28" spans="1:7" x14ac:dyDescent="0.25">
      <c r="A28" s="21"/>
      <c r="B28" s="22" t="s">
        <v>31</v>
      </c>
      <c r="C28" s="23">
        <v>0.22222222222222221</v>
      </c>
      <c r="D28" s="24">
        <v>0.23152709359605911</v>
      </c>
      <c r="E28" s="24">
        <v>0.1953125</v>
      </c>
      <c r="F28" s="25">
        <v>0.1981132075471698</v>
      </c>
      <c r="G28" s="31">
        <f>AVERAGE(C28:F28)</f>
        <v>0.21179375584136276</v>
      </c>
    </row>
    <row r="29" spans="1:7" x14ac:dyDescent="0.25">
      <c r="A29" s="21"/>
      <c r="B29" s="22" t="s">
        <v>32</v>
      </c>
      <c r="C29" s="23">
        <v>0.1851851851851852</v>
      </c>
      <c r="D29" s="24">
        <v>0.22167487684729065</v>
      </c>
      <c r="E29" s="24">
        <v>0.1875</v>
      </c>
      <c r="F29" s="25">
        <v>0.21698113207547171</v>
      </c>
      <c r="G29" s="31">
        <f>AVERAGE(C29:F29)</f>
        <v>0.2028352985269869</v>
      </c>
    </row>
    <row r="30" spans="1:7" x14ac:dyDescent="0.25">
      <c r="A30" s="21"/>
      <c r="B30" s="22" t="s">
        <v>33</v>
      </c>
      <c r="C30" s="23">
        <v>0.20370370370370369</v>
      </c>
      <c r="D30" s="24">
        <v>0.2536945812807882</v>
      </c>
      <c r="E30" s="24">
        <v>0.15625</v>
      </c>
      <c r="F30" s="25">
        <v>0.15094339622641509</v>
      </c>
      <c r="G30" s="31">
        <f>AVERAGE(C30:F30)</f>
        <v>0.19114792030272673</v>
      </c>
    </row>
    <row r="31" spans="1:7" x14ac:dyDescent="0.25">
      <c r="A31" s="21"/>
      <c r="B31" s="22" t="s">
        <v>34</v>
      </c>
      <c r="C31" s="23">
        <v>0.25</v>
      </c>
      <c r="D31" s="24">
        <v>0.18719211822660101</v>
      </c>
      <c r="E31" s="24">
        <v>0.21875</v>
      </c>
      <c r="F31" s="25">
        <v>0.18867924528301888</v>
      </c>
      <c r="G31" s="31">
        <f>AVERAGE(C31:F31)</f>
        <v>0.21115534087740495</v>
      </c>
    </row>
    <row r="32" spans="1:7" x14ac:dyDescent="0.25">
      <c r="A32" s="21"/>
      <c r="B32" s="22" t="s">
        <v>35</v>
      </c>
      <c r="C32" s="23">
        <v>0.12962962962962962</v>
      </c>
      <c r="D32" s="24">
        <v>0.13793103448275862</v>
      </c>
      <c r="E32" s="24">
        <v>0.125</v>
      </c>
      <c r="F32" s="25">
        <v>8.4905660377358499E-2</v>
      </c>
      <c r="G32" s="31">
        <f>AVERAGE(C32:F32)</f>
        <v>0.11936658112243667</v>
      </c>
    </row>
    <row r="33" spans="1:7" x14ac:dyDescent="0.25">
      <c r="A33" s="21"/>
      <c r="B33" s="22" t="s">
        <v>36</v>
      </c>
      <c r="C33" s="23">
        <v>0.10185185185185185</v>
      </c>
      <c r="D33" s="24">
        <v>0.14285714285714285</v>
      </c>
      <c r="E33" s="24">
        <v>7.03125E-2</v>
      </c>
      <c r="F33" s="25">
        <v>0.10377358490566038</v>
      </c>
      <c r="G33" s="31">
        <f>AVERAGE(C33:F33)</f>
        <v>0.10469876990366378</v>
      </c>
    </row>
    <row r="34" spans="1:7" x14ac:dyDescent="0.25">
      <c r="A34" s="21"/>
      <c r="B34" s="22" t="s">
        <v>37</v>
      </c>
      <c r="C34" s="23">
        <v>0.20370370370370369</v>
      </c>
      <c r="D34" s="24">
        <v>0.22413793103448276</v>
      </c>
      <c r="E34" s="24">
        <v>0.1796875</v>
      </c>
      <c r="F34" s="25">
        <v>0.22641509433962267</v>
      </c>
      <c r="G34" s="31">
        <f>AVERAGE(C34:F34)</f>
        <v>0.2084860572694523</v>
      </c>
    </row>
    <row r="35" spans="1:7" x14ac:dyDescent="0.25">
      <c r="A35" s="21"/>
      <c r="B35" s="22" t="s">
        <v>38</v>
      </c>
      <c r="C35" s="23">
        <v>8.3333333333333315E-2</v>
      </c>
      <c r="D35" s="24">
        <v>4.4334975369458129E-2</v>
      </c>
      <c r="E35" s="24">
        <v>8.59375E-2</v>
      </c>
      <c r="F35" s="25">
        <v>8.4905660377358499E-2</v>
      </c>
      <c r="G35" s="31">
        <f>AVERAGE(C35:F35)</f>
        <v>7.4627867270037479E-2</v>
      </c>
    </row>
    <row r="36" spans="1:7" x14ac:dyDescent="0.25">
      <c r="A36" s="21"/>
      <c r="B36" s="22" t="s">
        <v>39</v>
      </c>
      <c r="C36" s="23">
        <v>6.4814814814814811E-2</v>
      </c>
      <c r="D36" s="24">
        <v>8.3743842364532015E-2</v>
      </c>
      <c r="E36" s="24">
        <v>3.90625E-2</v>
      </c>
      <c r="F36" s="25">
        <v>0.10377358490566038</v>
      </c>
      <c r="G36" s="31">
        <f>AVERAGE(C36:F36)</f>
        <v>7.2848685521251802E-2</v>
      </c>
    </row>
    <row r="37" spans="1:7" x14ac:dyDescent="0.25">
      <c r="A37" s="21"/>
      <c r="B37" s="22" t="s">
        <v>40</v>
      </c>
      <c r="C37" s="23">
        <v>0.14814814814814814</v>
      </c>
      <c r="D37" s="24">
        <v>0.19950738916256155</v>
      </c>
      <c r="E37" s="24">
        <v>0.2265625</v>
      </c>
      <c r="F37" s="25">
        <v>0.15094339622641509</v>
      </c>
      <c r="G37" s="31">
        <f>AVERAGE(C37:F37)</f>
        <v>0.1812903583842812</v>
      </c>
    </row>
    <row r="38" spans="1:7" x14ac:dyDescent="0.25">
      <c r="A38" s="21"/>
      <c r="B38" s="22" t="s">
        <v>41</v>
      </c>
      <c r="C38" s="23">
        <v>0.21296296296296297</v>
      </c>
      <c r="D38" s="24">
        <v>0.1354679802955665</v>
      </c>
      <c r="E38" s="24">
        <v>0.1875</v>
      </c>
      <c r="F38" s="25">
        <v>0.23584905660377359</v>
      </c>
      <c r="G38" s="31">
        <f>AVERAGE(C38:F38)</f>
        <v>0.19294499996557579</v>
      </c>
    </row>
    <row r="39" spans="1:7" x14ac:dyDescent="0.25">
      <c r="A39" s="21"/>
      <c r="B39" s="22" t="s">
        <v>42</v>
      </c>
      <c r="C39" s="23">
        <v>0.17592592592592593</v>
      </c>
      <c r="D39" s="24">
        <v>0.1748768472906404</v>
      </c>
      <c r="E39" s="24">
        <v>0.28125</v>
      </c>
      <c r="F39" s="25">
        <v>0.169811320754717</v>
      </c>
      <c r="G39" s="31">
        <f>AVERAGE(C39:F39)</f>
        <v>0.20046602349282083</v>
      </c>
    </row>
    <row r="40" spans="1:7" x14ac:dyDescent="0.25">
      <c r="A40" s="21"/>
      <c r="B40" s="22" t="s">
        <v>43</v>
      </c>
      <c r="C40" s="23">
        <v>0.1111111111111111</v>
      </c>
      <c r="D40" s="24">
        <v>0.11330049261083744</v>
      </c>
      <c r="E40" s="24">
        <v>0.140625</v>
      </c>
      <c r="F40" s="25">
        <v>0.14150943396226415</v>
      </c>
      <c r="G40" s="31">
        <f>AVERAGE(C40:F40)</f>
        <v>0.12663650942105317</v>
      </c>
    </row>
    <row r="41" spans="1:7" x14ac:dyDescent="0.25">
      <c r="A41" s="21"/>
      <c r="B41" s="22" t="s">
        <v>44</v>
      </c>
      <c r="C41" s="23">
        <v>0.17592592592592593</v>
      </c>
      <c r="D41" s="24">
        <v>0.16009852216748768</v>
      </c>
      <c r="E41" s="24">
        <v>0.1484375</v>
      </c>
      <c r="F41" s="25">
        <v>7.5471698113207544E-2</v>
      </c>
      <c r="G41" s="31">
        <f>AVERAGE(C41:F41)</f>
        <v>0.13998341155165528</v>
      </c>
    </row>
    <row r="42" spans="1:7" x14ac:dyDescent="0.25">
      <c r="A42" s="21"/>
      <c r="B42" s="22" t="s">
        <v>45</v>
      </c>
      <c r="C42" s="23">
        <v>0.1388888888888889</v>
      </c>
      <c r="D42" s="24">
        <v>0.10837438423645321</v>
      </c>
      <c r="E42" s="24">
        <v>0.1171875</v>
      </c>
      <c r="F42" s="25">
        <v>0.16037735849056603</v>
      </c>
      <c r="G42" s="31">
        <f>AVERAGE(C42:F42)</f>
        <v>0.13120703290397703</v>
      </c>
    </row>
    <row r="43" spans="1:7" ht="15.75" thickBot="1" x14ac:dyDescent="0.3">
      <c r="A43" s="26"/>
      <c r="B43" s="27" t="s">
        <v>46</v>
      </c>
      <c r="C43" s="28">
        <v>9.2592592592592601E-2</v>
      </c>
      <c r="D43" s="29">
        <v>4.1871921182266007E-2</v>
      </c>
      <c r="E43" s="29">
        <v>7.03125E-2</v>
      </c>
      <c r="F43" s="30">
        <v>7.5471698113207544E-2</v>
      </c>
      <c r="G43" s="31">
        <f>AVERAGE(C43:F43)</f>
        <v>7.006217797201654E-2</v>
      </c>
    </row>
    <row r="44" spans="1:7" ht="15.75" thickTop="1" x14ac:dyDescent="0.25">
      <c r="C44" s="32">
        <f>AVERAGE(C6:C43)</f>
        <v>0.17080896686159838</v>
      </c>
      <c r="D44" s="32">
        <f>AVERAGE(D6:D43)</f>
        <v>0.16995073891625614</v>
      </c>
      <c r="E44" s="32">
        <f>AVERAGE(E6:E43)</f>
        <v>0.16385690789473684</v>
      </c>
      <c r="F44" s="32">
        <f>AVERAGE(F6:F43)</f>
        <v>0.16236345580933467</v>
      </c>
      <c r="G44" s="32">
        <f>AVERAGE(G6:G43)</f>
        <v>0.1667450173704815</v>
      </c>
    </row>
    <row r="47" spans="1:7" ht="15.75" thickBot="1" x14ac:dyDescent="0.3"/>
    <row r="48" spans="1:7" ht="15.75" thickTop="1" x14ac:dyDescent="0.25">
      <c r="A48" s="1"/>
      <c r="B48" s="2"/>
      <c r="C48" s="3" t="s">
        <v>1</v>
      </c>
      <c r="D48" s="4"/>
      <c r="E48" s="4"/>
      <c r="F48" s="5"/>
    </row>
    <row r="49" spans="1:6" ht="36.75" x14ac:dyDescent="0.25">
      <c r="A49" s="6"/>
      <c r="B49" s="7"/>
      <c r="C49" s="8" t="s">
        <v>2</v>
      </c>
      <c r="D49" s="9" t="s">
        <v>3</v>
      </c>
      <c r="E49" s="9" t="s">
        <v>4</v>
      </c>
      <c r="F49" s="10" t="s">
        <v>5</v>
      </c>
    </row>
    <row r="50" spans="1:6" ht="25.5" thickBot="1" x14ac:dyDescent="0.3">
      <c r="A50" s="11"/>
      <c r="B50" s="12"/>
      <c r="C50" s="13" t="s">
        <v>6</v>
      </c>
      <c r="D50" s="14" t="s">
        <v>6</v>
      </c>
      <c r="E50" s="14" t="s">
        <v>6</v>
      </c>
      <c r="F50" s="15" t="s">
        <v>6</v>
      </c>
    </row>
    <row r="51" spans="1:6" ht="24.75" thickTop="1" x14ac:dyDescent="0.25">
      <c r="A51" s="16" t="s">
        <v>7</v>
      </c>
      <c r="B51" s="17" t="s">
        <v>8</v>
      </c>
      <c r="C51" s="18">
        <f>C6 -($G6*C$44/$G$44)</f>
        <v>-1.3780882204381895E-2</v>
      </c>
      <c r="D51" s="19">
        <f t="shared" ref="D51:F51" si="0">D6 -($G6*D$44/$G$44)</f>
        <v>5.601282088533599E-2</v>
      </c>
      <c r="E51" s="19">
        <f t="shared" si="0"/>
        <v>7.2307059488188608E-3</v>
      </c>
      <c r="F51" s="20">
        <f t="shared" si="0"/>
        <v>-4.9462644629772956E-2</v>
      </c>
    </row>
    <row r="52" spans="1:6" ht="24" x14ac:dyDescent="0.25">
      <c r="A52" s="21"/>
      <c r="B52" s="22" t="s">
        <v>9</v>
      </c>
      <c r="C52" s="23">
        <f t="shared" ref="C52:F52" si="1">C7 -($G7*C$44/$G$44)</f>
        <v>3.3659992644024653E-2</v>
      </c>
      <c r="D52" s="24">
        <f t="shared" si="1"/>
        <v>-4.2579207476425934E-2</v>
      </c>
      <c r="E52" s="24">
        <f t="shared" si="1"/>
        <v>-1.1798797177836745E-2</v>
      </c>
      <c r="F52" s="25">
        <f t="shared" si="1"/>
        <v>2.0718012010238041E-2</v>
      </c>
    </row>
    <row r="53" spans="1:6" ht="24" x14ac:dyDescent="0.25">
      <c r="A53" s="21"/>
      <c r="B53" s="22" t="s">
        <v>10</v>
      </c>
      <c r="C53" s="23">
        <f t="shared" ref="C53:F53" si="2">C8 -($G8*C$44/$G$44)</f>
        <v>2.0131797474872648E-2</v>
      </c>
      <c r="D53" s="24">
        <f t="shared" si="2"/>
        <v>-3.2963399164300244E-3</v>
      </c>
      <c r="E53" s="24">
        <f t="shared" si="2"/>
        <v>1.1722813385421832E-2</v>
      </c>
      <c r="F53" s="25">
        <f t="shared" si="2"/>
        <v>-2.8558270943864594E-2</v>
      </c>
    </row>
    <row r="54" spans="1:6" ht="24" x14ac:dyDescent="0.25">
      <c r="A54" s="21"/>
      <c r="B54" s="22" t="s">
        <v>11</v>
      </c>
      <c r="C54" s="23">
        <f t="shared" ref="C54:F54" si="3">C9 -($G9*C$44/$G$44)</f>
        <v>2.1825800754381897E-2</v>
      </c>
      <c r="D54" s="24">
        <f t="shared" si="3"/>
        <v>1.7903849372194636E-2</v>
      </c>
      <c r="E54" s="24">
        <f t="shared" si="3"/>
        <v>-1.7155429456421983E-2</v>
      </c>
      <c r="F54" s="25">
        <f t="shared" si="3"/>
        <v>-2.2574220670154549E-2</v>
      </c>
    </row>
    <row r="55" spans="1:6" ht="24" x14ac:dyDescent="0.25">
      <c r="A55" s="21"/>
      <c r="B55" s="22" t="s">
        <v>12</v>
      </c>
      <c r="C55" s="23">
        <f t="shared" ref="C55:F55" si="4">C10 -($G10*C$44/$G$44)</f>
        <v>3.0524637573255964E-2</v>
      </c>
      <c r="D55" s="24">
        <f t="shared" si="4"/>
        <v>3.221943588485246E-2</v>
      </c>
      <c r="E55" s="24">
        <f t="shared" si="4"/>
        <v>-6.1035142834393097E-2</v>
      </c>
      <c r="F55" s="25">
        <f t="shared" si="4"/>
        <v>-1.7089306237153268E-3</v>
      </c>
    </row>
    <row r="56" spans="1:6" ht="24" x14ac:dyDescent="0.25">
      <c r="A56" s="21"/>
      <c r="B56" s="22" t="s">
        <v>13</v>
      </c>
      <c r="C56" s="23">
        <f t="shared" ref="C56:F56" si="5">C11 -($G11*C$44/$G$44)</f>
        <v>8.0423477605578997E-4</v>
      </c>
      <c r="D56" s="24">
        <f t="shared" si="5"/>
        <v>1.7242784303365538E-3</v>
      </c>
      <c r="E56" s="24">
        <f t="shared" si="5"/>
        <v>-2.0949700064820609E-2</v>
      </c>
      <c r="F56" s="25">
        <f t="shared" si="5"/>
        <v>1.8421186858428251E-2</v>
      </c>
    </row>
    <row r="57" spans="1:6" ht="24" x14ac:dyDescent="0.25">
      <c r="A57" s="21"/>
      <c r="B57" s="22" t="s">
        <v>14</v>
      </c>
      <c r="C57" s="23">
        <f t="shared" ref="C57:F57" si="6">C12 -($G12*C$44/$G$44)</f>
        <v>3.5225055619431511E-2</v>
      </c>
      <c r="D57" s="24">
        <f t="shared" si="6"/>
        <v>3.9454158907711395E-2</v>
      </c>
      <c r="E57" s="24">
        <f t="shared" si="6"/>
        <v>-1.3930636061227492E-2</v>
      </c>
      <c r="F57" s="25">
        <f t="shared" si="6"/>
        <v>-6.0748578465915526E-2</v>
      </c>
    </row>
    <row r="58" spans="1:6" ht="24" x14ac:dyDescent="0.25">
      <c r="A58" s="21"/>
      <c r="B58" s="22" t="s">
        <v>15</v>
      </c>
      <c r="C58" s="23">
        <f t="shared" ref="C58:F58" si="7">C13 -($G13*C$44/$G$44)</f>
        <v>-1.8446634782397754E-2</v>
      </c>
      <c r="D58" s="24">
        <f t="shared" si="7"/>
        <v>1.1937048933823344E-2</v>
      </c>
      <c r="E58" s="24">
        <f t="shared" si="7"/>
        <v>-7.4203429869123538E-3</v>
      </c>
      <c r="F58" s="25">
        <f t="shared" si="7"/>
        <v>1.3929928835486764E-2</v>
      </c>
    </row>
    <row r="59" spans="1:6" ht="24" x14ac:dyDescent="0.25">
      <c r="A59" s="21"/>
      <c r="B59" s="22" t="s">
        <v>16</v>
      </c>
      <c r="C59" s="23">
        <f t="shared" ref="C59:F59" si="8">C14 -($G14*C$44/$G$44)</f>
        <v>-3.9575239615322888E-2</v>
      </c>
      <c r="D59" s="24">
        <f t="shared" si="8"/>
        <v>6.5470306130901323E-2</v>
      </c>
      <c r="E59" s="24">
        <f t="shared" si="8"/>
        <v>-1.8583701020066679E-2</v>
      </c>
      <c r="F59" s="25">
        <f t="shared" si="8"/>
        <v>-7.3113654955117569E-3</v>
      </c>
    </row>
    <row r="60" spans="1:6" ht="24" x14ac:dyDescent="0.25">
      <c r="A60" s="21"/>
      <c r="B60" s="22" t="s">
        <v>17</v>
      </c>
      <c r="C60" s="23">
        <f t="shared" ref="C60:F60" si="9">C15 -($G15*C$44/$G$44)</f>
        <v>-9.3448838191146577E-2</v>
      </c>
      <c r="D60" s="24">
        <f t="shared" si="9"/>
        <v>-1.285801495265787E-2</v>
      </c>
      <c r="E60" s="24">
        <f t="shared" si="9"/>
        <v>8.2452498705630928E-2</v>
      </c>
      <c r="F60" s="25">
        <f t="shared" si="9"/>
        <v>2.3854354438173575E-2</v>
      </c>
    </row>
    <row r="61" spans="1:6" ht="24" x14ac:dyDescent="0.25">
      <c r="A61" s="21"/>
      <c r="B61" s="22" t="s">
        <v>18</v>
      </c>
      <c r="C61" s="23">
        <f t="shared" ref="C61:F61" si="10">C16 -($G16*C$44/$G$44)</f>
        <v>-2.5787068423065357E-2</v>
      </c>
      <c r="D61" s="24">
        <f t="shared" si="10"/>
        <v>2.836454998218596E-2</v>
      </c>
      <c r="E61" s="24">
        <f t="shared" si="10"/>
        <v>-3.7253117216295678E-2</v>
      </c>
      <c r="F61" s="25">
        <f t="shared" si="10"/>
        <v>3.4675635657174964E-2</v>
      </c>
    </row>
    <row r="62" spans="1:6" ht="24" x14ac:dyDescent="0.25">
      <c r="A62" s="21"/>
      <c r="B62" s="22" t="s">
        <v>19</v>
      </c>
      <c r="C62" s="23">
        <f t="shared" ref="C62:F62" si="11">C17 -($G17*C$44/$G$44)</f>
        <v>-5.745023889920986E-3</v>
      </c>
      <c r="D62" s="24">
        <f t="shared" si="11"/>
        <v>-6.2531544960585106E-2</v>
      </c>
      <c r="E62" s="24">
        <f t="shared" si="11"/>
        <v>5.2285700379493066E-2</v>
      </c>
      <c r="F62" s="25">
        <f t="shared" si="11"/>
        <v>1.5990868471013053E-2</v>
      </c>
    </row>
    <row r="63" spans="1:6" ht="24" x14ac:dyDescent="0.25">
      <c r="A63" s="21"/>
      <c r="B63" s="22" t="s">
        <v>20</v>
      </c>
      <c r="C63" s="23">
        <f t="shared" ref="C63:F63" si="12">C18 -($G18*C$44/$G$44)</f>
        <v>3.1859906829794643E-3</v>
      </c>
      <c r="D63" s="24">
        <f t="shared" si="12"/>
        <v>-2.0536474643389868E-2</v>
      </c>
      <c r="E63" s="24">
        <f t="shared" si="12"/>
        <v>4.3835116507981206E-2</v>
      </c>
      <c r="F63" s="25">
        <f t="shared" si="12"/>
        <v>-2.6484632547570816E-2</v>
      </c>
    </row>
    <row r="64" spans="1:6" ht="24" x14ac:dyDescent="0.25">
      <c r="A64" s="21"/>
      <c r="B64" s="22" t="s">
        <v>21</v>
      </c>
      <c r="C64" s="23">
        <f t="shared" ref="C64:F64" si="13">C19 -($G19*C$44/$G$44)</f>
        <v>-2.0095084341486963E-2</v>
      </c>
      <c r="D64" s="24">
        <f t="shared" si="13"/>
        <v>-3.5766799025617593E-2</v>
      </c>
      <c r="E64" s="24">
        <f t="shared" si="13"/>
        <v>4.0336299931149316E-2</v>
      </c>
      <c r="F64" s="25">
        <f t="shared" si="13"/>
        <v>1.552558343595524E-2</v>
      </c>
    </row>
    <row r="65" spans="1:6" ht="24" x14ac:dyDescent="0.25">
      <c r="A65" s="21"/>
      <c r="B65" s="22" t="s">
        <v>22</v>
      </c>
      <c r="C65" s="23">
        <f t="shared" ref="C65:F65" si="14">C20 -($G20*C$44/$G$44)</f>
        <v>1.7033314968348555E-2</v>
      </c>
      <c r="D65" s="24">
        <f t="shared" si="14"/>
        <v>-2.7197508135889385E-2</v>
      </c>
      <c r="E65" s="24">
        <f t="shared" si="14"/>
        <v>7.7808445436827883E-3</v>
      </c>
      <c r="F65" s="25">
        <f t="shared" si="14"/>
        <v>2.3833486238580281E-3</v>
      </c>
    </row>
    <row r="66" spans="1:6" ht="24" x14ac:dyDescent="0.25">
      <c r="A66" s="21"/>
      <c r="B66" s="22" t="s">
        <v>23</v>
      </c>
      <c r="C66" s="23">
        <f t="shared" ref="C66:F66" si="15">C21 -($G21*C$44/$G$44)</f>
        <v>-3.0679269589945796E-2</v>
      </c>
      <c r="D66" s="24">
        <f t="shared" si="15"/>
        <v>2.4041542183219938E-2</v>
      </c>
      <c r="E66" s="24">
        <f t="shared" si="15"/>
        <v>-3.092400152933511E-2</v>
      </c>
      <c r="F66" s="25">
        <f t="shared" si="15"/>
        <v>3.756172893606094E-2</v>
      </c>
    </row>
    <row r="67" spans="1:6" ht="24" x14ac:dyDescent="0.25">
      <c r="A67" s="21"/>
      <c r="B67" s="22" t="s">
        <v>24</v>
      </c>
      <c r="C67" s="23">
        <f t="shared" ref="C67:F67" si="16">C22 -($G22*C$44/$G$44)</f>
        <v>-6.9881561695731564E-3</v>
      </c>
      <c r="D67" s="24">
        <f t="shared" si="16"/>
        <v>-2.9285672513843897E-2</v>
      </c>
      <c r="E67" s="24">
        <f t="shared" si="16"/>
        <v>1.2030664558976195E-2</v>
      </c>
      <c r="F67" s="25">
        <f t="shared" si="16"/>
        <v>2.4243164124440858E-2</v>
      </c>
    </row>
    <row r="68" spans="1:6" ht="24" x14ac:dyDescent="0.25">
      <c r="A68" s="21"/>
      <c r="B68" s="22" t="s">
        <v>25</v>
      </c>
      <c r="C68" s="23">
        <f t="shared" ref="C68:F68" si="17">C23 -($G23*C$44/$G$44)</f>
        <v>2.9552728222083421E-2</v>
      </c>
      <c r="D68" s="24">
        <f t="shared" si="17"/>
        <v>-1.9572238930252027E-2</v>
      </c>
      <c r="E68" s="24">
        <f t="shared" si="17"/>
        <v>-7.9263927152722485E-3</v>
      </c>
      <c r="F68" s="25">
        <f t="shared" si="17"/>
        <v>-2.0540965765591668E-3</v>
      </c>
    </row>
    <row r="69" spans="1:6" ht="24" x14ac:dyDescent="0.25">
      <c r="A69" s="21"/>
      <c r="B69" s="22" t="s">
        <v>26</v>
      </c>
      <c r="C69" s="23">
        <f t="shared" ref="C69:F69" si="18">C24 -($G24*C$44/$G$44)</f>
        <v>2.7872341558203895E-2</v>
      </c>
      <c r="D69" s="24">
        <f t="shared" si="18"/>
        <v>-7.7448184750639887E-3</v>
      </c>
      <c r="E69" s="24">
        <f t="shared" si="18"/>
        <v>-1.5211086038204841E-2</v>
      </c>
      <c r="F69" s="25">
        <f t="shared" si="18"/>
        <v>-4.9164370449350583E-3</v>
      </c>
    </row>
    <row r="70" spans="1:6" x14ac:dyDescent="0.25">
      <c r="A70" s="21" t="s">
        <v>27</v>
      </c>
      <c r="B70" s="22" t="s">
        <v>28</v>
      </c>
      <c r="C70" s="23">
        <f t="shared" ref="C70:F70" si="19">C25 -($G25*C$44/$G$44)</f>
        <v>4.6188536166155064E-2</v>
      </c>
      <c r="D70" s="24">
        <f t="shared" si="19"/>
        <v>-2.4263420597643359E-2</v>
      </c>
      <c r="E70" s="24">
        <f t="shared" si="19"/>
        <v>4.0998622938636292E-2</v>
      </c>
      <c r="F70" s="25">
        <f t="shared" si="19"/>
        <v>-6.2923738507148011E-2</v>
      </c>
    </row>
    <row r="71" spans="1:6" x14ac:dyDescent="0.25">
      <c r="A71" s="21"/>
      <c r="B71" s="22" t="s">
        <v>29</v>
      </c>
      <c r="C71" s="23">
        <f t="shared" ref="C71:F71" si="20">C26 -($G26*C$44/$G$44)</f>
        <v>3.5957953707546064E-3</v>
      </c>
      <c r="D71" s="24">
        <f t="shared" si="20"/>
        <v>-3.3370942639691925E-3</v>
      </c>
      <c r="E71" s="24">
        <f t="shared" si="20"/>
        <v>-2.5761059175139683E-2</v>
      </c>
      <c r="F71" s="25">
        <f t="shared" si="20"/>
        <v>2.5502358068354242E-2</v>
      </c>
    </row>
    <row r="72" spans="1:6" x14ac:dyDescent="0.25">
      <c r="A72" s="21"/>
      <c r="B72" s="22" t="s">
        <v>30</v>
      </c>
      <c r="C72" s="23">
        <f t="shared" ref="C72:F72" si="21">C27 -($G27*C$44/$G$44)</f>
        <v>-1.6045922254533107E-2</v>
      </c>
      <c r="D72" s="24">
        <f t="shared" si="21"/>
        <v>3.7701875293037757E-2</v>
      </c>
      <c r="E72" s="24">
        <f t="shared" si="21"/>
        <v>-6.3114844908848999E-2</v>
      </c>
      <c r="F72" s="25">
        <f t="shared" si="21"/>
        <v>4.1458891870344294E-2</v>
      </c>
    </row>
    <row r="73" spans="1:6" x14ac:dyDescent="0.25">
      <c r="A73" s="21"/>
      <c r="B73" s="22" t="s">
        <v>31</v>
      </c>
      <c r="C73" s="23">
        <f t="shared" ref="C73:F73" si="22">C28 -($G28*C$44/$G$44)</f>
        <v>5.2665782486290558E-3</v>
      </c>
      <c r="D73" s="24">
        <f t="shared" si="22"/>
        <v>1.566154108533821E-2</v>
      </c>
      <c r="E73" s="24">
        <f t="shared" si="22"/>
        <v>-1.2812879041893405E-2</v>
      </c>
      <c r="F73" s="25">
        <f t="shared" si="22"/>
        <v>-8.1152402920738609E-3</v>
      </c>
    </row>
    <row r="74" spans="1:6" x14ac:dyDescent="0.25">
      <c r="A74" s="21"/>
      <c r="B74" s="22" t="s">
        <v>32</v>
      </c>
      <c r="C74" s="23">
        <f t="shared" ref="C74:F74" si="23">C29 -($G29*C$44/$G$44)</f>
        <v>-2.2593663807227549E-2</v>
      </c>
      <c r="D74" s="24">
        <f t="shared" si="23"/>
        <v>1.4940010603165438E-2</v>
      </c>
      <c r="E74" s="24">
        <f t="shared" si="23"/>
        <v>-1.1822086816500155E-2</v>
      </c>
      <c r="F74" s="25">
        <f t="shared" si="23"/>
        <v>1.947574002056221E-2</v>
      </c>
    </row>
    <row r="75" spans="1:6" x14ac:dyDescent="0.25">
      <c r="A75" s="21"/>
      <c r="B75" s="22" t="s">
        <v>33</v>
      </c>
      <c r="C75" s="23">
        <f t="shared" ref="C75:F75" si="24">C30 -($G30*C$44/$G$44)</f>
        <v>7.8970805162223989E-3</v>
      </c>
      <c r="D75" s="24">
        <f t="shared" si="24"/>
        <v>5.8871786512799396E-2</v>
      </c>
      <c r="E75" s="24">
        <f t="shared" si="24"/>
        <v>-3.1587139995159219E-2</v>
      </c>
      <c r="F75" s="25">
        <f t="shared" si="24"/>
        <v>-3.5181727033862492E-2</v>
      </c>
    </row>
    <row r="76" spans="1:6" x14ac:dyDescent="0.25">
      <c r="A76" s="21"/>
      <c r="B76" s="22" t="s">
        <v>34</v>
      </c>
      <c r="C76" s="23">
        <f t="shared" ref="C76:F76" si="25">C31 -($G31*C$44/$G$44)</f>
        <v>3.3698330592737274E-2</v>
      </c>
      <c r="D76" s="24">
        <f t="shared" si="25"/>
        <v>-2.8022745606456095E-2</v>
      </c>
      <c r="E76" s="24">
        <f t="shared" si="25"/>
        <v>1.1251978246483246E-2</v>
      </c>
      <c r="F76" s="25">
        <f t="shared" si="25"/>
        <v>-1.6927563232764342E-2</v>
      </c>
    </row>
    <row r="77" spans="1:6" x14ac:dyDescent="0.25">
      <c r="A77" s="21"/>
      <c r="B77" s="22" t="s">
        <v>35</v>
      </c>
      <c r="C77" s="23">
        <f t="shared" ref="C77:F77" si="26">C32 -($G32*C$44/$G$44)</f>
        <v>7.3538176092700913E-3</v>
      </c>
      <c r="D77" s="24">
        <f t="shared" si="26"/>
        <v>1.6269596056733379E-2</v>
      </c>
      <c r="E77" s="24">
        <f t="shared" si="26"/>
        <v>7.700909465668801E-3</v>
      </c>
      <c r="F77" s="25">
        <f t="shared" si="26"/>
        <v>-3.1324323131672244E-2</v>
      </c>
    </row>
    <row r="78" spans="1:6" x14ac:dyDescent="0.25">
      <c r="A78" s="21"/>
      <c r="B78" s="22" t="s">
        <v>36</v>
      </c>
      <c r="C78" s="23">
        <f t="shared" ref="C78:F78" si="27">C33 -($G33*C$44/$G$44)</f>
        <v>-5.3986615424446022E-3</v>
      </c>
      <c r="D78" s="24">
        <f t="shared" si="27"/>
        <v>3.6145508594536649E-2</v>
      </c>
      <c r="E78" s="24">
        <f t="shared" si="27"/>
        <v>-3.2572833351099603E-2</v>
      </c>
      <c r="F78" s="25">
        <f t="shared" si="27"/>
        <v>1.8259862990074871E-3</v>
      </c>
    </row>
    <row r="79" spans="1:6" x14ac:dyDescent="0.25">
      <c r="A79" s="21"/>
      <c r="B79" s="22" t="s">
        <v>37</v>
      </c>
      <c r="C79" s="23">
        <f t="shared" ref="C79:F79" si="28">C34 -($G34*C$44/$G$44)</f>
        <v>-9.8636256763426911E-3</v>
      </c>
      <c r="D79" s="24">
        <f t="shared" si="28"/>
        <v>1.1643668564527698E-2</v>
      </c>
      <c r="E79" s="24">
        <f t="shared" si="28"/>
        <v>-2.5187471510753373E-2</v>
      </c>
      <c r="F79" s="25">
        <f t="shared" si="28"/>
        <v>2.340742862256831E-2</v>
      </c>
    </row>
    <row r="80" spans="1:6" x14ac:dyDescent="0.25">
      <c r="A80" s="21"/>
      <c r="B80" s="22" t="s">
        <v>38</v>
      </c>
      <c r="C80" s="23">
        <f t="shared" ref="C80:F80" si="29">C35 -($G35*C$44/$G$44)</f>
        <v>6.8866178122481969E-3</v>
      </c>
      <c r="D80" s="24">
        <f t="shared" si="29"/>
        <v>-3.1727634394210946E-2</v>
      </c>
      <c r="E80" s="24">
        <f t="shared" si="29"/>
        <v>1.2602225780214388E-2</v>
      </c>
      <c r="F80" s="25">
        <f t="shared" si="29"/>
        <v>1.2238790801748375E-2</v>
      </c>
    </row>
    <row r="81" spans="1:6" x14ac:dyDescent="0.25">
      <c r="A81" s="21"/>
      <c r="B81" s="22" t="s">
        <v>39</v>
      </c>
      <c r="C81" s="23">
        <f t="shared" ref="C81:F81" si="30">C36 -($G36*C$44/$G$44)</f>
        <v>-9.8093563138710038E-3</v>
      </c>
      <c r="D81" s="24">
        <f t="shared" si="30"/>
        <v>9.4946196371940711E-3</v>
      </c>
      <c r="E81" s="24">
        <f t="shared" si="30"/>
        <v>-3.2524408814113351E-2</v>
      </c>
      <c r="F81" s="25">
        <f t="shared" si="30"/>
        <v>3.283914549079027E-2</v>
      </c>
    </row>
    <row r="82" spans="1:6" x14ac:dyDescent="0.25">
      <c r="A82" s="21"/>
      <c r="B82" s="22" t="s">
        <v>40</v>
      </c>
      <c r="C82" s="23">
        <f t="shared" ref="C82:F82" si="31">C37 -($G37*C$44/$G$44)</f>
        <v>-3.7560662261378525E-2</v>
      </c>
      <c r="D82" s="24">
        <f t="shared" si="31"/>
        <v>1.4731670813236036E-2</v>
      </c>
      <c r="E82" s="24">
        <f t="shared" si="31"/>
        <v>4.8412183880055026E-2</v>
      </c>
      <c r="F82" s="25">
        <f t="shared" si="31"/>
        <v>-2.5583192431912566E-2</v>
      </c>
    </row>
    <row r="83" spans="1:6" x14ac:dyDescent="0.25">
      <c r="A83" s="21"/>
      <c r="B83" s="22" t="s">
        <v>41</v>
      </c>
      <c r="C83" s="23">
        <f t="shared" ref="C83:F83" si="32">C38 -($G38*C$44/$G$44)</f>
        <v>1.531546125677169E-2</v>
      </c>
      <c r="D83" s="24">
        <f t="shared" si="32"/>
        <v>-6.1186443515429845E-2</v>
      </c>
      <c r="E83" s="24">
        <f t="shared" si="32"/>
        <v>-2.1030933138165009E-3</v>
      </c>
      <c r="F83" s="25">
        <f t="shared" si="32"/>
        <v>4.7974075572474517E-2</v>
      </c>
    </row>
    <row r="84" spans="1:6" x14ac:dyDescent="0.25">
      <c r="A84" s="21"/>
      <c r="B84" s="22" t="s">
        <v>42</v>
      </c>
      <c r="C84" s="23">
        <f t="shared" ref="C84:F84" si="33">C39 -($G39*C$44/$G$44)</f>
        <v>-2.9425903493855682E-2</v>
      </c>
      <c r="D84" s="24">
        <f t="shared" si="33"/>
        <v>-2.9443193916418087E-2</v>
      </c>
      <c r="E84" s="24">
        <f t="shared" si="33"/>
        <v>8.4256151155301301E-2</v>
      </c>
      <c r="F84" s="25">
        <f t="shared" si="33"/>
        <v>-2.538705374502756E-2</v>
      </c>
    </row>
    <row r="85" spans="1:6" x14ac:dyDescent="0.25">
      <c r="A85" s="21"/>
      <c r="B85" s="22" t="s">
        <v>43</v>
      </c>
      <c r="C85" s="23">
        <f t="shared" ref="C85:F85" si="34">C40 -($G40*C$44/$G$44)</f>
        <v>-1.8611813641172315E-2</v>
      </c>
      <c r="D85" s="24">
        <f t="shared" si="34"/>
        <v>-1.5770640603685854E-2</v>
      </c>
      <c r="E85" s="24">
        <f t="shared" si="34"/>
        <v>1.6181900064889981E-2</v>
      </c>
      <c r="F85" s="25">
        <f t="shared" si="34"/>
        <v>1.8200554179968159E-2</v>
      </c>
    </row>
    <row r="86" spans="1:6" x14ac:dyDescent="0.25">
      <c r="A86" s="21"/>
      <c r="B86" s="22" t="s">
        <v>44</v>
      </c>
      <c r="C86" s="23">
        <f t="shared" ref="C86:F86" si="35">C41 -($G41*C$44/$G$44)</f>
        <v>3.2530805148344111E-2</v>
      </c>
      <c r="D86" s="24">
        <f t="shared" si="35"/>
        <v>1.7423888739827947E-2</v>
      </c>
      <c r="E86" s="24">
        <f t="shared" si="35"/>
        <v>1.0878673144936513E-2</v>
      </c>
      <c r="F86" s="25">
        <f t="shared" si="35"/>
        <v>-6.0833367033108557E-2</v>
      </c>
    </row>
    <row r="87" spans="1:6" x14ac:dyDescent="0.25">
      <c r="A87" s="21"/>
      <c r="B87" s="22" t="s">
        <v>45</v>
      </c>
      <c r="C87" s="23">
        <f t="shared" ref="C87:F87" si="36">C42 -($G42*C$44/$G$44)</f>
        <v>4.4840467609256196E-3</v>
      </c>
      <c r="D87" s="24">
        <f t="shared" si="36"/>
        <v>-2.5355142106730483E-2</v>
      </c>
      <c r="E87" s="24">
        <f t="shared" si="36"/>
        <v>-1.1746959600198059E-2</v>
      </c>
      <c r="F87" s="25">
        <f t="shared" si="36"/>
        <v>3.2618054946002895E-2</v>
      </c>
    </row>
    <row r="88" spans="1:6" ht="15.75" thickBot="1" x14ac:dyDescent="0.3">
      <c r="A88" s="26"/>
      <c r="B88" s="27" t="s">
        <v>46</v>
      </c>
      <c r="C88" s="28">
        <f t="shared" ref="C88:F88" si="37">C43 -($G43*C$44/$G$44)</f>
        <v>2.0822842442372425E-2</v>
      </c>
      <c r="D88" s="29">
        <f t="shared" si="37"/>
        <v>-2.9537222576258952E-2</v>
      </c>
      <c r="E88" s="29">
        <f t="shared" si="37"/>
        <v>1.4638349909687765E-3</v>
      </c>
      <c r="F88" s="30">
        <f t="shared" si="37"/>
        <v>7.2505451429177442E-3</v>
      </c>
    </row>
    <row r="89" spans="1:6" ht="15.75" thickTop="1" x14ac:dyDescent="0.25"/>
  </sheetData>
  <mergeCells count="8">
    <mergeCell ref="A51:A69"/>
    <mergeCell ref="A70:A88"/>
    <mergeCell ref="A3:B5"/>
    <mergeCell ref="C3:F3"/>
    <mergeCell ref="A6:A24"/>
    <mergeCell ref="A25:A43"/>
    <mergeCell ref="A48:B50"/>
    <mergeCell ref="C48:F48"/>
  </mergeCells>
  <conditionalFormatting sqref="C51:F8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8F416-D611-4E49-88EE-A657A31D92B2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47</v>
      </c>
      <c r="B6" s="17" t="s">
        <v>48</v>
      </c>
      <c r="C6" s="18">
        <v>0.17592592592592593</v>
      </c>
      <c r="D6" s="19">
        <v>0.17980295566502463</v>
      </c>
      <c r="E6" s="19">
        <v>0.1640625</v>
      </c>
      <c r="F6" s="20">
        <v>0.1981132075471698</v>
      </c>
      <c r="G6" s="31">
        <f>AVERAGE(C6:F6)</f>
        <v>0.17947614728453007</v>
      </c>
    </row>
    <row r="7" spans="1:7" ht="24" x14ac:dyDescent="0.25">
      <c r="A7" s="21"/>
      <c r="B7" s="22" t="s">
        <v>49</v>
      </c>
      <c r="C7" s="23">
        <v>0.14814814814814814</v>
      </c>
      <c r="D7" s="24">
        <v>0.18965517241379309</v>
      </c>
      <c r="E7" s="24">
        <v>0.1640625</v>
      </c>
      <c r="F7" s="25">
        <v>0.21698113207547171</v>
      </c>
      <c r="G7" s="31">
        <f>AVERAGE(C7:F7)</f>
        <v>0.17971173815935326</v>
      </c>
    </row>
    <row r="8" spans="1:7" x14ac:dyDescent="0.25">
      <c r="A8" s="21"/>
      <c r="B8" s="22" t="s">
        <v>50</v>
      </c>
      <c r="C8" s="23">
        <v>0.22222222222222221</v>
      </c>
      <c r="D8" s="24">
        <v>0.1748768472906404</v>
      </c>
      <c r="E8" s="24">
        <v>0.2421875</v>
      </c>
      <c r="F8" s="25">
        <v>0.20754716981132076</v>
      </c>
      <c r="G8" s="31">
        <f>AVERAGE(C8:F8)</f>
        <v>0.21170843483104584</v>
      </c>
    </row>
    <row r="9" spans="1:7" x14ac:dyDescent="0.25">
      <c r="A9" s="21"/>
      <c r="B9" s="22" t="s">
        <v>51</v>
      </c>
      <c r="C9" s="23">
        <v>0.17592592592592593</v>
      </c>
      <c r="D9" s="24">
        <v>0.12807881773399016</v>
      </c>
      <c r="E9" s="24">
        <v>9.375E-2</v>
      </c>
      <c r="F9" s="25">
        <v>0.15094339622641509</v>
      </c>
      <c r="G9" s="31">
        <f>AVERAGE(C9:F9)</f>
        <v>0.1371745349715828</v>
      </c>
    </row>
    <row r="10" spans="1:7" x14ac:dyDescent="0.25">
      <c r="A10" s="21"/>
      <c r="B10" s="22" t="s">
        <v>52</v>
      </c>
      <c r="C10" s="23">
        <v>0.1851851851851852</v>
      </c>
      <c r="D10" s="24">
        <v>0.2536945812807882</v>
      </c>
      <c r="E10" s="24">
        <v>0.328125</v>
      </c>
      <c r="F10" s="25">
        <v>0.23584905660377359</v>
      </c>
      <c r="G10" s="31">
        <f>AVERAGE(C10:F10)</f>
        <v>0.25071345576743675</v>
      </c>
    </row>
    <row r="11" spans="1:7" x14ac:dyDescent="0.25">
      <c r="A11" s="21"/>
      <c r="B11" s="22" t="s">
        <v>53</v>
      </c>
      <c r="C11" s="23">
        <v>0.19444444444444448</v>
      </c>
      <c r="D11" s="24">
        <v>0.1748768472906404</v>
      </c>
      <c r="E11" s="24">
        <v>0.1796875</v>
      </c>
      <c r="F11" s="25">
        <v>0.16037735849056603</v>
      </c>
      <c r="G11" s="31">
        <f>AVERAGE(C11:F11)</f>
        <v>0.17734653755641272</v>
      </c>
    </row>
    <row r="12" spans="1:7" x14ac:dyDescent="0.25">
      <c r="A12" s="21"/>
      <c r="B12" s="22" t="s">
        <v>54</v>
      </c>
      <c r="C12" s="23">
        <v>0.24074074074074073</v>
      </c>
      <c r="D12" s="24">
        <v>0.26354679802955666</v>
      </c>
      <c r="E12" s="24">
        <v>0.2578125</v>
      </c>
      <c r="F12" s="25">
        <v>0.20754716981132076</v>
      </c>
      <c r="G12" s="31">
        <f>AVERAGE(C12:F12)</f>
        <v>0.24241180214540453</v>
      </c>
    </row>
    <row r="13" spans="1:7" x14ac:dyDescent="0.25">
      <c r="A13" s="21"/>
      <c r="B13" s="22" t="s">
        <v>55</v>
      </c>
      <c r="C13" s="23">
        <v>0.1388888888888889</v>
      </c>
      <c r="D13" s="24">
        <v>7.8817733990147784E-2</v>
      </c>
      <c r="E13" s="24">
        <v>8.59375E-2</v>
      </c>
      <c r="F13" s="25">
        <v>0.11320754716981134</v>
      </c>
      <c r="G13" s="31">
        <f>AVERAGE(C13:F13)</f>
        <v>0.10421291751221201</v>
      </c>
    </row>
    <row r="14" spans="1:7" ht="24" x14ac:dyDescent="0.25">
      <c r="A14" s="21"/>
      <c r="B14" s="22" t="s">
        <v>56</v>
      </c>
      <c r="C14" s="23">
        <v>6.4814814814814811E-2</v>
      </c>
      <c r="D14" s="24">
        <v>7.1428571428571425E-2</v>
      </c>
      <c r="E14" s="24">
        <v>7.8125E-2</v>
      </c>
      <c r="F14" s="25">
        <v>9.4339622641509441E-2</v>
      </c>
      <c r="G14" s="31">
        <f>AVERAGE(C14:F14)</f>
        <v>7.7177002221223923E-2</v>
      </c>
    </row>
    <row r="15" spans="1:7" x14ac:dyDescent="0.25">
      <c r="A15" s="21"/>
      <c r="B15" s="22" t="s">
        <v>57</v>
      </c>
      <c r="C15" s="23">
        <v>0.23148148148148148</v>
      </c>
      <c r="D15" s="24">
        <v>0.23152709359605911</v>
      </c>
      <c r="E15" s="24">
        <v>0.15625</v>
      </c>
      <c r="F15" s="25">
        <v>0.20754716981132076</v>
      </c>
      <c r="G15" s="31">
        <f>AVERAGE(C15:F15)</f>
        <v>0.20670143622221532</v>
      </c>
    </row>
    <row r="16" spans="1:7" x14ac:dyDescent="0.25">
      <c r="A16" s="21"/>
      <c r="B16" s="22" t="s">
        <v>58</v>
      </c>
      <c r="C16" s="23">
        <v>0.1851851851851852</v>
      </c>
      <c r="D16" s="24">
        <v>0.22167487684729065</v>
      </c>
      <c r="E16" s="24">
        <v>0.25</v>
      </c>
      <c r="F16" s="25">
        <v>0.18867924528301888</v>
      </c>
      <c r="G16" s="31">
        <f>AVERAGE(C16:F16)</f>
        <v>0.21138482682887366</v>
      </c>
    </row>
    <row r="17" spans="1:7" x14ac:dyDescent="0.25">
      <c r="A17" s="21"/>
      <c r="B17" s="22" t="s">
        <v>59</v>
      </c>
      <c r="C17" s="23">
        <v>6.4814814814814811E-2</v>
      </c>
      <c r="D17" s="24">
        <v>0.13054187192118227</v>
      </c>
      <c r="E17" s="24">
        <v>0.203125</v>
      </c>
      <c r="F17" s="25">
        <v>0.169811320754717</v>
      </c>
      <c r="G17" s="31">
        <f>AVERAGE(C17:F17)</f>
        <v>0.14207325187267852</v>
      </c>
    </row>
    <row r="18" spans="1:7" x14ac:dyDescent="0.25">
      <c r="A18" s="21"/>
      <c r="B18" s="22" t="s">
        <v>60</v>
      </c>
      <c r="C18" s="23">
        <v>0.25925925925925924</v>
      </c>
      <c r="D18" s="24">
        <v>0.26108374384236455</v>
      </c>
      <c r="E18" s="24">
        <v>0.2421875</v>
      </c>
      <c r="F18" s="25">
        <v>0.18867924528301888</v>
      </c>
      <c r="G18" s="31">
        <f>AVERAGE(C18:F18)</f>
        <v>0.23780243709616067</v>
      </c>
    </row>
    <row r="19" spans="1:7" ht="24" x14ac:dyDescent="0.25">
      <c r="A19" s="21"/>
      <c r="B19" s="22" t="s">
        <v>61</v>
      </c>
      <c r="C19" s="23">
        <v>0.1851851851851852</v>
      </c>
      <c r="D19" s="24">
        <v>8.3743842364532015E-2</v>
      </c>
      <c r="E19" s="24">
        <v>0.171875</v>
      </c>
      <c r="F19" s="25">
        <v>0.13207547169811321</v>
      </c>
      <c r="G19" s="31">
        <f>AVERAGE(C19:F19)</f>
        <v>0.14321987481195761</v>
      </c>
    </row>
    <row r="20" spans="1:7" x14ac:dyDescent="0.25">
      <c r="A20" s="21"/>
      <c r="B20" s="22" t="s">
        <v>62</v>
      </c>
      <c r="C20" s="23">
        <v>0.19444444444444448</v>
      </c>
      <c r="D20" s="24">
        <v>0.18719211822660101</v>
      </c>
      <c r="E20" s="24">
        <v>0.1953125</v>
      </c>
      <c r="F20" s="25">
        <v>9.4339622641509441E-2</v>
      </c>
      <c r="G20" s="31">
        <f>AVERAGE(C20:F20)</f>
        <v>0.16782217132813873</v>
      </c>
    </row>
    <row r="21" spans="1:7" x14ac:dyDescent="0.25">
      <c r="A21" s="21"/>
      <c r="B21" s="22" t="s">
        <v>63</v>
      </c>
      <c r="C21" s="23">
        <v>0.20370370370370369</v>
      </c>
      <c r="D21" s="24">
        <v>0.29802955665024633</v>
      </c>
      <c r="E21" s="24">
        <v>0.2265625</v>
      </c>
      <c r="F21" s="25">
        <v>0.18867924528301888</v>
      </c>
      <c r="G21" s="31">
        <f>AVERAGE(C21:F21)</f>
        <v>0.22924375140924225</v>
      </c>
    </row>
    <row r="22" spans="1:7" ht="15.75" thickBot="1" x14ac:dyDescent="0.3">
      <c r="A22" s="26"/>
      <c r="B22" s="27" t="s">
        <v>64</v>
      </c>
      <c r="C22" s="28">
        <v>0.19444444444444448</v>
      </c>
      <c r="D22" s="29">
        <v>0.23891625615763548</v>
      </c>
      <c r="E22" s="29">
        <v>0.125</v>
      </c>
      <c r="F22" s="30">
        <v>0.25471698113207547</v>
      </c>
      <c r="G22" s="31">
        <f>AVERAGE(C22:F22)</f>
        <v>0.20326942043353885</v>
      </c>
    </row>
    <row r="23" spans="1:7" ht="15.75" thickTop="1" x14ac:dyDescent="0.25">
      <c r="C23" s="32">
        <f>AVERAGE(C6:C22)</f>
        <v>0.18028322440087147</v>
      </c>
      <c r="D23" s="32">
        <f>AVERAGE(D6:D22)</f>
        <v>0.18632280498406265</v>
      </c>
      <c r="E23" s="32">
        <f>AVERAGE(E6:E22)</f>
        <v>0.18612132352941177</v>
      </c>
      <c r="F23" s="32">
        <f>AVERAGE(F6:F22)</f>
        <v>0.1770255271920089</v>
      </c>
      <c r="G23" s="32">
        <f>AVERAGE(G6:G22)</f>
        <v>0.18243822002658869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47</v>
      </c>
      <c r="B30" s="17" t="s">
        <v>48</v>
      </c>
      <c r="C30" s="18">
        <f>C6 -($G6*C$23/$G$23)</f>
        <v>-1.4302143103969434E-3</v>
      </c>
      <c r="D30" s="19">
        <f t="shared" ref="D30:F30" si="0">D6 -($G6*D$23/$G$23)</f>
        <v>-3.4947063320763805E-3</v>
      </c>
      <c r="E30" s="19">
        <f t="shared" si="0"/>
        <v>-1.9036951801755159E-2</v>
      </c>
      <c r="F30" s="20">
        <f t="shared" si="0"/>
        <v>2.3961872444228538E-2</v>
      </c>
    </row>
    <row r="31" spans="1:7" ht="24" x14ac:dyDescent="0.25">
      <c r="A31" s="21"/>
      <c r="B31" s="22" t="s">
        <v>49</v>
      </c>
      <c r="C31" s="23">
        <f t="shared" ref="C31:F31" si="1">C7 -($G7*C$23/$G$23)</f>
        <v>-2.9440800117908644E-2</v>
      </c>
      <c r="D31" s="24">
        <f t="shared" si="1"/>
        <v>6.1169031984276423E-3</v>
      </c>
      <c r="E31" s="24">
        <f t="shared" si="1"/>
        <v>-1.9277298837738904E-2</v>
      </c>
      <c r="F31" s="25">
        <f t="shared" si="1"/>
        <v>4.260119575721974E-2</v>
      </c>
    </row>
    <row r="32" spans="1:7" x14ac:dyDescent="0.25">
      <c r="A32" s="21"/>
      <c r="B32" s="22" t="s">
        <v>50</v>
      </c>
      <c r="C32" s="23">
        <f t="shared" ref="C32:F32" si="2">C8 -($G8*C$23/$G$23)</f>
        <v>1.3014528469015491E-2</v>
      </c>
      <c r="D32" s="24">
        <f t="shared" si="2"/>
        <v>-4.1339411620223698E-2</v>
      </c>
      <c r="E32" s="24">
        <f t="shared" si="2"/>
        <v>2.6205048037073686E-2</v>
      </c>
      <c r="F32" s="25">
        <f t="shared" si="2"/>
        <v>2.1198351141344662E-3</v>
      </c>
    </row>
    <row r="33" spans="1:6" x14ac:dyDescent="0.25">
      <c r="A33" s="21"/>
      <c r="B33" s="22" t="s">
        <v>51</v>
      </c>
      <c r="C33" s="23">
        <f t="shared" ref="C33:F33" si="3">C9 -($G9*C$23/$G$23)</f>
        <v>4.0371723156556433E-2</v>
      </c>
      <c r="D33" s="24">
        <f t="shared" si="3"/>
        <v>-1.2016520427962696E-2</v>
      </c>
      <c r="E33" s="24">
        <f t="shared" si="3"/>
        <v>-4.6193845098475794E-2</v>
      </c>
      <c r="F33" s="25">
        <f t="shared" si="3"/>
        <v>1.783864236988203E-2</v>
      </c>
    </row>
    <row r="34" spans="1:6" x14ac:dyDescent="0.25">
      <c r="A34" s="21"/>
      <c r="B34" s="22" t="s">
        <v>52</v>
      </c>
      <c r="C34" s="23">
        <f t="shared" ref="C34:F34" si="4">C10 -($G10*C$23/$G$23)</f>
        <v>-6.2566794634895034E-2</v>
      </c>
      <c r="D34" s="24">
        <f t="shared" si="4"/>
        <v>-2.3572170706123718E-3</v>
      </c>
      <c r="E34" s="24">
        <f t="shared" si="4"/>
        <v>7.2350085032800493E-2</v>
      </c>
      <c r="F34" s="25">
        <f t="shared" si="4"/>
        <v>-7.4260733272931145E-3</v>
      </c>
    </row>
    <row r="35" spans="1:6" x14ac:dyDescent="0.25">
      <c r="A35" s="21"/>
      <c r="B35" s="22" t="s">
        <v>53</v>
      </c>
      <c r="C35" s="23">
        <f t="shared" ref="C35:F35" si="5">C11 -($G11*C$23/$G$23)</f>
        <v>1.9192758573245872E-2</v>
      </c>
      <c r="D35" s="24">
        <f t="shared" si="5"/>
        <v>-6.2458600395802755E-3</v>
      </c>
      <c r="E35" s="24">
        <f t="shared" si="5"/>
        <v>-1.2393490371560012E-3</v>
      </c>
      <c r="F35" s="25">
        <f t="shared" si="5"/>
        <v>-1.1707549496509539E-2</v>
      </c>
    </row>
    <row r="36" spans="1:6" x14ac:dyDescent="0.25">
      <c r="A36" s="21"/>
      <c r="B36" s="22" t="s">
        <v>54</v>
      </c>
      <c r="C36" s="23">
        <f t="shared" ref="C36:F36" si="6">C12 -($G12*C$23/$G$23)</f>
        <v>1.1923538006009538E-3</v>
      </c>
      <c r="D36" s="24">
        <f t="shared" si="6"/>
        <v>1.5973417131679379E-2</v>
      </c>
      <c r="E36" s="24">
        <f t="shared" si="6"/>
        <v>1.0506834290933909E-2</v>
      </c>
      <c r="F36" s="25">
        <f t="shared" si="6"/>
        <v>-2.7672605223214242E-2</v>
      </c>
    </row>
    <row r="37" spans="1:6" x14ac:dyDescent="0.25">
      <c r="A37" s="21"/>
      <c r="B37" s="22" t="s">
        <v>55</v>
      </c>
      <c r="C37" s="23">
        <f t="shared" ref="C37:F37" si="7">C13 -($G13*C$23/$G$23)</f>
        <v>3.5906954562926544E-2</v>
      </c>
      <c r="D37" s="24">
        <f t="shared" si="7"/>
        <v>-2.7614148011431722E-2</v>
      </c>
      <c r="E37" s="24">
        <f t="shared" si="7"/>
        <v>-2.0379291149395615E-2</v>
      </c>
      <c r="F37" s="25">
        <f t="shared" si="7"/>
        <v>1.2086484597900737E-2</v>
      </c>
    </row>
    <row r="38" spans="1:6" ht="24" x14ac:dyDescent="0.25">
      <c r="A38" s="21"/>
      <c r="B38" s="22" t="s">
        <v>56</v>
      </c>
      <c r="C38" s="23">
        <f t="shared" ref="C38:F38" si="8">C14 -($G14*C$23/$G$23)</f>
        <v>-1.1450557693246669E-2</v>
      </c>
      <c r="D38" s="24">
        <f t="shared" si="8"/>
        <v>-7.3917302166865984E-3</v>
      </c>
      <c r="E38" s="24">
        <f t="shared" si="8"/>
        <v>-6.1006876658348252E-4</v>
      </c>
      <c r="F38" s="25">
        <f t="shared" si="8"/>
        <v>1.9452356676516736E-2</v>
      </c>
    </row>
    <row r="39" spans="1:6" x14ac:dyDescent="0.25">
      <c r="A39" s="21"/>
      <c r="B39" s="22" t="s">
        <v>57</v>
      </c>
      <c r="C39" s="23">
        <f t="shared" ref="C39:F39" si="9">C15 -($G15*C$23/$G$23)</f>
        <v>2.7221642698790766E-2</v>
      </c>
      <c r="D39" s="24">
        <f t="shared" si="9"/>
        <v>2.0424445337681285E-2</v>
      </c>
      <c r="E39" s="24">
        <f t="shared" si="9"/>
        <v>-5.4624370948708756E-2</v>
      </c>
      <c r="F39" s="25">
        <f t="shared" si="9"/>
        <v>6.9782829122367607E-3</v>
      </c>
    </row>
    <row r="40" spans="1:6" x14ac:dyDescent="0.25">
      <c r="A40" s="21"/>
      <c r="B40" s="22" t="s">
        <v>58</v>
      </c>
      <c r="C40" s="23">
        <f t="shared" ref="C40:F40" si="10">C16 -($G16*C$23/$G$23)</f>
        <v>-2.3702723086311467E-2</v>
      </c>
      <c r="D40" s="24">
        <f t="shared" si="10"/>
        <v>5.7891163959665481E-3</v>
      </c>
      <c r="E40" s="24">
        <f t="shared" si="10"/>
        <v>3.4347689109817198E-2</v>
      </c>
      <c r="F40" s="25">
        <f t="shared" si="10"/>
        <v>-1.6434082419472251E-2</v>
      </c>
    </row>
    <row r="41" spans="1:6" x14ac:dyDescent="0.25">
      <c r="A41" s="21"/>
      <c r="B41" s="22" t="s">
        <v>59</v>
      </c>
      <c r="C41" s="23">
        <f t="shared" ref="C41:F41" si="11">C17 -($G17*C$23/$G$23)</f>
        <v>-7.5580240261861095E-2</v>
      </c>
      <c r="D41" s="24">
        <f t="shared" si="11"/>
        <v>-1.4556489585889648E-2</v>
      </c>
      <c r="E41" s="24">
        <f t="shared" si="11"/>
        <v>5.8183541610323741E-2</v>
      </c>
      <c r="F41" s="25">
        <f t="shared" si="11"/>
        <v>3.195318823742696E-2</v>
      </c>
    </row>
    <row r="42" spans="1:6" x14ac:dyDescent="0.25">
      <c r="A42" s="21"/>
      <c r="B42" s="22" t="s">
        <v>60</v>
      </c>
      <c r="C42" s="23">
        <f t="shared" ref="C42:F42" si="12">C18 -($G18*C$23/$G$23)</f>
        <v>2.4265790654747044E-2</v>
      </c>
      <c r="D42" s="24">
        <f t="shared" si="12"/>
        <v>1.8217873383064492E-2</v>
      </c>
      <c r="E42" s="24">
        <f t="shared" si="12"/>
        <v>-4.157457694808353E-4</v>
      </c>
      <c r="F42" s="25">
        <f t="shared" si="12"/>
        <v>-4.2067918268330756E-2</v>
      </c>
    </row>
    <row r="43" spans="1:6" ht="24" x14ac:dyDescent="0.25">
      <c r="A43" s="21"/>
      <c r="B43" s="22" t="s">
        <v>61</v>
      </c>
      <c r="C43" s="23">
        <f t="shared" ref="C43:F43" si="13">C19 -($G19*C$23/$G$23)</f>
        <v>4.3657051301693978E-2</v>
      </c>
      <c r="D43" s="24">
        <f t="shared" si="13"/>
        <v>-6.2525556671158708E-2</v>
      </c>
      <c r="E43" s="24">
        <f t="shared" si="13"/>
        <v>2.5763770391240892E-2</v>
      </c>
      <c r="F43" s="25">
        <f t="shared" si="13"/>
        <v>-6.8952650217762035E-3</v>
      </c>
    </row>
    <row r="44" spans="1:6" x14ac:dyDescent="0.25">
      <c r="A44" s="21"/>
      <c r="B44" s="22" t="s">
        <v>62</v>
      </c>
      <c r="C44" s="23">
        <f t="shared" ref="C44:F44" si="14">C20 -($G20*C$23/$G$23)</f>
        <v>2.86046211410661E-2</v>
      </c>
      <c r="D44" s="24">
        <f t="shared" si="14"/>
        <v>1.5796575692708953E-2</v>
      </c>
      <c r="E44" s="24">
        <f t="shared" si="14"/>
        <v>2.4102297222201446E-2</v>
      </c>
      <c r="F44" s="25">
        <f t="shared" si="14"/>
        <v>-6.8503494055976499E-2</v>
      </c>
    </row>
    <row r="45" spans="1:6" x14ac:dyDescent="0.25">
      <c r="A45" s="21"/>
      <c r="B45" s="22" t="s">
        <v>63</v>
      </c>
      <c r="C45" s="23">
        <f t="shared" ref="C45:F45" si="15">C21 -($G21*C$23/$G$23)</f>
        <v>-2.283217606856508E-2</v>
      </c>
      <c r="D45" s="24">
        <f t="shared" si="15"/>
        <v>6.3904608591587864E-2</v>
      </c>
      <c r="E45" s="24">
        <f t="shared" si="15"/>
        <v>-7.3092754257703396E-3</v>
      </c>
      <c r="F45" s="25">
        <f t="shared" si="15"/>
        <v>-3.3763157097252611E-2</v>
      </c>
    </row>
    <row r="46" spans="1:6" ht="15.75" thickBot="1" x14ac:dyDescent="0.3">
      <c r="A46" s="26"/>
      <c r="B46" s="27" t="s">
        <v>64</v>
      </c>
      <c r="C46" s="28">
        <f t="shared" ref="C46:F46" si="16">C22 -($G22*C$23/$G$23)</f>
        <v>-6.4239181854581218E-3</v>
      </c>
      <c r="D46" s="29">
        <f t="shared" si="16"/>
        <v>3.1318700244505254E-2</v>
      </c>
      <c r="E46" s="29">
        <f t="shared" si="16"/>
        <v>-8.2373068859326354E-2</v>
      </c>
      <c r="F46" s="30">
        <f t="shared" si="16"/>
        <v>5.7478286800279166E-2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3788B-7D5D-4EAA-95EE-4DCA7D485291}">
  <dimension ref="A1:G51"/>
  <sheetViews>
    <sheetView workbookViewId="0">
      <selection activeCell="C32" sqref="C32:F5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0.29629629629629628</v>
      </c>
      <c r="D6" s="19">
        <v>0.3645320197044335</v>
      </c>
      <c r="E6" s="19">
        <v>0.3046875</v>
      </c>
      <c r="F6" s="20">
        <v>0.24528301886792453</v>
      </c>
      <c r="G6" s="31">
        <f>AVERAGE(C6:F6)</f>
        <v>0.30269970871716356</v>
      </c>
    </row>
    <row r="7" spans="1:7" ht="24" x14ac:dyDescent="0.25">
      <c r="A7" s="21"/>
      <c r="B7" s="22" t="s">
        <v>9</v>
      </c>
      <c r="C7" s="23">
        <v>0.1111111111111111</v>
      </c>
      <c r="D7" s="24">
        <v>3.4482758620689655E-2</v>
      </c>
      <c r="E7" s="24">
        <v>6.25E-2</v>
      </c>
      <c r="F7" s="25">
        <v>9.4339622641509441E-2</v>
      </c>
      <c r="G7" s="31">
        <f>AVERAGE(C7:F7)</f>
        <v>7.5608373093327547E-2</v>
      </c>
    </row>
    <row r="8" spans="1:7" ht="24" x14ac:dyDescent="0.25">
      <c r="A8" s="21"/>
      <c r="B8" s="22" t="s">
        <v>10</v>
      </c>
      <c r="C8" s="23">
        <v>0.26851851851851855</v>
      </c>
      <c r="D8" s="24">
        <v>0.24384236453201971</v>
      </c>
      <c r="E8" s="24">
        <v>0.25</v>
      </c>
      <c r="F8" s="25">
        <v>0.20754716981132076</v>
      </c>
      <c r="G8" s="31">
        <f>AVERAGE(C8:F8)</f>
        <v>0.24247701321546478</v>
      </c>
    </row>
    <row r="9" spans="1:7" ht="24" x14ac:dyDescent="0.25">
      <c r="A9" s="21"/>
      <c r="B9" s="22" t="s">
        <v>11</v>
      </c>
      <c r="C9" s="23">
        <v>0.19444444444444448</v>
      </c>
      <c r="D9" s="24">
        <v>0.18965517241379309</v>
      </c>
      <c r="E9" s="24">
        <v>0.1484375</v>
      </c>
      <c r="F9" s="25">
        <v>0.14150943396226415</v>
      </c>
      <c r="G9" s="31">
        <f>AVERAGE(C9:F9)</f>
        <v>0.16851163770512542</v>
      </c>
    </row>
    <row r="10" spans="1:7" ht="24" x14ac:dyDescent="0.25">
      <c r="A10" s="21"/>
      <c r="B10" s="22" t="s">
        <v>12</v>
      </c>
      <c r="C10" s="23">
        <v>0.24074074074074073</v>
      </c>
      <c r="D10" s="24">
        <v>0.24137931034482757</v>
      </c>
      <c r="E10" s="24">
        <v>0.140625</v>
      </c>
      <c r="F10" s="25">
        <v>0.1981132075471698</v>
      </c>
      <c r="G10" s="31">
        <f>AVERAGE(C10:F10)</f>
        <v>0.20521456465818452</v>
      </c>
    </row>
    <row r="11" spans="1:7" ht="24" x14ac:dyDescent="0.25">
      <c r="A11" s="21"/>
      <c r="B11" s="22" t="s">
        <v>13</v>
      </c>
      <c r="C11" s="23">
        <v>0.12037037037037036</v>
      </c>
      <c r="D11" s="24">
        <v>0.12068965517241378</v>
      </c>
      <c r="E11" s="24">
        <v>9.375E-2</v>
      </c>
      <c r="F11" s="25">
        <v>0.13207547169811321</v>
      </c>
      <c r="G11" s="31">
        <f>AVERAGE(C11:F11)</f>
        <v>0.11672137431022434</v>
      </c>
    </row>
    <row r="12" spans="1:7" ht="24" x14ac:dyDescent="0.25">
      <c r="A12" s="21"/>
      <c r="B12" s="22" t="s">
        <v>14</v>
      </c>
      <c r="C12" s="23">
        <v>0.27777777777777779</v>
      </c>
      <c r="D12" s="24">
        <v>0.28078817733990147</v>
      </c>
      <c r="E12" s="24">
        <v>0.21875</v>
      </c>
      <c r="F12" s="25">
        <v>0.169811320754717</v>
      </c>
      <c r="G12" s="31">
        <f>AVERAGE(C12:F12)</f>
        <v>0.23678181896809908</v>
      </c>
    </row>
    <row r="13" spans="1:7" ht="24" x14ac:dyDescent="0.25">
      <c r="A13" s="21"/>
      <c r="B13" s="22" t="s">
        <v>15</v>
      </c>
      <c r="C13" s="23">
        <v>4.6296296296296301E-2</v>
      </c>
      <c r="D13" s="24">
        <v>7.6354679802955669E-2</v>
      </c>
      <c r="E13" s="24">
        <v>5.46875E-2</v>
      </c>
      <c r="F13" s="25">
        <v>7.5471698113207544E-2</v>
      </c>
      <c r="G13" s="31">
        <f>AVERAGE(C13:F13)</f>
        <v>6.3202543553114873E-2</v>
      </c>
    </row>
    <row r="14" spans="1:7" ht="24" x14ac:dyDescent="0.25">
      <c r="A14" s="21"/>
      <c r="B14" s="22" t="s">
        <v>16</v>
      </c>
      <c r="C14" s="23">
        <v>0.30555555555555558</v>
      </c>
      <c r="D14" s="24">
        <v>0.40886699507389163</v>
      </c>
      <c r="E14" s="24">
        <v>0.3125</v>
      </c>
      <c r="F14" s="25">
        <v>0.32075471698113206</v>
      </c>
      <c r="G14" s="31">
        <f>AVERAGE(C14:F14)</f>
        <v>0.33691931690264482</v>
      </c>
    </row>
    <row r="15" spans="1:7" ht="24" x14ac:dyDescent="0.25">
      <c r="A15" s="21"/>
      <c r="B15" s="22" t="s">
        <v>17</v>
      </c>
      <c r="C15" s="23">
        <v>0.26851851851851855</v>
      </c>
      <c r="D15" s="24">
        <v>0.34729064039408869</v>
      </c>
      <c r="E15" s="24">
        <v>0.4296875</v>
      </c>
      <c r="F15" s="25">
        <v>0.36792452830188682</v>
      </c>
      <c r="G15" s="31">
        <f>AVERAGE(C15:F15)</f>
        <v>0.35335529680362349</v>
      </c>
    </row>
    <row r="16" spans="1:7" ht="24" x14ac:dyDescent="0.25">
      <c r="A16" s="21"/>
      <c r="B16" s="22" t="s">
        <v>18</v>
      </c>
      <c r="C16" s="23">
        <v>0.17592592592592593</v>
      </c>
      <c r="D16" s="24">
        <v>0.22906403940886697</v>
      </c>
      <c r="E16" s="24">
        <v>0.15625</v>
      </c>
      <c r="F16" s="25">
        <v>0.22641509433962267</v>
      </c>
      <c r="G16" s="31">
        <f>AVERAGE(C16:F16)</f>
        <v>0.19691376491860391</v>
      </c>
    </row>
    <row r="17" spans="1:7" ht="24" x14ac:dyDescent="0.25">
      <c r="A17" s="21"/>
      <c r="B17" s="22" t="s">
        <v>19</v>
      </c>
      <c r="C17" s="23">
        <v>0.17592592592592593</v>
      </c>
      <c r="D17" s="24">
        <v>0.11822660098522167</v>
      </c>
      <c r="E17" s="24">
        <v>0.2265625</v>
      </c>
      <c r="F17" s="25">
        <v>0.18867924528301888</v>
      </c>
      <c r="G17" s="31">
        <f>AVERAGE(C17:F17)</f>
        <v>0.1773485680485416</v>
      </c>
    </row>
    <row r="18" spans="1:7" ht="24" x14ac:dyDescent="0.25">
      <c r="A18" s="21"/>
      <c r="B18" s="22" t="s">
        <v>20</v>
      </c>
      <c r="C18" s="23">
        <v>0.12037037037037036</v>
      </c>
      <c r="D18" s="24">
        <v>9.6059113300492605E-2</v>
      </c>
      <c r="E18" s="24">
        <v>0.15625</v>
      </c>
      <c r="F18" s="25">
        <v>8.4905660377358499E-2</v>
      </c>
      <c r="G18" s="31">
        <f>AVERAGE(C18:F18)</f>
        <v>0.11439628601205537</v>
      </c>
    </row>
    <row r="19" spans="1:7" ht="24" x14ac:dyDescent="0.25">
      <c r="A19" s="21"/>
      <c r="B19" s="22" t="s">
        <v>21</v>
      </c>
      <c r="C19" s="23">
        <v>9.2592592592592601E-2</v>
      </c>
      <c r="D19" s="24">
        <v>7.6354679802955669E-2</v>
      </c>
      <c r="E19" s="24">
        <v>0.1484375</v>
      </c>
      <c r="F19" s="25">
        <v>0.12264150943396226</v>
      </c>
      <c r="G19" s="31">
        <f>AVERAGE(C19:F19)</f>
        <v>0.11000657045737763</v>
      </c>
    </row>
    <row r="20" spans="1:7" ht="24" x14ac:dyDescent="0.25">
      <c r="A20" s="21"/>
      <c r="B20" s="22" t="s">
        <v>22</v>
      </c>
      <c r="C20" s="23">
        <v>7.407407407407407E-2</v>
      </c>
      <c r="D20" s="24">
        <v>2.9556650246305417E-2</v>
      </c>
      <c r="E20" s="24">
        <v>6.25E-2</v>
      </c>
      <c r="F20" s="25">
        <v>5.6603773584905669E-2</v>
      </c>
      <c r="G20" s="31">
        <f>AVERAGE(C20:F20)</f>
        <v>5.5683624476321289E-2</v>
      </c>
    </row>
    <row r="21" spans="1:7" ht="24" x14ac:dyDescent="0.25">
      <c r="A21" s="21"/>
      <c r="B21" s="22" t="s">
        <v>23</v>
      </c>
      <c r="C21" s="23">
        <v>0.14814814814814814</v>
      </c>
      <c r="D21" s="24">
        <v>0.2019704433497537</v>
      </c>
      <c r="E21" s="24">
        <v>0.140625</v>
      </c>
      <c r="F21" s="25">
        <v>0.20754716981132076</v>
      </c>
      <c r="G21" s="31">
        <f>AVERAGE(C21:F21)</f>
        <v>0.17457269032730566</v>
      </c>
    </row>
    <row r="22" spans="1:7" ht="24" x14ac:dyDescent="0.25">
      <c r="A22" s="21"/>
      <c r="B22" s="22" t="s">
        <v>24</v>
      </c>
      <c r="C22" s="23">
        <v>0.17592592592592593</v>
      </c>
      <c r="D22" s="24">
        <v>0.15270935960591134</v>
      </c>
      <c r="E22" s="24">
        <v>0.1875</v>
      </c>
      <c r="F22" s="25">
        <v>0.1981132075471698</v>
      </c>
      <c r="G22" s="31">
        <f>AVERAGE(C22:F22)</f>
        <v>0.17856212326975177</v>
      </c>
    </row>
    <row r="23" spans="1:7" ht="24" x14ac:dyDescent="0.25">
      <c r="A23" s="21"/>
      <c r="B23" s="22" t="s">
        <v>25</v>
      </c>
      <c r="C23" s="23">
        <v>0.1111111111111111</v>
      </c>
      <c r="D23" s="24">
        <v>6.1576354679802957E-2</v>
      </c>
      <c r="E23" s="24">
        <v>7.03125E-2</v>
      </c>
      <c r="F23" s="25">
        <v>7.5471698113207544E-2</v>
      </c>
      <c r="G23" s="31">
        <f>AVERAGE(C23:F23)</f>
        <v>7.9617915976030407E-2</v>
      </c>
    </row>
    <row r="24" spans="1:7" ht="24.75" thickBot="1" x14ac:dyDescent="0.3">
      <c r="A24" s="26"/>
      <c r="B24" s="27" t="s">
        <v>26</v>
      </c>
      <c r="C24" s="28">
        <v>9.2592592592592601E-2</v>
      </c>
      <c r="D24" s="29">
        <v>5.6650246305418719E-2</v>
      </c>
      <c r="E24" s="29">
        <v>4.6875E-2</v>
      </c>
      <c r="F24" s="30">
        <v>5.6603773584905669E-2</v>
      </c>
      <c r="G24" s="31">
        <f>AVERAGE(C24:F24)</f>
        <v>6.3180403120729242E-2</v>
      </c>
    </row>
    <row r="25" spans="1:7" ht="15.75" thickTop="1" x14ac:dyDescent="0.25">
      <c r="C25" s="32">
        <f>AVERAGE(C6:C24)</f>
        <v>0.17348927875243667</v>
      </c>
      <c r="D25" s="32">
        <f>AVERAGE(D6:D24)</f>
        <v>0.17526575058335492</v>
      </c>
      <c r="E25" s="32">
        <f>AVERAGE(E6:E24)</f>
        <v>0.16899671052631579</v>
      </c>
      <c r="F25" s="32">
        <f>AVERAGE(F6:F24)</f>
        <v>0.16683217477656409</v>
      </c>
      <c r="G25" s="32">
        <f>AVERAGE(G6:G24)</f>
        <v>0.17114597865966785</v>
      </c>
    </row>
    <row r="28" spans="1:7" ht="15.75" thickBot="1" x14ac:dyDescent="0.3"/>
    <row r="29" spans="1:7" ht="15.75" thickTop="1" x14ac:dyDescent="0.25">
      <c r="A29" s="1"/>
      <c r="B29" s="2"/>
      <c r="C29" s="3" t="s">
        <v>1</v>
      </c>
      <c r="D29" s="4"/>
      <c r="E29" s="4"/>
      <c r="F29" s="5"/>
    </row>
    <row r="30" spans="1:7" ht="36.75" x14ac:dyDescent="0.25">
      <c r="A30" s="6"/>
      <c r="B30" s="7"/>
      <c r="C30" s="8" t="s">
        <v>2</v>
      </c>
      <c r="D30" s="9" t="s">
        <v>3</v>
      </c>
      <c r="E30" s="9" t="s">
        <v>4</v>
      </c>
      <c r="F30" s="10" t="s">
        <v>5</v>
      </c>
    </row>
    <row r="31" spans="1:7" ht="25.5" thickBot="1" x14ac:dyDescent="0.3">
      <c r="A31" s="11"/>
      <c r="B31" s="12"/>
      <c r="C31" s="13" t="s">
        <v>6</v>
      </c>
      <c r="D31" s="14" t="s">
        <v>6</v>
      </c>
      <c r="E31" s="14" t="s">
        <v>6</v>
      </c>
      <c r="F31" s="15" t="s">
        <v>6</v>
      </c>
    </row>
    <row r="32" spans="1:7" ht="24.75" thickTop="1" x14ac:dyDescent="0.25">
      <c r="A32" s="16" t="s">
        <v>7</v>
      </c>
      <c r="B32" s="17" t="s">
        <v>8</v>
      </c>
      <c r="C32" s="18">
        <f>C6 -($G6*C$25/$G$25)</f>
        <v>-1.0547922628311446E-2</v>
      </c>
      <c r="D32" s="19">
        <f t="shared" ref="D32:F32" si="0">D6 -($G6*D$25/$G$25)</f>
        <v>5.4545819238836557E-2</v>
      </c>
      <c r="E32" s="19">
        <f t="shared" si="0"/>
        <v>5.7891241743002197E-3</v>
      </c>
      <c r="F32" s="20">
        <f t="shared" si="0"/>
        <v>-4.9787020784825331E-2</v>
      </c>
    </row>
    <row r="33" spans="1:6" ht="24" x14ac:dyDescent="0.25">
      <c r="A33" s="21"/>
      <c r="B33" s="22" t="s">
        <v>9</v>
      </c>
      <c r="C33" s="23">
        <f t="shared" ref="C33:F33" si="1">C7 -($G7*C$25/$G$25)</f>
        <v>3.4467521712549701E-2</v>
      </c>
      <c r="D33" s="24">
        <f t="shared" si="1"/>
        <v>-4.2945635340817093E-2</v>
      </c>
      <c r="E33" s="24">
        <f t="shared" si="1"/>
        <v>-1.2158875663258059E-2</v>
      </c>
      <c r="F33" s="25">
        <f t="shared" si="1"/>
        <v>2.0636989291525437E-2</v>
      </c>
    </row>
    <row r="34" spans="1:6" ht="24" x14ac:dyDescent="0.25">
      <c r="A34" s="21"/>
      <c r="B34" s="22" t="s">
        <v>10</v>
      </c>
      <c r="C34" s="23">
        <f t="shared" ref="C34:F34" si="2">C8 -($G8*C$25/$G$25)</f>
        <v>2.272155345836574E-2</v>
      </c>
      <c r="D34" s="24">
        <f t="shared" si="2"/>
        <v>-4.4714787334869388E-3</v>
      </c>
      <c r="E34" s="24">
        <f t="shared" si="2"/>
        <v>1.0568037107398565E-2</v>
      </c>
      <c r="F34" s="25">
        <f t="shared" si="2"/>
        <v>-2.8818111832277588E-2</v>
      </c>
    </row>
    <row r="35" spans="1:6" ht="24" x14ac:dyDescent="0.25">
      <c r="A35" s="21"/>
      <c r="B35" s="22" t="s">
        <v>11</v>
      </c>
      <c r="C35" s="23">
        <f t="shared" ref="C35:F35" si="3">C9 -($G9*C$25/$G$25)</f>
        <v>2.3625575571169483E-2</v>
      </c>
      <c r="D35" s="24">
        <f t="shared" si="3"/>
        <v>1.7087175808102373E-2</v>
      </c>
      <c r="E35" s="24">
        <f t="shared" si="3"/>
        <v>-1.7957951886124673E-2</v>
      </c>
      <c r="F35" s="25">
        <f t="shared" si="3"/>
        <v>-2.275479949314721E-2</v>
      </c>
    </row>
    <row r="36" spans="1:6" ht="24" x14ac:dyDescent="0.25">
      <c r="A36" s="21"/>
      <c r="B36" s="22" t="s">
        <v>12</v>
      </c>
      <c r="C36" s="23">
        <f t="shared" ref="C36:F36" si="4">C10 -($G10*C$25/$G$25)</f>
        <v>3.2716415010943245E-2</v>
      </c>
      <c r="D36" s="24">
        <f t="shared" si="4"/>
        <v>3.1224885524975765E-2</v>
      </c>
      <c r="E36" s="24">
        <f t="shared" si="4"/>
        <v>-6.2012459851085194E-2</v>
      </c>
      <c r="F36" s="25">
        <f t="shared" si="4"/>
        <v>-1.928840684833899E-3</v>
      </c>
    </row>
    <row r="37" spans="1:6" ht="24" x14ac:dyDescent="0.25">
      <c r="A37" s="21"/>
      <c r="B37" s="22" t="s">
        <v>13</v>
      </c>
      <c r="C37" s="23">
        <f t="shared" ref="C37:F37" si="5">C11 -($G11*C$25/$G$25)</f>
        <v>2.0508679043384909E-3</v>
      </c>
      <c r="D37" s="24">
        <f t="shared" si="5"/>
        <v>1.1586008186188351E-3</v>
      </c>
      <c r="E37" s="24">
        <f t="shared" si="5"/>
        <v>-2.1505575743114083E-2</v>
      </c>
      <c r="F37" s="25">
        <f t="shared" si="5"/>
        <v>1.8296107020156743E-2</v>
      </c>
    </row>
    <row r="38" spans="1:6" ht="24" x14ac:dyDescent="0.25">
      <c r="A38" s="21"/>
      <c r="B38" s="22" t="s">
        <v>14</v>
      </c>
      <c r="C38" s="23">
        <f t="shared" ref="C38:F38" si="6">C12 -($G12*C$25/$G$25)</f>
        <v>3.7753984544789537E-2</v>
      </c>
      <c r="D38" s="24">
        <f t="shared" si="6"/>
        <v>3.8306621238252014E-2</v>
      </c>
      <c r="E38" s="24">
        <f t="shared" si="6"/>
        <v>-1.5058289458082019E-2</v>
      </c>
      <c r="F38" s="25">
        <f t="shared" si="6"/>
        <v>-6.1002316324959671E-2</v>
      </c>
    </row>
    <row r="39" spans="1:6" ht="24" x14ac:dyDescent="0.25">
      <c r="A39" s="21"/>
      <c r="B39" s="22" t="s">
        <v>15</v>
      </c>
      <c r="C39" s="23">
        <f t="shared" ref="C39:F39" si="7">C13 -($G13*C$25/$G$25)</f>
        <v>-1.7771605165494579E-2</v>
      </c>
      <c r="D39" s="24">
        <f t="shared" si="7"/>
        <v>1.1630744590656619E-2</v>
      </c>
      <c r="E39" s="24">
        <f t="shared" si="7"/>
        <v>-7.7213397578558066E-3</v>
      </c>
      <c r="F39" s="25">
        <f t="shared" si="7"/>
        <v>1.3862200332693773E-2</v>
      </c>
    </row>
    <row r="40" spans="1:6" ht="24" x14ac:dyDescent="0.25">
      <c r="A40" s="21"/>
      <c r="B40" s="22" t="s">
        <v>16</v>
      </c>
      <c r="C40" s="23">
        <f t="shared" ref="C40:F40" si="8">C14 -($G14*C$25/$G$25)</f>
        <v>-3.5976800302118028E-2</v>
      </c>
      <c r="D40" s="24">
        <f t="shared" si="8"/>
        <v>6.3837462826465019E-2</v>
      </c>
      <c r="E40" s="24">
        <f t="shared" si="8"/>
        <v>-2.0188250785867612E-2</v>
      </c>
      <c r="F40" s="25">
        <f t="shared" si="8"/>
        <v>-7.6724117384794899E-3</v>
      </c>
    </row>
    <row r="41" spans="1:6" ht="24" x14ac:dyDescent="0.25">
      <c r="A41" s="21"/>
      <c r="B41" s="22" t="s">
        <v>17</v>
      </c>
      <c r="C41" s="23">
        <f t="shared" ref="C41:F41" si="9">C15 -($G15*C$25/$G$25)</f>
        <v>-8.9674855733753833E-2</v>
      </c>
      <c r="D41" s="24">
        <f t="shared" si="9"/>
        <v>-1.4570513469445601E-2</v>
      </c>
      <c r="E41" s="24">
        <f t="shared" si="9"/>
        <v>8.0769673974941503E-2</v>
      </c>
      <c r="F41" s="25">
        <f t="shared" si="9"/>
        <v>2.3475695228257876E-2</v>
      </c>
    </row>
    <row r="42" spans="1:6" ht="24" x14ac:dyDescent="0.25">
      <c r="A42" s="21"/>
      <c r="B42" s="22" t="s">
        <v>18</v>
      </c>
      <c r="C42" s="23">
        <f t="shared" ref="C42:F42" si="10">C16 -($G16*C$25/$G$25)</f>
        <v>-2.3683947000677358E-2</v>
      </c>
      <c r="D42" s="24">
        <f t="shared" si="10"/>
        <v>2.7410228557239014E-2</v>
      </c>
      <c r="E42" s="24">
        <f t="shared" si="10"/>
        <v>-3.8190902375923125E-2</v>
      </c>
      <c r="F42" s="25">
        <f t="shared" si="10"/>
        <v>3.4464620819361386E-2</v>
      </c>
    </row>
    <row r="43" spans="1:6" ht="24" x14ac:dyDescent="0.25">
      <c r="A43" s="21"/>
      <c r="B43" s="22" t="s">
        <v>19</v>
      </c>
      <c r="C43" s="23">
        <f t="shared" ref="C43:F43" si="11">C17 -($G17*C$25/$G$25)</f>
        <v>-3.8508669586018451E-3</v>
      </c>
      <c r="D43" s="24">
        <f t="shared" si="11"/>
        <v>-6.339104575903029E-2</v>
      </c>
      <c r="E43" s="24">
        <f t="shared" si="11"/>
        <v>5.1441092816045975E-2</v>
      </c>
      <c r="F43" s="25">
        <f t="shared" si="11"/>
        <v>1.5800819901586188E-2</v>
      </c>
    </row>
    <row r="44" spans="1:6" ht="24" x14ac:dyDescent="0.25">
      <c r="A44" s="21"/>
      <c r="B44" s="22" t="s">
        <v>20</v>
      </c>
      <c r="C44" s="23">
        <f t="shared" ref="C44:F44" si="12">C18 -($G18*C$25/$G$25)</f>
        <v>4.4077908951333789E-3</v>
      </c>
      <c r="D44" s="24">
        <f t="shared" si="12"/>
        <v>-2.1090883964245577E-2</v>
      </c>
      <c r="E44" s="24">
        <f t="shared" si="12"/>
        <v>4.3290313866160043E-2</v>
      </c>
      <c r="F44" s="25">
        <f t="shared" si="12"/>
        <v>-2.6607220797047915E-2</v>
      </c>
    </row>
    <row r="45" spans="1:6" ht="24" x14ac:dyDescent="0.25">
      <c r="A45" s="21"/>
      <c r="B45" s="22" t="s">
        <v>21</v>
      </c>
      <c r="C45" s="23">
        <f t="shared" ref="C45:F45" si="13">C19 -($G19*C$25/$G$25)</f>
        <v>-1.8920168128656531E-2</v>
      </c>
      <c r="D45" s="24">
        <f t="shared" si="13"/>
        <v>-3.6299934061229805E-2</v>
      </c>
      <c r="E45" s="24">
        <f t="shared" si="13"/>
        <v>3.9812402938579558E-2</v>
      </c>
      <c r="F45" s="25">
        <f t="shared" si="13"/>
        <v>1.5407699251306722E-2</v>
      </c>
    </row>
    <row r="46" spans="1:6" ht="24" x14ac:dyDescent="0.25">
      <c r="A46" s="21"/>
      <c r="B46" s="22" t="s">
        <v>22</v>
      </c>
      <c r="C46" s="23">
        <f t="shared" ref="C46:F46" si="14">C20 -($G20*C$25/$G$25)</f>
        <v>1.7628039382666515E-2</v>
      </c>
      <c r="D46" s="24">
        <f t="shared" si="14"/>
        <v>-2.7467372844831493E-2</v>
      </c>
      <c r="E46" s="24">
        <f t="shared" si="14"/>
        <v>7.5156559892424896E-3</v>
      </c>
      <c r="F46" s="25">
        <f t="shared" si="14"/>
        <v>2.3236774729224752E-3</v>
      </c>
    </row>
    <row r="47" spans="1:6" ht="24" x14ac:dyDescent="0.25">
      <c r="A47" s="21"/>
      <c r="B47" s="22" t="s">
        <v>23</v>
      </c>
      <c r="C47" s="23">
        <f t="shared" ref="C47:F47" si="15">C21 -($G21*C$25/$G$25)</f>
        <v>-2.8814760194459804E-2</v>
      </c>
      <c r="D47" s="24">
        <f t="shared" si="15"/>
        <v>2.3195494378187909E-2</v>
      </c>
      <c r="E47" s="24">
        <f t="shared" si="15"/>
        <v>-3.175538920978932E-2</v>
      </c>
      <c r="F47" s="25">
        <f t="shared" si="15"/>
        <v>3.7374655026061132E-2</v>
      </c>
    </row>
    <row r="48" spans="1:6" ht="24" x14ac:dyDescent="0.25">
      <c r="A48" s="21"/>
      <c r="B48" s="22" t="s">
        <v>24</v>
      </c>
      <c r="C48" s="23">
        <f t="shared" ref="C48:F48" si="16">C22 -($G22*C$25/$G$25)</f>
        <v>-5.0810379605899791E-3</v>
      </c>
      <c r="D48" s="24">
        <f t="shared" si="16"/>
        <v>-3.0151054677405642E-2</v>
      </c>
      <c r="E48" s="24">
        <f t="shared" si="16"/>
        <v>1.1180277541374045E-2</v>
      </c>
      <c r="F48" s="25">
        <f t="shared" si="16"/>
        <v>2.4051815096621493E-2</v>
      </c>
    </row>
    <row r="49" spans="1:6" ht="24" x14ac:dyDescent="0.25">
      <c r="A49" s="21"/>
      <c r="B49" s="22" t="s">
        <v>25</v>
      </c>
      <c r="C49" s="23">
        <f t="shared" ref="C49:F49" si="17">C23 -($G23*C$25/$G$25)</f>
        <v>3.0403080886684059E-2</v>
      </c>
      <c r="D49" s="24">
        <f t="shared" si="17"/>
        <v>-1.9958098613839716E-2</v>
      </c>
      <c r="E49" s="24">
        <f t="shared" si="17"/>
        <v>-8.3055663097319904E-3</v>
      </c>
      <c r="F49" s="25">
        <f t="shared" si="17"/>
        <v>-2.1394159631123871E-3</v>
      </c>
    </row>
    <row r="50" spans="1:6" ht="24.75" thickBot="1" x14ac:dyDescent="0.3">
      <c r="A50" s="26"/>
      <c r="B50" s="27" t="s">
        <v>26</v>
      </c>
      <c r="C50" s="28">
        <f t="shared" ref="C50:F50" si="18">C24 -($G24*C$25/$G$25)</f>
        <v>2.8547134706022895E-2</v>
      </c>
      <c r="D50" s="29">
        <f t="shared" si="18"/>
        <v>-8.0510155170017139E-3</v>
      </c>
      <c r="E50" s="29">
        <f t="shared" si="18"/>
        <v>-1.5511977367210668E-2</v>
      </c>
      <c r="F50" s="30">
        <f t="shared" si="18"/>
        <v>-4.984141821810513E-3</v>
      </c>
    </row>
    <row r="51" spans="1:6" ht="15.75" thickTop="1" x14ac:dyDescent="0.25"/>
  </sheetData>
  <mergeCells count="6">
    <mergeCell ref="A3:B5"/>
    <mergeCell ref="C3:F3"/>
    <mergeCell ref="A6:A24"/>
    <mergeCell ref="A29:B31"/>
    <mergeCell ref="C29:F29"/>
    <mergeCell ref="A32:A50"/>
  </mergeCells>
  <conditionalFormatting sqref="C32:F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125A2-94BE-4BDE-8A4F-93B19A549787}">
  <dimension ref="A1:G51"/>
  <sheetViews>
    <sheetView workbookViewId="0">
      <selection activeCell="C32" sqref="C32:F5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27</v>
      </c>
      <c r="B6" s="17" t="s">
        <v>28</v>
      </c>
      <c r="C6" s="18">
        <v>0.23148148148148148</v>
      </c>
      <c r="D6" s="19">
        <v>0.16009852216748768</v>
      </c>
      <c r="E6" s="19">
        <v>0.21875</v>
      </c>
      <c r="F6" s="20">
        <v>0.11320754716981134</v>
      </c>
      <c r="G6" s="31">
        <f>AVERAGE(C6:F6)</f>
        <v>0.18088438770469512</v>
      </c>
    </row>
    <row r="7" spans="1:7" x14ac:dyDescent="0.25">
      <c r="A7" s="21"/>
      <c r="B7" s="22" t="s">
        <v>29</v>
      </c>
      <c r="C7" s="23">
        <v>0.1851851851851852</v>
      </c>
      <c r="D7" s="24">
        <v>0.17733990147783252</v>
      </c>
      <c r="E7" s="24">
        <v>0.1484375</v>
      </c>
      <c r="F7" s="25">
        <v>0.1981132075471698</v>
      </c>
      <c r="G7" s="31">
        <f>AVERAGE(C7:F7)</f>
        <v>0.17726894855254688</v>
      </c>
    </row>
    <row r="8" spans="1:7" x14ac:dyDescent="0.25">
      <c r="A8" s="21"/>
      <c r="B8" s="22" t="s">
        <v>30</v>
      </c>
      <c r="C8" s="23">
        <v>0.27777777777777779</v>
      </c>
      <c r="D8" s="24">
        <v>0.33004926108374383</v>
      </c>
      <c r="E8" s="24">
        <v>0.21875</v>
      </c>
      <c r="F8" s="25">
        <v>0.32075471698113206</v>
      </c>
      <c r="G8" s="31">
        <f>AVERAGE(C8:F8)</f>
        <v>0.28683293896066342</v>
      </c>
    </row>
    <row r="9" spans="1:7" x14ac:dyDescent="0.25">
      <c r="A9" s="21"/>
      <c r="B9" s="22" t="s">
        <v>31</v>
      </c>
      <c r="C9" s="23">
        <v>0.22222222222222221</v>
      </c>
      <c r="D9" s="24">
        <v>0.23152709359605911</v>
      </c>
      <c r="E9" s="24">
        <v>0.1953125</v>
      </c>
      <c r="F9" s="25">
        <v>0.1981132075471698</v>
      </c>
      <c r="G9" s="31">
        <f>AVERAGE(C9:F9)</f>
        <v>0.21179375584136276</v>
      </c>
    </row>
    <row r="10" spans="1:7" x14ac:dyDescent="0.25">
      <c r="A10" s="21"/>
      <c r="B10" s="22" t="s">
        <v>32</v>
      </c>
      <c r="C10" s="23">
        <v>0.1851851851851852</v>
      </c>
      <c r="D10" s="24">
        <v>0.22167487684729065</v>
      </c>
      <c r="E10" s="24">
        <v>0.1875</v>
      </c>
      <c r="F10" s="25">
        <v>0.21698113207547171</v>
      </c>
      <c r="G10" s="31">
        <f>AVERAGE(C10:F10)</f>
        <v>0.2028352985269869</v>
      </c>
    </row>
    <row r="11" spans="1:7" x14ac:dyDescent="0.25">
      <c r="A11" s="21"/>
      <c r="B11" s="22" t="s">
        <v>33</v>
      </c>
      <c r="C11" s="23">
        <v>0.20370370370370369</v>
      </c>
      <c r="D11" s="24">
        <v>0.2536945812807882</v>
      </c>
      <c r="E11" s="24">
        <v>0.15625</v>
      </c>
      <c r="F11" s="25">
        <v>0.15094339622641509</v>
      </c>
      <c r="G11" s="31">
        <f>AVERAGE(C11:F11)</f>
        <v>0.19114792030272673</v>
      </c>
    </row>
    <row r="12" spans="1:7" x14ac:dyDescent="0.25">
      <c r="A12" s="21"/>
      <c r="B12" s="22" t="s">
        <v>34</v>
      </c>
      <c r="C12" s="23">
        <v>0.25</v>
      </c>
      <c r="D12" s="24">
        <v>0.18719211822660101</v>
      </c>
      <c r="E12" s="24">
        <v>0.21875</v>
      </c>
      <c r="F12" s="25">
        <v>0.18867924528301888</v>
      </c>
      <c r="G12" s="31">
        <f>AVERAGE(C12:F12)</f>
        <v>0.21115534087740495</v>
      </c>
    </row>
    <row r="13" spans="1:7" x14ac:dyDescent="0.25">
      <c r="A13" s="21"/>
      <c r="B13" s="22" t="s">
        <v>35</v>
      </c>
      <c r="C13" s="23">
        <v>0.12962962962962962</v>
      </c>
      <c r="D13" s="24">
        <v>0.13793103448275862</v>
      </c>
      <c r="E13" s="24">
        <v>0.125</v>
      </c>
      <c r="F13" s="25">
        <v>8.4905660377358499E-2</v>
      </c>
      <c r="G13" s="31">
        <f>AVERAGE(C13:F13)</f>
        <v>0.11936658112243667</v>
      </c>
    </row>
    <row r="14" spans="1:7" x14ac:dyDescent="0.25">
      <c r="A14" s="21"/>
      <c r="B14" s="22" t="s">
        <v>36</v>
      </c>
      <c r="C14" s="23">
        <v>0.10185185185185185</v>
      </c>
      <c r="D14" s="24">
        <v>0.14285714285714285</v>
      </c>
      <c r="E14" s="24">
        <v>7.03125E-2</v>
      </c>
      <c r="F14" s="25">
        <v>0.10377358490566038</v>
      </c>
      <c r="G14" s="31">
        <f>AVERAGE(C14:F14)</f>
        <v>0.10469876990366378</v>
      </c>
    </row>
    <row r="15" spans="1:7" x14ac:dyDescent="0.25">
      <c r="A15" s="21"/>
      <c r="B15" s="22" t="s">
        <v>37</v>
      </c>
      <c r="C15" s="23">
        <v>0.20370370370370369</v>
      </c>
      <c r="D15" s="24">
        <v>0.22413793103448276</v>
      </c>
      <c r="E15" s="24">
        <v>0.1796875</v>
      </c>
      <c r="F15" s="25">
        <v>0.22641509433962267</v>
      </c>
      <c r="G15" s="31">
        <f>AVERAGE(C15:F15)</f>
        <v>0.2084860572694523</v>
      </c>
    </row>
    <row r="16" spans="1:7" x14ac:dyDescent="0.25">
      <c r="A16" s="21"/>
      <c r="B16" s="22" t="s">
        <v>38</v>
      </c>
      <c r="C16" s="23">
        <v>8.3333333333333315E-2</v>
      </c>
      <c r="D16" s="24">
        <v>4.4334975369458129E-2</v>
      </c>
      <c r="E16" s="24">
        <v>8.59375E-2</v>
      </c>
      <c r="F16" s="25">
        <v>8.4905660377358499E-2</v>
      </c>
      <c r="G16" s="31">
        <f>AVERAGE(C16:F16)</f>
        <v>7.4627867270037479E-2</v>
      </c>
    </row>
    <row r="17" spans="1:7" x14ac:dyDescent="0.25">
      <c r="A17" s="21"/>
      <c r="B17" s="22" t="s">
        <v>39</v>
      </c>
      <c r="C17" s="23">
        <v>6.4814814814814811E-2</v>
      </c>
      <c r="D17" s="24">
        <v>8.3743842364532015E-2</v>
      </c>
      <c r="E17" s="24">
        <v>3.90625E-2</v>
      </c>
      <c r="F17" s="25">
        <v>0.10377358490566038</v>
      </c>
      <c r="G17" s="31">
        <f>AVERAGE(C17:F17)</f>
        <v>7.2848685521251802E-2</v>
      </c>
    </row>
    <row r="18" spans="1:7" x14ac:dyDescent="0.25">
      <c r="A18" s="21"/>
      <c r="B18" s="22" t="s">
        <v>40</v>
      </c>
      <c r="C18" s="23">
        <v>0.14814814814814814</v>
      </c>
      <c r="D18" s="24">
        <v>0.19950738916256155</v>
      </c>
      <c r="E18" s="24">
        <v>0.2265625</v>
      </c>
      <c r="F18" s="25">
        <v>0.15094339622641509</v>
      </c>
      <c r="G18" s="31">
        <f>AVERAGE(C18:F18)</f>
        <v>0.1812903583842812</v>
      </c>
    </row>
    <row r="19" spans="1:7" x14ac:dyDescent="0.25">
      <c r="A19" s="21"/>
      <c r="B19" s="22" t="s">
        <v>41</v>
      </c>
      <c r="C19" s="23">
        <v>0.21296296296296297</v>
      </c>
      <c r="D19" s="24">
        <v>0.1354679802955665</v>
      </c>
      <c r="E19" s="24">
        <v>0.1875</v>
      </c>
      <c r="F19" s="25">
        <v>0.23584905660377359</v>
      </c>
      <c r="G19" s="31">
        <f>AVERAGE(C19:F19)</f>
        <v>0.19294499996557579</v>
      </c>
    </row>
    <row r="20" spans="1:7" x14ac:dyDescent="0.25">
      <c r="A20" s="21"/>
      <c r="B20" s="22" t="s">
        <v>42</v>
      </c>
      <c r="C20" s="23">
        <v>0.17592592592592593</v>
      </c>
      <c r="D20" s="24">
        <v>0.1748768472906404</v>
      </c>
      <c r="E20" s="24">
        <v>0.28125</v>
      </c>
      <c r="F20" s="25">
        <v>0.169811320754717</v>
      </c>
      <c r="G20" s="31">
        <f>AVERAGE(C20:F20)</f>
        <v>0.20046602349282083</v>
      </c>
    </row>
    <row r="21" spans="1:7" x14ac:dyDescent="0.25">
      <c r="A21" s="21"/>
      <c r="B21" s="22" t="s">
        <v>43</v>
      </c>
      <c r="C21" s="23">
        <v>0.1111111111111111</v>
      </c>
      <c r="D21" s="24">
        <v>0.11330049261083744</v>
      </c>
      <c r="E21" s="24">
        <v>0.140625</v>
      </c>
      <c r="F21" s="25">
        <v>0.14150943396226415</v>
      </c>
      <c r="G21" s="31">
        <f>AVERAGE(C21:F21)</f>
        <v>0.12663650942105317</v>
      </c>
    </row>
    <row r="22" spans="1:7" x14ac:dyDescent="0.25">
      <c r="A22" s="21"/>
      <c r="B22" s="22" t="s">
        <v>44</v>
      </c>
      <c r="C22" s="23">
        <v>0.17592592592592593</v>
      </c>
      <c r="D22" s="24">
        <v>0.16009852216748768</v>
      </c>
      <c r="E22" s="24">
        <v>0.1484375</v>
      </c>
      <c r="F22" s="25">
        <v>7.5471698113207544E-2</v>
      </c>
      <c r="G22" s="31">
        <f>AVERAGE(C22:F22)</f>
        <v>0.13998341155165528</v>
      </c>
    </row>
    <row r="23" spans="1:7" x14ac:dyDescent="0.25">
      <c r="A23" s="21"/>
      <c r="B23" s="22" t="s">
        <v>45</v>
      </c>
      <c r="C23" s="23">
        <v>0.1388888888888889</v>
      </c>
      <c r="D23" s="24">
        <v>0.10837438423645321</v>
      </c>
      <c r="E23" s="24">
        <v>0.1171875</v>
      </c>
      <c r="F23" s="25">
        <v>0.16037735849056603</v>
      </c>
      <c r="G23" s="31">
        <f>AVERAGE(C23:F23)</f>
        <v>0.13120703290397703</v>
      </c>
    </row>
    <row r="24" spans="1:7" ht="15.75" thickBot="1" x14ac:dyDescent="0.3">
      <c r="A24" s="26"/>
      <c r="B24" s="27" t="s">
        <v>46</v>
      </c>
      <c r="C24" s="28">
        <v>9.2592592592592601E-2</v>
      </c>
      <c r="D24" s="29">
        <v>4.1871921182266007E-2</v>
      </c>
      <c r="E24" s="29">
        <v>7.03125E-2</v>
      </c>
      <c r="F24" s="30">
        <v>7.5471698113207544E-2</v>
      </c>
      <c r="G24" s="31">
        <f>AVERAGE(C24:F24)</f>
        <v>7.006217797201654E-2</v>
      </c>
    </row>
    <row r="25" spans="1:7" ht="15.75" thickTop="1" x14ac:dyDescent="0.25">
      <c r="C25" s="32">
        <f>AVERAGE(C6:C24)</f>
        <v>0.16812865497076024</v>
      </c>
      <c r="D25" s="32">
        <f>AVERAGE(D6:D24)</f>
        <v>0.16463572724915737</v>
      </c>
      <c r="E25" s="32">
        <f>AVERAGE(E6:E24)</f>
        <v>0.15871710526315788</v>
      </c>
      <c r="F25" s="32">
        <f>AVERAGE(F6:F24)</f>
        <v>0.15789473684210528</v>
      </c>
      <c r="G25" s="32">
        <f>AVERAGE(G6:G24)</f>
        <v>0.16234405608129523</v>
      </c>
    </row>
    <row r="28" spans="1:7" ht="15.75" thickBot="1" x14ac:dyDescent="0.3"/>
    <row r="29" spans="1:7" ht="15.75" thickTop="1" x14ac:dyDescent="0.25">
      <c r="A29" s="1"/>
      <c r="B29" s="2"/>
      <c r="C29" s="3" t="s">
        <v>1</v>
      </c>
      <c r="D29" s="4"/>
      <c r="E29" s="4"/>
      <c r="F29" s="5"/>
    </row>
    <row r="30" spans="1:7" ht="36.75" x14ac:dyDescent="0.25">
      <c r="A30" s="6"/>
      <c r="B30" s="7"/>
      <c r="C30" s="8" t="s">
        <v>2</v>
      </c>
      <c r="D30" s="9" t="s">
        <v>3</v>
      </c>
      <c r="E30" s="9" t="s">
        <v>4</v>
      </c>
      <c r="F30" s="10" t="s">
        <v>5</v>
      </c>
    </row>
    <row r="31" spans="1:7" ht="25.5" thickBot="1" x14ac:dyDescent="0.3">
      <c r="A31" s="11"/>
      <c r="B31" s="12"/>
      <c r="C31" s="13" t="s">
        <v>6</v>
      </c>
      <c r="D31" s="14" t="s">
        <v>6</v>
      </c>
      <c r="E31" s="14" t="s">
        <v>6</v>
      </c>
      <c r="F31" s="15" t="s">
        <v>6</v>
      </c>
    </row>
    <row r="32" spans="1:7" ht="15.75" thickTop="1" x14ac:dyDescent="0.25">
      <c r="A32" s="16" t="s">
        <v>27</v>
      </c>
      <c r="B32" s="17" t="s">
        <v>28</v>
      </c>
      <c r="C32" s="18">
        <f>C6 -($G6*C$25/$G$25)</f>
        <v>4.4151870874913263E-2</v>
      </c>
      <c r="D32" s="19">
        <f t="shared" ref="D32:F32" si="0">D6 -($G6*D$25/$G$25)</f>
        <v>-2.3339254592681491E-2</v>
      </c>
      <c r="E32" s="19">
        <f t="shared" si="0"/>
        <v>4.190677520456032E-2</v>
      </c>
      <c r="F32" s="20">
        <f t="shared" si="0"/>
        <v>-6.2719391486791884E-2</v>
      </c>
    </row>
    <row r="33" spans="1:6" x14ac:dyDescent="0.25">
      <c r="A33" s="21"/>
      <c r="B33" s="22" t="s">
        <v>29</v>
      </c>
      <c r="C33" s="23">
        <f t="shared" ref="C33:F33" si="1">C7 -($G7*C$25/$G$25)</f>
        <v>1.5998380672347379E-3</v>
      </c>
      <c r="D33" s="24">
        <f t="shared" si="1"/>
        <v>-2.4314000906552613E-3</v>
      </c>
      <c r="E33" s="24">
        <f t="shared" si="1"/>
        <v>-2.4871058665152129E-2</v>
      </c>
      <c r="F33" s="25">
        <f t="shared" si="1"/>
        <v>2.5702620688572819E-2</v>
      </c>
    </row>
    <row r="34" spans="1:6" x14ac:dyDescent="0.25">
      <c r="A34" s="21"/>
      <c r="B34" s="22" t="s">
        <v>30</v>
      </c>
      <c r="C34" s="23">
        <f t="shared" ref="C34:F34" si="2">C8 -($G8*C$25/$G$25)</f>
        <v>-1.9275513810658895E-2</v>
      </c>
      <c r="D34" s="24">
        <f t="shared" si="2"/>
        <v>3.9167348652316858E-2</v>
      </c>
      <c r="E34" s="24">
        <f t="shared" si="2"/>
        <v>-6.1674764939736115E-2</v>
      </c>
      <c r="F34" s="25">
        <f t="shared" si="2"/>
        <v>4.178293009807843E-2</v>
      </c>
    </row>
    <row r="35" spans="1:6" x14ac:dyDescent="0.25">
      <c r="A35" s="21"/>
      <c r="B35" s="22" t="s">
        <v>31</v>
      </c>
      <c r="C35" s="23">
        <f t="shared" ref="C35:F35" si="3">C9 -($G9*C$25/$G$25)</f>
        <v>2.8818893492860431E-3</v>
      </c>
      <c r="D35" s="24">
        <f t="shared" si="3"/>
        <v>1.6743627780024833E-2</v>
      </c>
      <c r="E35" s="24">
        <f t="shared" si="3"/>
        <v>-1.1749542500157667E-2</v>
      </c>
      <c r="F35" s="25">
        <f t="shared" si="3"/>
        <v>-7.8759746291529042E-3</v>
      </c>
    </row>
    <row r="36" spans="1:6" x14ac:dyDescent="0.25">
      <c r="A36" s="21"/>
      <c r="B36" s="22" t="s">
        <v>32</v>
      </c>
      <c r="C36" s="23">
        <f t="shared" ref="C36:F36" si="4">C10 -($G10*C$25/$G$25)</f>
        <v>-2.4877485078873218E-2</v>
      </c>
      <c r="D36" s="24">
        <f t="shared" si="4"/>
        <v>1.5976327169142185E-2</v>
      </c>
      <c r="E36" s="24">
        <f t="shared" si="4"/>
        <v>-1.0803727309059485E-2</v>
      </c>
      <c r="F36" s="25">
        <f t="shared" si="4"/>
        <v>1.9704885218790713E-2</v>
      </c>
    </row>
    <row r="37" spans="1:6" x14ac:dyDescent="0.25">
      <c r="A37" s="21"/>
      <c r="B37" s="22" t="s">
        <v>33</v>
      </c>
      <c r="C37" s="23">
        <f t="shared" ref="C37:F37" si="5">C11 -($G11*C$25/$G$25)</f>
        <v>5.7448531199631447E-3</v>
      </c>
      <c r="D37" s="24">
        <f t="shared" si="5"/>
        <v>5.9848390475720353E-2</v>
      </c>
      <c r="E37" s="24">
        <f t="shared" si="5"/>
        <v>-3.0627458404324626E-2</v>
      </c>
      <c r="F37" s="25">
        <f t="shared" si="5"/>
        <v>-3.496578519135865E-2</v>
      </c>
    </row>
    <row r="38" spans="1:6" x14ac:dyDescent="0.25">
      <c r="A38" s="21"/>
      <c r="B38" s="22" t="s">
        <v>34</v>
      </c>
      <c r="C38" s="23">
        <f t="shared" ref="C38:F38" si="6">C12 -($G12*C$25/$G$25)</f>
        <v>3.1320829917955789E-2</v>
      </c>
      <c r="D38" s="24">
        <f t="shared" si="6"/>
        <v>-2.6943920671472665E-2</v>
      </c>
      <c r="E38" s="24">
        <f t="shared" si="6"/>
        <v>1.2312109547548522E-2</v>
      </c>
      <c r="F38" s="25">
        <f t="shared" si="6"/>
        <v>-1.6689018794031313E-2</v>
      </c>
    </row>
    <row r="39" spans="1:6" x14ac:dyDescent="0.25">
      <c r="A39" s="21"/>
      <c r="B39" s="22" t="s">
        <v>35</v>
      </c>
      <c r="C39" s="23">
        <f t="shared" ref="C39:F39" si="7">C13 -($G13*C$25/$G$25)</f>
        <v>6.0098112204867854E-3</v>
      </c>
      <c r="D39" s="24">
        <f t="shared" si="7"/>
        <v>1.6879458178067908E-2</v>
      </c>
      <c r="E39" s="24">
        <f t="shared" si="7"/>
        <v>8.3002040344124506E-3</v>
      </c>
      <c r="F39" s="25">
        <f t="shared" si="7"/>
        <v>-3.1189473432966949E-2</v>
      </c>
    </row>
    <row r="40" spans="1:6" x14ac:dyDescent="0.25">
      <c r="A40" s="21"/>
      <c r="B40" s="22" t="s">
        <v>36</v>
      </c>
      <c r="C40" s="23">
        <f t="shared" ref="C40:F40" si="8">C14 -($G14*C$25/$G$25)</f>
        <v>-6.5775159112728687E-3</v>
      </c>
      <c r="D40" s="24">
        <f t="shared" si="8"/>
        <v>3.6680430624757718E-2</v>
      </c>
      <c r="E40" s="24">
        <f t="shared" si="8"/>
        <v>-3.2047180328558481E-2</v>
      </c>
      <c r="F40" s="25">
        <f t="shared" si="8"/>
        <v>1.944265615073687E-3</v>
      </c>
    </row>
    <row r="41" spans="1:6" x14ac:dyDescent="0.25">
      <c r="A41" s="21"/>
      <c r="B41" s="22" t="s">
        <v>37</v>
      </c>
      <c r="C41" s="23">
        <f t="shared" ref="C41:F41" si="9">C15 -($G15*C$25/$G$25)</f>
        <v>-1.2211071588821121E-2</v>
      </c>
      <c r="D41" s="24">
        <f t="shared" si="9"/>
        <v>1.2708855721262957E-2</v>
      </c>
      <c r="E41" s="24">
        <f t="shared" si="9"/>
        <v>-2.4140741675606259E-2</v>
      </c>
      <c r="F41" s="25">
        <f t="shared" si="9"/>
        <v>2.3642957543164561E-2</v>
      </c>
    </row>
    <row r="42" spans="1:6" x14ac:dyDescent="0.25">
      <c r="A42" s="21"/>
      <c r="B42" s="22" t="s">
        <v>38</v>
      </c>
      <c r="C42" s="23">
        <f t="shared" ref="C42:F42" si="10">C16 -($G16*C$25/$G$25)</f>
        <v>6.0463463606488382E-3</v>
      </c>
      <c r="D42" s="24">
        <f t="shared" si="10"/>
        <v>-3.1346349205207402E-2</v>
      </c>
      <c r="E42" s="24">
        <f t="shared" si="10"/>
        <v>1.2976904145895155E-2</v>
      </c>
      <c r="F42" s="25">
        <f t="shared" si="10"/>
        <v>1.2323098698663507E-2</v>
      </c>
    </row>
    <row r="43" spans="1:6" x14ac:dyDescent="0.25">
      <c r="A43" s="21"/>
      <c r="B43" s="22" t="s">
        <v>39</v>
      </c>
      <c r="C43" s="23">
        <f t="shared" ref="C43:F43" si="11">C17 -($G17*C$25/$G$25)</f>
        <v>-1.0629595092885732E-2</v>
      </c>
      <c r="D43" s="24">
        <f t="shared" si="11"/>
        <v>9.8668147144984203E-3</v>
      </c>
      <c r="E43" s="24">
        <f t="shared" si="11"/>
        <v>-3.2158663048736852E-2</v>
      </c>
      <c r="F43" s="25">
        <f t="shared" si="11"/>
        <v>3.292144342712422E-2</v>
      </c>
    </row>
    <row r="44" spans="1:6" x14ac:dyDescent="0.25">
      <c r="A44" s="21"/>
      <c r="B44" s="22" t="s">
        <v>40</v>
      </c>
      <c r="C44" s="23">
        <f t="shared" ref="C44:F44" si="12">C18 -($G18*C$25/$G$25)</f>
        <v>-3.960189857393881E-2</v>
      </c>
      <c r="D44" s="24">
        <f t="shared" si="12"/>
        <v>1.5657910984497397E-2</v>
      </c>
      <c r="E44" s="24">
        <f t="shared" si="12"/>
        <v>4.9322374371595118E-2</v>
      </c>
      <c r="F44" s="25">
        <f t="shared" si="12"/>
        <v>-2.5378386782153539E-2</v>
      </c>
    </row>
    <row r="45" spans="1:6" x14ac:dyDescent="0.25">
      <c r="A45" s="21"/>
      <c r="B45" s="22" t="s">
        <v>41</v>
      </c>
      <c r="C45" s="23">
        <f t="shared" ref="C45:F45" si="13">C19 -($G19*C$25/$G$25)</f>
        <v>1.3142999666609034E-2</v>
      </c>
      <c r="D45" s="24">
        <f t="shared" si="13"/>
        <v>-6.0200657997629081E-2</v>
      </c>
      <c r="E45" s="24">
        <f t="shared" si="13"/>
        <v>-1.1343892640036657E-3</v>
      </c>
      <c r="F45" s="25">
        <f t="shared" si="13"/>
        <v>4.8192047595023768E-2</v>
      </c>
    </row>
    <row r="46" spans="1:6" x14ac:dyDescent="0.25">
      <c r="A46" s="21"/>
      <c r="B46" s="22" t="s">
        <v>42</v>
      </c>
      <c r="C46" s="23">
        <f t="shared" ref="C46:F46" si="14">C20 -($G20*C$25/$G$25)</f>
        <v>-3.1683047945634646E-2</v>
      </c>
      <c r="D46" s="24">
        <f t="shared" si="14"/>
        <v>-2.8418982338996562E-2</v>
      </c>
      <c r="E46" s="24">
        <f t="shared" si="14"/>
        <v>8.5262615426684396E-2</v>
      </c>
      <c r="F46" s="25">
        <f t="shared" si="14"/>
        <v>-2.5160585142052994E-2</v>
      </c>
    </row>
    <row r="47" spans="1:6" x14ac:dyDescent="0.25">
      <c r="A47" s="21"/>
      <c r="B47" s="22" t="s">
        <v>43</v>
      </c>
      <c r="C47" s="23">
        <f t="shared" ref="C47:F47" si="15">C21 -($G21*C$25/$G$25)</f>
        <v>-2.0037675688276885E-2</v>
      </c>
      <c r="D47" s="24">
        <f t="shared" si="15"/>
        <v>-1.5123635306661359E-2</v>
      </c>
      <c r="E47" s="24">
        <f t="shared" si="15"/>
        <v>1.6817694200795152E-2</v>
      </c>
      <c r="F47" s="25">
        <f t="shared" si="15"/>
        <v>1.834361679414323E-2</v>
      </c>
    </row>
    <row r="48" spans="1:6" x14ac:dyDescent="0.25">
      <c r="A48" s="21"/>
      <c r="B48" s="22" t="s">
        <v>44</v>
      </c>
      <c r="C48" s="23">
        <f t="shared" ref="C48:F48" si="16">C22 -($G22*C$25/$G$25)</f>
        <v>3.095466383911008E-2</v>
      </c>
      <c r="D48" s="24">
        <f t="shared" si="16"/>
        <v>1.8139085401387423E-2</v>
      </c>
      <c r="E48" s="24">
        <f t="shared" si="16"/>
        <v>1.1581477040870036E-2</v>
      </c>
      <c r="F48" s="25">
        <f t="shared" si="16"/>
        <v>-6.0675226281367359E-2</v>
      </c>
    </row>
    <row r="49" spans="1:6" x14ac:dyDescent="0.25">
      <c r="A49" s="21"/>
      <c r="B49" s="22" t="s">
        <v>45</v>
      </c>
      <c r="C49" s="23">
        <f t="shared" ref="C49:F49" si="17">C23 -($G23*C$25/$G$25)</f>
        <v>3.0067229671296991E-3</v>
      </c>
      <c r="D49" s="24">
        <f t="shared" si="17"/>
        <v>-2.4684785306121865E-2</v>
      </c>
      <c r="E49" s="24">
        <f t="shared" si="17"/>
        <v>-1.10882185902694E-2</v>
      </c>
      <c r="F49" s="25">
        <f t="shared" si="17"/>
        <v>3.2766280929261732E-2</v>
      </c>
    </row>
    <row r="50" spans="1:6" ht="15.75" thickBot="1" x14ac:dyDescent="0.3">
      <c r="A50" s="26"/>
      <c r="B50" s="27" t="s">
        <v>46</v>
      </c>
      <c r="C50" s="28">
        <f t="shared" ref="C50:F50" si="18">C24 -($G24*C$25/$G$25)</f>
        <v>2.0033978307025552E-2</v>
      </c>
      <c r="D50" s="29">
        <f t="shared" si="18"/>
        <v>-2.9179264192249428E-2</v>
      </c>
      <c r="E50" s="29">
        <f t="shared" si="18"/>
        <v>1.8155907532445836E-3</v>
      </c>
      <c r="F50" s="30">
        <f t="shared" si="18"/>
        <v>7.3296951319793413E-3</v>
      </c>
    </row>
    <row r="51" spans="1:6" ht="15.75" thickTop="1" x14ac:dyDescent="0.25"/>
  </sheetData>
  <mergeCells count="6">
    <mergeCell ref="A3:B5"/>
    <mergeCell ref="C3:F3"/>
    <mergeCell ref="A6:A24"/>
    <mergeCell ref="A29:B31"/>
    <mergeCell ref="C29:F29"/>
    <mergeCell ref="A32:A50"/>
  </mergeCells>
  <conditionalFormatting sqref="C32:F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02E16-FEDE-44D0-BD13-090E625398BF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65</v>
      </c>
      <c r="B6" s="17" t="s">
        <v>66</v>
      </c>
      <c r="C6" s="18">
        <v>0.1111111111111111</v>
      </c>
      <c r="D6" s="19">
        <v>8.1280788177339899E-2</v>
      </c>
      <c r="E6" s="19">
        <v>0.109375</v>
      </c>
      <c r="F6" s="20">
        <v>8.4905660377358499E-2</v>
      </c>
      <c r="G6" s="31">
        <f>AVERAGE(C6:F6)</f>
        <v>9.6668139916452372E-2</v>
      </c>
    </row>
    <row r="7" spans="1:7" ht="24" x14ac:dyDescent="0.25">
      <c r="A7" s="21"/>
      <c r="B7" s="22" t="s">
        <v>67</v>
      </c>
      <c r="C7" s="23">
        <v>0.15740740740740741</v>
      </c>
      <c r="D7" s="24">
        <v>0.15024630541871922</v>
      </c>
      <c r="E7" s="24">
        <v>0.1796875</v>
      </c>
      <c r="F7" s="25">
        <v>0.16037735849056603</v>
      </c>
      <c r="G7" s="31">
        <f>AVERAGE(C7:F7)</f>
        <v>0.16192964282917316</v>
      </c>
    </row>
    <row r="8" spans="1:7" ht="24" x14ac:dyDescent="0.25">
      <c r="A8" s="21"/>
      <c r="B8" s="22" t="s">
        <v>68</v>
      </c>
      <c r="C8" s="23">
        <v>8.3333333333333315E-2</v>
      </c>
      <c r="D8" s="24">
        <v>7.3891625615763554E-2</v>
      </c>
      <c r="E8" s="24">
        <v>0.109375</v>
      </c>
      <c r="F8" s="25">
        <v>0.13207547169811321</v>
      </c>
      <c r="G8" s="31">
        <f>AVERAGE(C8:F8)</f>
        <v>9.9668857661802529E-2</v>
      </c>
    </row>
    <row r="9" spans="1:7" ht="24" x14ac:dyDescent="0.25">
      <c r="A9" s="21"/>
      <c r="B9" s="22" t="s">
        <v>69</v>
      </c>
      <c r="C9" s="23">
        <v>0.12962962962962962</v>
      </c>
      <c r="D9" s="24">
        <v>0.22413793103448276</v>
      </c>
      <c r="E9" s="24">
        <v>7.03125E-2</v>
      </c>
      <c r="F9" s="25">
        <v>0.11320754716981134</v>
      </c>
      <c r="G9" s="31">
        <f>AVERAGE(C9:F9)</f>
        <v>0.13432190195848093</v>
      </c>
    </row>
    <row r="10" spans="1:7" ht="24" x14ac:dyDescent="0.25">
      <c r="A10" s="21"/>
      <c r="B10" s="22" t="s">
        <v>70</v>
      </c>
      <c r="C10" s="23">
        <v>0.23148148148148148</v>
      </c>
      <c r="D10" s="24">
        <v>0.26354679802955666</v>
      </c>
      <c r="E10" s="24">
        <v>0.1953125</v>
      </c>
      <c r="F10" s="25">
        <v>0.1981132075471698</v>
      </c>
      <c r="G10" s="31">
        <f>AVERAGE(C10:F10)</f>
        <v>0.22211349676455197</v>
      </c>
    </row>
    <row r="11" spans="1:7" ht="24" x14ac:dyDescent="0.25">
      <c r="A11" s="21"/>
      <c r="B11" s="22" t="s">
        <v>71</v>
      </c>
      <c r="C11" s="23">
        <v>0.12962962962962962</v>
      </c>
      <c r="D11" s="24">
        <v>0.18719211822660101</v>
      </c>
      <c r="E11" s="24">
        <v>0.15625</v>
      </c>
      <c r="F11" s="25">
        <v>0.13207547169811321</v>
      </c>
      <c r="G11" s="31">
        <f>AVERAGE(C11:F11)</f>
        <v>0.15128680488858595</v>
      </c>
    </row>
    <row r="12" spans="1:7" ht="24" x14ac:dyDescent="0.25">
      <c r="A12" s="21"/>
      <c r="B12" s="22" t="s">
        <v>72</v>
      </c>
      <c r="C12" s="23">
        <v>0.25</v>
      </c>
      <c r="D12" s="24">
        <v>0.29064039408866993</v>
      </c>
      <c r="E12" s="24">
        <v>0.2265625</v>
      </c>
      <c r="F12" s="25">
        <v>0.27358490566037735</v>
      </c>
      <c r="G12" s="31">
        <f>AVERAGE(C12:F12)</f>
        <v>0.26019694993726183</v>
      </c>
    </row>
    <row r="13" spans="1:7" ht="24" x14ac:dyDescent="0.25">
      <c r="A13" s="21"/>
      <c r="B13" s="22" t="s">
        <v>73</v>
      </c>
      <c r="C13" s="23">
        <v>0.22222222222222221</v>
      </c>
      <c r="D13" s="24">
        <v>0.28325123152709358</v>
      </c>
      <c r="E13" s="24">
        <v>0.1953125</v>
      </c>
      <c r="F13" s="25">
        <v>0.30188679245283018</v>
      </c>
      <c r="G13" s="31">
        <f>AVERAGE(C13:F13)</f>
        <v>0.25066818655053646</v>
      </c>
    </row>
    <row r="14" spans="1:7" ht="24" x14ac:dyDescent="0.25">
      <c r="A14" s="21"/>
      <c r="B14" s="22" t="s">
        <v>74</v>
      </c>
      <c r="C14" s="23">
        <v>0.14814814814814814</v>
      </c>
      <c r="D14" s="24">
        <v>0.16009852216748768</v>
      </c>
      <c r="E14" s="24">
        <v>9.375E-2</v>
      </c>
      <c r="F14" s="25">
        <v>0.1981132075471698</v>
      </c>
      <c r="G14" s="31">
        <f>AVERAGE(C14:F14)</f>
        <v>0.15002746946570139</v>
      </c>
    </row>
    <row r="15" spans="1:7" ht="24" x14ac:dyDescent="0.25">
      <c r="A15" s="21"/>
      <c r="B15" s="22" t="s">
        <v>75</v>
      </c>
      <c r="C15" s="23">
        <v>0.23148148148148148</v>
      </c>
      <c r="D15" s="24">
        <v>0.17241379310344829</v>
      </c>
      <c r="E15" s="24">
        <v>0.1171875</v>
      </c>
      <c r="F15" s="25">
        <v>0.14150943396226415</v>
      </c>
      <c r="G15" s="31">
        <f>AVERAGE(C15:F15)</f>
        <v>0.16564805213679848</v>
      </c>
    </row>
    <row r="16" spans="1:7" ht="24" x14ac:dyDescent="0.25">
      <c r="A16" s="21"/>
      <c r="B16" s="22" t="s">
        <v>76</v>
      </c>
      <c r="C16" s="23">
        <v>0.12962962962962962</v>
      </c>
      <c r="D16" s="24">
        <v>8.1280788177339899E-2</v>
      </c>
      <c r="E16" s="24">
        <v>0.1640625</v>
      </c>
      <c r="F16" s="25">
        <v>0.169811320754717</v>
      </c>
      <c r="G16" s="31">
        <f>AVERAGE(C16:F16)</f>
        <v>0.13619605964042164</v>
      </c>
    </row>
    <row r="17" spans="1:7" ht="24" x14ac:dyDescent="0.25">
      <c r="A17" s="21"/>
      <c r="B17" s="22" t="s">
        <v>77</v>
      </c>
      <c r="C17" s="23">
        <v>0.10185185185185185</v>
      </c>
      <c r="D17" s="24">
        <v>5.1724137931034482E-2</v>
      </c>
      <c r="E17" s="24">
        <v>3.90625E-2</v>
      </c>
      <c r="F17" s="25">
        <v>7.5471698113207544E-2</v>
      </c>
      <c r="G17" s="31">
        <f>AVERAGE(C17:F17)</f>
        <v>6.7027546974023466E-2</v>
      </c>
    </row>
    <row r="18" spans="1:7" ht="24" x14ac:dyDescent="0.25">
      <c r="A18" s="21"/>
      <c r="B18" s="22" t="s">
        <v>78</v>
      </c>
      <c r="C18" s="23">
        <v>0.25</v>
      </c>
      <c r="D18" s="24">
        <v>0.15763546798029557</v>
      </c>
      <c r="E18" s="24">
        <v>0.28125</v>
      </c>
      <c r="F18" s="25">
        <v>0.1981132075471698</v>
      </c>
      <c r="G18" s="31">
        <f>AVERAGE(C18:F18)</f>
        <v>0.22174966888186634</v>
      </c>
    </row>
    <row r="19" spans="1:7" ht="24" x14ac:dyDescent="0.25">
      <c r="A19" s="21"/>
      <c r="B19" s="22" t="s">
        <v>79</v>
      </c>
      <c r="C19" s="23">
        <v>0.1388888888888889</v>
      </c>
      <c r="D19" s="24">
        <v>0.10344827586206896</v>
      </c>
      <c r="E19" s="24">
        <v>7.03125E-2</v>
      </c>
      <c r="F19" s="25">
        <v>6.6037735849056603E-2</v>
      </c>
      <c r="G19" s="31">
        <f>AVERAGE(C19:F19)</f>
        <v>9.4671850150003609E-2</v>
      </c>
    </row>
    <row r="20" spans="1:7" ht="24" x14ac:dyDescent="0.25">
      <c r="A20" s="21"/>
      <c r="B20" s="22" t="s">
        <v>80</v>
      </c>
      <c r="C20" s="23">
        <v>0.25925925925925924</v>
      </c>
      <c r="D20" s="24">
        <v>0.20443349753694581</v>
      </c>
      <c r="E20" s="24">
        <v>0.28125</v>
      </c>
      <c r="F20" s="25">
        <v>0.169811320754717</v>
      </c>
      <c r="G20" s="31">
        <f>AVERAGE(C20:F20)</f>
        <v>0.22868851938773049</v>
      </c>
    </row>
    <row r="21" spans="1:7" ht="24" x14ac:dyDescent="0.25">
      <c r="A21" s="21"/>
      <c r="B21" s="22" t="s">
        <v>81</v>
      </c>
      <c r="C21" s="23">
        <v>0.17592592592592593</v>
      </c>
      <c r="D21" s="24">
        <v>0.12068965517241378</v>
      </c>
      <c r="E21" s="24">
        <v>0.234375</v>
      </c>
      <c r="F21" s="25">
        <v>0.11320754716981134</v>
      </c>
      <c r="G21" s="31">
        <f>AVERAGE(C21:F21)</f>
        <v>0.16104953206703776</v>
      </c>
    </row>
    <row r="22" spans="1:7" ht="24" x14ac:dyDescent="0.25">
      <c r="A22" s="21"/>
      <c r="B22" s="22" t="s">
        <v>82</v>
      </c>
      <c r="C22" s="23">
        <v>0.20370370370370369</v>
      </c>
      <c r="D22" s="24">
        <v>0.20935960591133004</v>
      </c>
      <c r="E22" s="24">
        <v>0.265625</v>
      </c>
      <c r="F22" s="25">
        <v>0.18867924528301888</v>
      </c>
      <c r="G22" s="31">
        <f>AVERAGE(C22:F22)</f>
        <v>0.21684188872451315</v>
      </c>
    </row>
    <row r="23" spans="1:7" ht="24.75" thickBot="1" x14ac:dyDescent="0.3">
      <c r="A23" s="26"/>
      <c r="B23" s="27" t="s">
        <v>83</v>
      </c>
      <c r="C23" s="28">
        <v>0.15740740740740741</v>
      </c>
      <c r="D23" s="29">
        <v>0.14285714285714285</v>
      </c>
      <c r="E23" s="29">
        <v>0.2421875</v>
      </c>
      <c r="F23" s="30">
        <v>0.23584905660377359</v>
      </c>
      <c r="G23" s="31">
        <f>AVERAGE(C23:F23)</f>
        <v>0.19457527671708097</v>
      </c>
    </row>
    <row r="24" spans="1:7" ht="15.75" thickTop="1" x14ac:dyDescent="0.25">
      <c r="C24" s="32">
        <f>AVERAGE(C6:C23)</f>
        <v>0.1728395061728395</v>
      </c>
      <c r="D24" s="32">
        <f>AVERAGE(D6:D23)</f>
        <v>0.16434044882320745</v>
      </c>
      <c r="E24" s="32">
        <f>AVERAGE(E6:E23)</f>
        <v>0.16840277777777779</v>
      </c>
      <c r="F24" s="32">
        <f>AVERAGE(F6:F23)</f>
        <v>0.16404612159329141</v>
      </c>
      <c r="G24" s="32">
        <f>AVERAGE(G6:G23)</f>
        <v>0.16740721359177904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65</v>
      </c>
      <c r="B31" s="17" t="s">
        <v>66</v>
      </c>
      <c r="C31" s="18">
        <f>C6 -($G6*C$24/$G$24)</f>
        <v>1.1306131341547135E-2</v>
      </c>
      <c r="D31" s="19">
        <f t="shared" ref="D31:F31" si="0">D6 -($G6*D$24/$G$24)</f>
        <v>-1.361646959264752E-2</v>
      </c>
      <c r="E31" s="19">
        <f t="shared" si="0"/>
        <v>1.2131978416485098E-2</v>
      </c>
      <c r="F31" s="20">
        <f t="shared" si="0"/>
        <v>-9.8216401653846708E-3</v>
      </c>
    </row>
    <row r="32" spans="1:7" ht="24" x14ac:dyDescent="0.25">
      <c r="A32" s="21"/>
      <c r="B32" s="22" t="s">
        <v>67</v>
      </c>
      <c r="C32" s="23">
        <f t="shared" ref="C32:F32" si="1">C7 -($G7*C$24/$G$24)</f>
        <v>-9.7767831710622866E-3</v>
      </c>
      <c r="D32" s="24">
        <f t="shared" si="1"/>
        <v>-8.7169173084692964E-3</v>
      </c>
      <c r="E32" s="24">
        <f t="shared" si="1"/>
        <v>1.6794867885040116E-2</v>
      </c>
      <c r="F32" s="25">
        <f t="shared" si="1"/>
        <v>1.6988325944915228E-3</v>
      </c>
    </row>
    <row r="33" spans="1:6" ht="24" x14ac:dyDescent="0.25">
      <c r="A33" s="21"/>
      <c r="B33" s="22" t="s">
        <v>68</v>
      </c>
      <c r="C33" s="23">
        <f t="shared" ref="C33:F33" si="2">C8 -($G8*C$24/$G$24)</f>
        <v>-1.956973619080421E-2</v>
      </c>
      <c r="D33" s="24">
        <f t="shared" si="2"/>
        <v>-2.3951379177199375E-2</v>
      </c>
      <c r="E33" s="24">
        <f t="shared" si="2"/>
        <v>9.1134155194508154E-3</v>
      </c>
      <c r="F33" s="25">
        <f t="shared" si="2"/>
        <v>3.4407699848552756E-2</v>
      </c>
    </row>
    <row r="34" spans="1:6" ht="24" x14ac:dyDescent="0.25">
      <c r="A34" s="21"/>
      <c r="B34" s="22" t="s">
        <v>69</v>
      </c>
      <c r="C34" s="23">
        <f t="shared" ref="C34:F34" si="3">C9 -($G9*C$24/$G$24)</f>
        <v>-9.050960678221337E-3</v>
      </c>
      <c r="D34" s="24">
        <f t="shared" si="3"/>
        <v>9.2276697691980908E-2</v>
      </c>
      <c r="E34" s="24">
        <f t="shared" si="3"/>
        <v>-6.4808209083430685E-2</v>
      </c>
      <c r="F34" s="25">
        <f t="shared" si="3"/>
        <v>-1.8417527930328872E-2</v>
      </c>
    </row>
    <row r="35" spans="1:6" ht="24" x14ac:dyDescent="0.25">
      <c r="A35" s="21"/>
      <c r="B35" s="22" t="s">
        <v>70</v>
      </c>
      <c r="C35" s="23">
        <f t="shared" ref="C35:F35" si="4">C10 -($G10*C$24/$G$24)</f>
        <v>2.1604966120876146E-3</v>
      </c>
      <c r="D35" s="24">
        <f t="shared" si="4"/>
        <v>4.5502240899606056E-2</v>
      </c>
      <c r="E35" s="24">
        <f t="shared" si="4"/>
        <v>-2.8121897088148273E-2</v>
      </c>
      <c r="F35" s="25">
        <f t="shared" si="4"/>
        <v>-1.9540840423545314E-2</v>
      </c>
    </row>
    <row r="36" spans="1:6" ht="24" x14ac:dyDescent="0.25">
      <c r="A36" s="21"/>
      <c r="B36" s="22" t="s">
        <v>71</v>
      </c>
      <c r="C36" s="23">
        <f t="shared" ref="C36:F36" si="5">C11 -($G11*C$24/$G$24)</f>
        <v>-2.6566367462660528E-2</v>
      </c>
      <c r="D36" s="24">
        <f t="shared" si="5"/>
        <v>3.8676765255932055E-2</v>
      </c>
      <c r="E36" s="24">
        <f t="shared" si="5"/>
        <v>4.0634983687842241E-3</v>
      </c>
      <c r="F36" s="25">
        <f t="shared" si="5"/>
        <v>-1.6173896162055723E-2</v>
      </c>
    </row>
    <row r="37" spans="1:6" ht="24" x14ac:dyDescent="0.25">
      <c r="A37" s="21"/>
      <c r="B37" s="22" t="s">
        <v>72</v>
      </c>
      <c r="C37" s="23">
        <f t="shared" ref="C37:F37" si="6">C12 -($G12*C$24/$G$24)</f>
        <v>-1.8640229832030675E-2</v>
      </c>
      <c r="D37" s="24">
        <f t="shared" si="6"/>
        <v>3.5210041849540796E-2</v>
      </c>
      <c r="E37" s="24">
        <f t="shared" si="6"/>
        <v>-3.5181831075181746E-2</v>
      </c>
      <c r="F37" s="25">
        <f t="shared" si="6"/>
        <v>1.8612019057671625E-2</v>
      </c>
    </row>
    <row r="38" spans="1:6" ht="24" x14ac:dyDescent="0.25">
      <c r="A38" s="21"/>
      <c r="B38" s="22" t="s">
        <v>73</v>
      </c>
      <c r="C38" s="23">
        <f t="shared" ref="C38:F38" si="7">C13 -($G13*C$24/$G$24)</f>
        <v>-3.6580039920939889E-2</v>
      </c>
      <c r="D38" s="24">
        <f t="shared" si="7"/>
        <v>3.7175083435482092E-2</v>
      </c>
      <c r="E38" s="24">
        <f t="shared" si="7"/>
        <v>-5.6846400503326511E-2</v>
      </c>
      <c r="F38" s="25">
        <f t="shared" si="7"/>
        <v>5.6251356988784446E-2</v>
      </c>
    </row>
    <row r="39" spans="1:6" ht="24" x14ac:dyDescent="0.25">
      <c r="A39" s="21"/>
      <c r="B39" s="22" t="s">
        <v>74</v>
      </c>
      <c r="C39" s="23">
        <f t="shared" ref="C39:F39" si="8">C14 -($G14*C$24/$G$24)</f>
        <v>-6.7476486246497991E-3</v>
      </c>
      <c r="D39" s="24">
        <f t="shared" si="8"/>
        <v>1.2819434613197317E-2</v>
      </c>
      <c r="E39" s="24">
        <f t="shared" si="8"/>
        <v>-5.7169676989567653E-2</v>
      </c>
      <c r="F39" s="25">
        <f t="shared" si="8"/>
        <v>5.1097891001020274E-2</v>
      </c>
    </row>
    <row r="40" spans="1:6" ht="24" x14ac:dyDescent="0.25">
      <c r="A40" s="21"/>
      <c r="B40" s="22" t="s">
        <v>75</v>
      </c>
      <c r="C40" s="23">
        <f t="shared" ref="C40:F40" si="9">C15 -($G15*C$24/$G$24)</f>
        <v>6.0458220801494905E-2</v>
      </c>
      <c r="D40" s="24">
        <f t="shared" si="9"/>
        <v>9.8002793200233085E-3</v>
      </c>
      <c r="E40" s="24">
        <f t="shared" si="9"/>
        <v>-4.9445654658067301E-2</v>
      </c>
      <c r="F40" s="25">
        <f t="shared" si="9"/>
        <v>-2.0812845463450885E-2</v>
      </c>
    </row>
    <row r="41" spans="1:6" ht="24" x14ac:dyDescent="0.25">
      <c r="A41" s="21"/>
      <c r="B41" s="22" t="s">
        <v>76</v>
      </c>
      <c r="C41" s="23">
        <f t="shared" ref="C41:F41" si="10">C16 -($G16*C$24/$G$24)</f>
        <v>-1.0985933976484119E-2</v>
      </c>
      <c r="D41" s="24">
        <f t="shared" si="10"/>
        <v>-5.2420269794025628E-2</v>
      </c>
      <c r="E41" s="24">
        <f t="shared" si="10"/>
        <v>2.7056487691811071E-2</v>
      </c>
      <c r="F41" s="25">
        <f t="shared" si="10"/>
        <v>3.6349716078698663E-2</v>
      </c>
    </row>
    <row r="42" spans="1:6" ht="24" x14ac:dyDescent="0.25">
      <c r="A42" s="21"/>
      <c r="B42" s="22" t="s">
        <v>77</v>
      </c>
      <c r="C42" s="23">
        <f t="shared" ref="C42:F42" si="11">C17 -($G17*C$24/$G$24)</f>
        <v>3.2649289606135515E-2</v>
      </c>
      <c r="D42" s="24">
        <f t="shared" si="11"/>
        <v>-1.407551858848944E-2</v>
      </c>
      <c r="E42" s="24">
        <f t="shared" si="11"/>
        <v>-2.8363657188069602E-2</v>
      </c>
      <c r="F42" s="25">
        <f t="shared" si="11"/>
        <v>9.7898861704235479E-3</v>
      </c>
    </row>
    <row r="43" spans="1:6" ht="24" x14ac:dyDescent="0.25">
      <c r="A43" s="21"/>
      <c r="B43" s="22" t="s">
        <v>78</v>
      </c>
      <c r="C43" s="23">
        <f t="shared" ref="C43:F43" si="12">C18 -($G18*C$24/$G$24)</f>
        <v>2.1054649072693221E-2</v>
      </c>
      <c r="D43" s="24">
        <f t="shared" si="12"/>
        <v>-6.0051926299547753E-2</v>
      </c>
      <c r="E43" s="24">
        <f t="shared" si="12"/>
        <v>5.8181594464800424E-2</v>
      </c>
      <c r="F43" s="25">
        <f t="shared" si="12"/>
        <v>-1.9184317237945864E-2</v>
      </c>
    </row>
    <row r="44" spans="1:6" ht="24" x14ac:dyDescent="0.25">
      <c r="A44" s="21"/>
      <c r="B44" s="22" t="s">
        <v>79</v>
      </c>
      <c r="C44" s="23">
        <f t="shared" ref="C44:F44" si="13">C19 -($G19*C$24/$G$24)</f>
        <v>4.1144977636075164E-2</v>
      </c>
      <c r="D44" s="24">
        <f t="shared" si="13"/>
        <v>1.0510737444434926E-2</v>
      </c>
      <c r="E44" s="24">
        <f t="shared" si="13"/>
        <v>-2.4922359959493753E-2</v>
      </c>
      <c r="F44" s="25">
        <f t="shared" si="13"/>
        <v>-2.6733355121016281E-2</v>
      </c>
    </row>
    <row r="45" spans="1:6" ht="24" x14ac:dyDescent="0.25">
      <c r="A45" s="21"/>
      <c r="B45" s="22" t="s">
        <v>80</v>
      </c>
      <c r="C45" s="23">
        <f t="shared" ref="C45:F45" si="14">C20 -($G20*C$24/$G$24)</f>
        <v>2.3149895090771505E-2</v>
      </c>
      <c r="D45" s="24">
        <f t="shared" si="14"/>
        <v>-2.0065633119034504E-2</v>
      </c>
      <c r="E45" s="24">
        <f t="shared" si="14"/>
        <v>5.1201478884944363E-2</v>
      </c>
      <c r="F45" s="25">
        <f t="shared" si="14"/>
        <v>-5.4285740856681253E-2</v>
      </c>
    </row>
    <row r="46" spans="1:6" ht="24" x14ac:dyDescent="0.25">
      <c r="A46" s="21"/>
      <c r="B46" s="22" t="s">
        <v>81</v>
      </c>
      <c r="C46" s="23">
        <f t="shared" ref="C46:F46" si="15">C21 -($G21*C$24/$G$24)</f>
        <v>9.6504053279256596E-3</v>
      </c>
      <c r="D46" s="24">
        <f t="shared" si="15"/>
        <v>-3.7409579710044438E-2</v>
      </c>
      <c r="E46" s="24">
        <f t="shared" si="15"/>
        <v>7.2367712631635883E-2</v>
      </c>
      <c r="F46" s="25">
        <f t="shared" si="15"/>
        <v>-4.4608538249517091E-2</v>
      </c>
    </row>
    <row r="47" spans="1:6" ht="24" x14ac:dyDescent="0.25">
      <c r="A47" s="21"/>
      <c r="B47" s="22" t="s">
        <v>82</v>
      </c>
      <c r="C47" s="23">
        <f t="shared" ref="C47:F47" si="16">C22 -($G22*C$24/$G$24)</f>
        <v>-2.017461169626758E-2</v>
      </c>
      <c r="D47" s="24">
        <f t="shared" si="16"/>
        <v>-3.5099147746560366E-3</v>
      </c>
      <c r="E47" s="24">
        <f t="shared" si="16"/>
        <v>4.7493560999804757E-2</v>
      </c>
      <c r="F47" s="25">
        <f t="shared" si="16"/>
        <v>-2.3809034528881085E-2</v>
      </c>
    </row>
    <row r="48" spans="1:6" ht="24.75" thickBot="1" x14ac:dyDescent="0.3">
      <c r="A48" s="26"/>
      <c r="B48" s="27" t="s">
        <v>83</v>
      </c>
      <c r="C48" s="28">
        <f t="shared" ref="C48:F48" si="17">C23 -($G23*C$24/$G$24)</f>
        <v>-4.3481753935609962E-2</v>
      </c>
      <c r="D48" s="29">
        <f t="shared" si="17"/>
        <v>-4.8153672146083293E-2</v>
      </c>
      <c r="E48" s="29">
        <f t="shared" si="17"/>
        <v>4.6455091682528815E-2</v>
      </c>
      <c r="F48" s="30">
        <f t="shared" si="17"/>
        <v>4.5180334399164468E-2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FB1E2-6CA9-41EA-9C1F-0F37864E2789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84</v>
      </c>
      <c r="B6" s="17" t="s">
        <v>85</v>
      </c>
      <c r="C6" s="18">
        <v>0.14814814814814814</v>
      </c>
      <c r="D6" s="19">
        <v>8.1280788177339899E-2</v>
      </c>
      <c r="E6" s="19">
        <v>0.1328125</v>
      </c>
      <c r="F6" s="20">
        <v>0.12264150943396226</v>
      </c>
      <c r="G6" s="31">
        <f>AVERAGE(C6:F6)</f>
        <v>0.12122073643986259</v>
      </c>
    </row>
    <row r="7" spans="1:7" x14ac:dyDescent="0.25">
      <c r="A7" s="21"/>
      <c r="B7" s="22" t="s">
        <v>86</v>
      </c>
      <c r="C7" s="23">
        <v>0.10185185185185185</v>
      </c>
      <c r="D7" s="24">
        <v>0.13054187192118227</v>
      </c>
      <c r="E7" s="24">
        <v>0.171875</v>
      </c>
      <c r="F7" s="25">
        <v>0.15094339622641509</v>
      </c>
      <c r="G7" s="31">
        <f>AVERAGE(C7:F7)</f>
        <v>0.1388030299998623</v>
      </c>
    </row>
    <row r="8" spans="1:7" x14ac:dyDescent="0.25">
      <c r="A8" s="21"/>
      <c r="B8" s="22" t="s">
        <v>87</v>
      </c>
      <c r="C8" s="23">
        <v>5.5555555555555552E-2</v>
      </c>
      <c r="D8" s="24">
        <v>3.6945812807881777E-2</v>
      </c>
      <c r="E8" s="24">
        <v>3.125E-2</v>
      </c>
      <c r="F8" s="25">
        <v>2.8301886792452834E-2</v>
      </c>
      <c r="G8" s="31">
        <f>AVERAGE(C8:F8)</f>
        <v>3.801331378897254E-2</v>
      </c>
    </row>
    <row r="9" spans="1:7" ht="24" x14ac:dyDescent="0.25">
      <c r="A9" s="21"/>
      <c r="B9" s="22" t="s">
        <v>88</v>
      </c>
      <c r="C9" s="23">
        <v>0.23148148148148148</v>
      </c>
      <c r="D9" s="24">
        <v>0.30295566502463056</v>
      </c>
      <c r="E9" s="24">
        <v>0.203125</v>
      </c>
      <c r="F9" s="25">
        <v>0.24528301886792453</v>
      </c>
      <c r="G9" s="31">
        <f>AVERAGE(C9:F9)</f>
        <v>0.24571129134350916</v>
      </c>
    </row>
    <row r="10" spans="1:7" x14ac:dyDescent="0.25">
      <c r="A10" s="21"/>
      <c r="B10" s="22" t="s">
        <v>89</v>
      </c>
      <c r="C10" s="23">
        <v>0.23148148148148148</v>
      </c>
      <c r="D10" s="24">
        <v>0.30788177339901479</v>
      </c>
      <c r="E10" s="24">
        <v>0.1875</v>
      </c>
      <c r="F10" s="25">
        <v>0.25471698113207547</v>
      </c>
      <c r="G10" s="31">
        <f>AVERAGE(C10:F10)</f>
        <v>0.24539505900314296</v>
      </c>
    </row>
    <row r="11" spans="1:7" ht="24" x14ac:dyDescent="0.25">
      <c r="A11" s="21"/>
      <c r="B11" s="22" t="s">
        <v>90</v>
      </c>
      <c r="C11" s="23">
        <v>0.12962962962962962</v>
      </c>
      <c r="D11" s="24">
        <v>0.15763546798029557</v>
      </c>
      <c r="E11" s="24">
        <v>0.125</v>
      </c>
      <c r="F11" s="25">
        <v>0.14150943396226415</v>
      </c>
      <c r="G11" s="31">
        <f>AVERAGE(C11:F11)</f>
        <v>0.13844363289304734</v>
      </c>
    </row>
    <row r="12" spans="1:7" ht="24" x14ac:dyDescent="0.25">
      <c r="A12" s="21"/>
      <c r="B12" s="22" t="s">
        <v>91</v>
      </c>
      <c r="C12" s="23">
        <v>0.16666666666666663</v>
      </c>
      <c r="D12" s="24">
        <v>0.16502463054187191</v>
      </c>
      <c r="E12" s="24">
        <v>0.1171875</v>
      </c>
      <c r="F12" s="25">
        <v>0.10377358490566038</v>
      </c>
      <c r="G12" s="31">
        <f>AVERAGE(C12:F12)</f>
        <v>0.13816309552854972</v>
      </c>
    </row>
    <row r="13" spans="1:7" ht="24" x14ac:dyDescent="0.25">
      <c r="A13" s="21"/>
      <c r="B13" s="22" t="s">
        <v>92</v>
      </c>
      <c r="C13" s="23">
        <v>0.14814814814814814</v>
      </c>
      <c r="D13" s="24">
        <v>0.17980295566502463</v>
      </c>
      <c r="E13" s="24">
        <v>0.140625</v>
      </c>
      <c r="F13" s="25">
        <v>0.17924528301886791</v>
      </c>
      <c r="G13" s="31">
        <f>AVERAGE(C13:F13)</f>
        <v>0.16195534670801018</v>
      </c>
    </row>
    <row r="14" spans="1:7" x14ac:dyDescent="0.25">
      <c r="A14" s="21"/>
      <c r="B14" s="22" t="s">
        <v>93</v>
      </c>
      <c r="C14" s="23">
        <v>0.1851851851851852</v>
      </c>
      <c r="D14" s="24">
        <v>0.14039408866995073</v>
      </c>
      <c r="E14" s="24">
        <v>0.171875</v>
      </c>
      <c r="F14" s="25">
        <v>0.169811320754717</v>
      </c>
      <c r="G14" s="31">
        <f>AVERAGE(C14:F14)</f>
        <v>0.16681639865246323</v>
      </c>
    </row>
    <row r="15" spans="1:7" x14ac:dyDescent="0.25">
      <c r="A15" s="21"/>
      <c r="B15" s="22" t="s">
        <v>94</v>
      </c>
      <c r="C15" s="23">
        <v>0.24074074074074073</v>
      </c>
      <c r="D15" s="24">
        <v>0.17241379310344829</v>
      </c>
      <c r="E15" s="24">
        <v>0.1484375</v>
      </c>
      <c r="F15" s="25">
        <v>0.23584905660377359</v>
      </c>
      <c r="G15" s="31">
        <f>AVERAGE(C15:F15)</f>
        <v>0.19936027261199063</v>
      </c>
    </row>
    <row r="16" spans="1:7" x14ac:dyDescent="0.25">
      <c r="A16" s="21"/>
      <c r="B16" s="22" t="s">
        <v>95</v>
      </c>
      <c r="C16" s="23">
        <v>0.19444444444444448</v>
      </c>
      <c r="D16" s="24">
        <v>0.12807881773399016</v>
      </c>
      <c r="E16" s="24">
        <v>0.1328125</v>
      </c>
      <c r="F16" s="25">
        <v>0.20754716981132076</v>
      </c>
      <c r="G16" s="31">
        <f>AVERAGE(C16:F16)</f>
        <v>0.16572073299743884</v>
      </c>
    </row>
    <row r="17" spans="1:7" x14ac:dyDescent="0.25">
      <c r="A17" s="21"/>
      <c r="B17" s="22" t="s">
        <v>96</v>
      </c>
      <c r="C17" s="23">
        <v>0.16666666666666663</v>
      </c>
      <c r="D17" s="24">
        <v>0.13793103448275862</v>
      </c>
      <c r="E17" s="24">
        <v>0.28125</v>
      </c>
      <c r="F17" s="25">
        <v>0.14150943396226415</v>
      </c>
      <c r="G17" s="31">
        <f>AVERAGE(C17:F17)</f>
        <v>0.18183928377792233</v>
      </c>
    </row>
    <row r="18" spans="1:7" ht="24" x14ac:dyDescent="0.25">
      <c r="A18" s="21"/>
      <c r="B18" s="22" t="s">
        <v>97</v>
      </c>
      <c r="C18" s="23">
        <v>0.16666666666666663</v>
      </c>
      <c r="D18" s="24">
        <v>0.12068965517241378</v>
      </c>
      <c r="E18" s="24">
        <v>0.125</v>
      </c>
      <c r="F18" s="25">
        <v>0.15094339622641509</v>
      </c>
      <c r="G18" s="31">
        <f>AVERAGE(C18:F18)</f>
        <v>0.14082492951637388</v>
      </c>
    </row>
    <row r="19" spans="1:7" ht="24" x14ac:dyDescent="0.25">
      <c r="A19" s="21"/>
      <c r="B19" s="22" t="s">
        <v>98</v>
      </c>
      <c r="C19" s="23">
        <v>9.2592592592592601E-2</v>
      </c>
      <c r="D19" s="24">
        <v>0.13793103448275862</v>
      </c>
      <c r="E19" s="24">
        <v>0.140625</v>
      </c>
      <c r="F19" s="25">
        <v>0.13207547169811321</v>
      </c>
      <c r="G19" s="31">
        <f>AVERAGE(C19:F19)</f>
        <v>0.1258060246933661</v>
      </c>
    </row>
    <row r="20" spans="1:7" x14ac:dyDescent="0.25">
      <c r="A20" s="21"/>
      <c r="B20" s="22" t="s">
        <v>99</v>
      </c>
      <c r="C20" s="23">
        <v>0.23148148148148148</v>
      </c>
      <c r="D20" s="24">
        <v>0.22413793103448276</v>
      </c>
      <c r="E20" s="24">
        <v>0.21875</v>
      </c>
      <c r="F20" s="25">
        <v>0.169811320754717</v>
      </c>
      <c r="G20" s="31">
        <f>AVERAGE(C20:F20)</f>
        <v>0.2110451833176703</v>
      </c>
    </row>
    <row r="21" spans="1:7" x14ac:dyDescent="0.25">
      <c r="A21" s="21"/>
      <c r="B21" s="22" t="s">
        <v>100</v>
      </c>
      <c r="C21" s="23">
        <v>0.19444444444444448</v>
      </c>
      <c r="D21" s="24">
        <v>0.17733990147783252</v>
      </c>
      <c r="E21" s="24">
        <v>0.171875</v>
      </c>
      <c r="F21" s="25">
        <v>0.18867924528301888</v>
      </c>
      <c r="G21" s="31">
        <f>AVERAGE(C21:F21)</f>
        <v>0.18308464780132394</v>
      </c>
    </row>
    <row r="22" spans="1:7" x14ac:dyDescent="0.25">
      <c r="A22" s="21"/>
      <c r="B22" s="22" t="s">
        <v>101</v>
      </c>
      <c r="C22" s="23">
        <v>0.20370370370370369</v>
      </c>
      <c r="D22" s="24">
        <v>0.13793103448275862</v>
      </c>
      <c r="E22" s="24">
        <v>0.2421875</v>
      </c>
      <c r="F22" s="25">
        <v>0.21698113207547171</v>
      </c>
      <c r="G22" s="31">
        <f>AVERAGE(C22:F22)</f>
        <v>0.20020084256548348</v>
      </c>
    </row>
    <row r="23" spans="1:7" ht="15.75" thickBot="1" x14ac:dyDescent="0.3">
      <c r="A23" s="26"/>
      <c r="B23" s="27" t="s">
        <v>102</v>
      </c>
      <c r="C23" s="28">
        <v>0.19444444444444448</v>
      </c>
      <c r="D23" s="29">
        <v>0.12561576354679804</v>
      </c>
      <c r="E23" s="29">
        <v>0.1953125</v>
      </c>
      <c r="F23" s="30">
        <v>0.11320754716981134</v>
      </c>
      <c r="G23" s="31">
        <f>AVERAGE(C23:F23)</f>
        <v>0.15714506379026344</v>
      </c>
    </row>
    <row r="24" spans="1:7" ht="15.75" thickTop="1" x14ac:dyDescent="0.25">
      <c r="C24" s="32">
        <f>AVERAGE(C6:C23)</f>
        <v>0.17129629629629631</v>
      </c>
      <c r="D24" s="32">
        <f>AVERAGE(D6:D23)</f>
        <v>0.15914066776135743</v>
      </c>
      <c r="E24" s="32">
        <f>AVERAGE(E6:E23)</f>
        <v>0.16319444444444445</v>
      </c>
      <c r="F24" s="32">
        <f>AVERAGE(F6:F23)</f>
        <v>0.16404612159329143</v>
      </c>
      <c r="G24" s="32">
        <f>AVERAGE(G6:G23)</f>
        <v>0.16441938252384744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84</v>
      </c>
      <c r="B31" s="17" t="s">
        <v>85</v>
      </c>
      <c r="C31" s="18">
        <f>C6 -($G6*C$24/$G$24)</f>
        <v>2.1857300513768829E-2</v>
      </c>
      <c r="D31" s="19">
        <f t="shared" ref="D31:F31" si="0">D6 -($G6*D$24/$G$24)</f>
        <v>-3.6048134042430943E-2</v>
      </c>
      <c r="E31" s="19">
        <f t="shared" si="0"/>
        <v>1.249486813211162E-2</v>
      </c>
      <c r="F31" s="20">
        <f t="shared" si="0"/>
        <v>1.69596539655055E-3</v>
      </c>
    </row>
    <row r="32" spans="1:7" x14ac:dyDescent="0.25">
      <c r="A32" s="21"/>
      <c r="B32" s="22" t="s">
        <v>86</v>
      </c>
      <c r="C32" s="23">
        <f t="shared" ref="C32:F32" si="1">C7 -($G7*C$24/$G$24)</f>
        <v>-4.2756676587497919E-2</v>
      </c>
      <c r="D32" s="24">
        <f t="shared" si="1"/>
        <v>-3.8048610637441693E-3</v>
      </c>
      <c r="E32" s="24">
        <f t="shared" si="1"/>
        <v>3.4106064121970842E-2</v>
      </c>
      <c r="F32" s="25">
        <f t="shared" si="1"/>
        <v>1.2455473529271371E-2</v>
      </c>
    </row>
    <row r="33" spans="1:6" x14ac:dyDescent="0.25">
      <c r="A33" s="21"/>
      <c r="B33" s="22" t="s">
        <v>87</v>
      </c>
      <c r="C33" s="23">
        <f t="shared" ref="C33:F33" si="2">C8 -($G8*C$24/$G$24)</f>
        <v>1.5952318017210643E-2</v>
      </c>
      <c r="D33" s="24">
        <f t="shared" si="2"/>
        <v>1.5292350651433667E-4</v>
      </c>
      <c r="E33" s="24">
        <f t="shared" si="2"/>
        <v>-6.4801114385583253E-3</v>
      </c>
      <c r="F33" s="25">
        <f t="shared" si="2"/>
        <v>-9.6251300851666229E-3</v>
      </c>
    </row>
    <row r="34" spans="1:6" ht="24" x14ac:dyDescent="0.25">
      <c r="A34" s="21"/>
      <c r="B34" s="22" t="s">
        <v>88</v>
      </c>
      <c r="C34" s="23">
        <f t="shared" ref="C34:F34" si="3">C9 -($G9*C$24/$G$24)</f>
        <v>-2.4506793862021065E-2</v>
      </c>
      <c r="D34" s="24">
        <f t="shared" si="3"/>
        <v>6.5132980249372779E-2</v>
      </c>
      <c r="E34" s="24">
        <f t="shared" si="3"/>
        <v>-4.0755721779958481E-2</v>
      </c>
      <c r="F34" s="25">
        <f t="shared" si="3"/>
        <v>1.2953539260693314E-4</v>
      </c>
    </row>
    <row r="35" spans="1:6" x14ac:dyDescent="0.25">
      <c r="A35" s="21"/>
      <c r="B35" s="22" t="s">
        <v>89</v>
      </c>
      <c r="C35" s="23">
        <f t="shared" ref="C35:F35" si="4">C10 -($G10*C$24/$G$24)</f>
        <v>-2.4177334963426916E-2</v>
      </c>
      <c r="D35" s="24">
        <f t="shared" si="4"/>
        <v>7.0365168266200151E-2</v>
      </c>
      <c r="E35" s="24">
        <f t="shared" si="4"/>
        <v>-5.6066845396838372E-2</v>
      </c>
      <c r="F35" s="25">
        <f t="shared" si="4"/>
        <v>9.8790120940652759E-3</v>
      </c>
    </row>
    <row r="36" spans="1:6" ht="24" x14ac:dyDescent="0.25">
      <c r="A36" s="21"/>
      <c r="B36" s="22" t="s">
        <v>90</v>
      </c>
      <c r="C36" s="23">
        <f t="shared" ref="C36:F36" si="5">C11 -($G11*C$24/$G$24)</f>
        <v>-1.4604469759130073E-2</v>
      </c>
      <c r="D36" s="24">
        <f t="shared" si="5"/>
        <v>2.3636593591430555E-2</v>
      </c>
      <c r="E36" s="24">
        <f t="shared" si="5"/>
        <v>-1.2412216309561602E-2</v>
      </c>
      <c r="F36" s="25">
        <f t="shared" si="5"/>
        <v>3.3800924772612317E-3</v>
      </c>
    </row>
    <row r="37" spans="1:6" ht="24" x14ac:dyDescent="0.25">
      <c r="A37" s="21"/>
      <c r="B37" s="22" t="s">
        <v>91</v>
      </c>
      <c r="C37" s="23">
        <f t="shared" ref="C37:F37" si="6">C12 -($G12*C$24/$G$24)</f>
        <v>2.2724838242397377E-2</v>
      </c>
      <c r="D37" s="24">
        <f t="shared" si="6"/>
        <v>3.1297286813400216E-2</v>
      </c>
      <c r="E37" s="24">
        <f t="shared" si="6"/>
        <v>-1.9946268971770015E-2</v>
      </c>
      <c r="F37" s="25">
        <f t="shared" si="6"/>
        <v>-3.4075856084027384E-2</v>
      </c>
    </row>
    <row r="38" spans="1:6" ht="24" x14ac:dyDescent="0.25">
      <c r="A38" s="21"/>
      <c r="B38" s="22" t="s">
        <v>92</v>
      </c>
      <c r="C38" s="23">
        <f t="shared" ref="C38:F38" si="7">C13 -($G13*C$24/$G$24)</f>
        <v>-2.0581052938840189E-2</v>
      </c>
      <c r="D38" s="24">
        <f t="shared" si="7"/>
        <v>2.3047215392756698E-2</v>
      </c>
      <c r="E38" s="24">
        <f t="shared" si="7"/>
        <v>-2.012376590044157E-2</v>
      </c>
      <c r="F38" s="25">
        <f t="shared" si="7"/>
        <v>1.7657603446525172E-2</v>
      </c>
    </row>
    <row r="39" spans="1:6" x14ac:dyDescent="0.25">
      <c r="A39" s="21"/>
      <c r="B39" s="22" t="s">
        <v>93</v>
      </c>
      <c r="C39" s="23">
        <f t="shared" ref="C39:F39" si="8">C14 -($G14*C$24/$G$24)</f>
        <v>1.1391616495016355E-2</v>
      </c>
      <c r="D39" s="24">
        <f t="shared" si="8"/>
        <v>-2.1066638572759727E-2</v>
      </c>
      <c r="E39" s="24">
        <f t="shared" si="8"/>
        <v>6.3013973965283521E-3</v>
      </c>
      <c r="F39" s="25">
        <f t="shared" si="8"/>
        <v>3.3736246812151593E-3</v>
      </c>
    </row>
    <row r="40" spans="1:6" x14ac:dyDescent="0.25">
      <c r="A40" s="21"/>
      <c r="B40" s="22" t="s">
        <v>94</v>
      </c>
      <c r="C40" s="23">
        <f t="shared" ref="C40:F40" si="9">C15 -($G15*C$24/$G$24)</f>
        <v>3.3042136094169505E-2</v>
      </c>
      <c r="D40" s="24">
        <f t="shared" si="9"/>
        <v>-2.0545980991049678E-2</v>
      </c>
      <c r="E40" s="24">
        <f t="shared" si="9"/>
        <v>-4.9437521994368516E-2</v>
      </c>
      <c r="F40" s="25">
        <f t="shared" si="9"/>
        <v>3.6941366891248939E-2</v>
      </c>
    </row>
    <row r="41" spans="1:6" x14ac:dyDescent="0.25">
      <c r="A41" s="21"/>
      <c r="B41" s="22" t="s">
        <v>95</v>
      </c>
      <c r="C41" s="23">
        <f t="shared" ref="C41:F41" si="10">C16 -($G16*C$24/$G$24)</f>
        <v>2.1792368112437926E-2</v>
      </c>
      <c r="D41" s="24">
        <f t="shared" si="10"/>
        <v>-3.2321420402708245E-2</v>
      </c>
      <c r="E41" s="24">
        <f t="shared" si="10"/>
        <v>-3.1673599748735959E-2</v>
      </c>
      <c r="F41" s="25">
        <f t="shared" si="10"/>
        <v>4.2202652039006472E-2</v>
      </c>
    </row>
    <row r="42" spans="1:6" x14ac:dyDescent="0.25">
      <c r="A42" s="21"/>
      <c r="B42" s="22" t="s">
        <v>96</v>
      </c>
      <c r="C42" s="23">
        <f t="shared" ref="C42:F42" si="11">C17 -($G17*C$24/$G$24)</f>
        <v>-2.2778125998282828E-2</v>
      </c>
      <c r="D42" s="24">
        <f t="shared" si="11"/>
        <v>-3.8070265372922019E-2</v>
      </c>
      <c r="E42" s="24">
        <f t="shared" si="11"/>
        <v>0.10076543401514954</v>
      </c>
      <c r="F42" s="25">
        <f t="shared" si="11"/>
        <v>-3.9917042643944467E-2</v>
      </c>
    </row>
    <row r="43" spans="1:6" ht="24" x14ac:dyDescent="0.25">
      <c r="A43" s="21"/>
      <c r="B43" s="22" t="s">
        <v>97</v>
      </c>
      <c r="C43" s="23">
        <f t="shared" ref="C43:F43" si="12">C18 -($G18*C$24/$G$24)</f>
        <v>1.9951671864621046E-2</v>
      </c>
      <c r="D43" s="24">
        <f t="shared" si="12"/>
        <v>-1.5614063870147021E-2</v>
      </c>
      <c r="E43" s="24">
        <f t="shared" si="12"/>
        <v>-1.4775772074921811E-2</v>
      </c>
      <c r="F43" s="25">
        <f t="shared" si="12"/>
        <v>1.0438164080447898E-2</v>
      </c>
    </row>
    <row r="44" spans="1:6" ht="24" x14ac:dyDescent="0.25">
      <c r="A44" s="21"/>
      <c r="B44" s="22" t="s">
        <v>98</v>
      </c>
      <c r="C44" s="23">
        <f t="shared" ref="C44:F44" si="13">C19 -($G19*C$24/$G$24)</f>
        <v>-3.8475325015043318E-2</v>
      </c>
      <c r="D44" s="24">
        <f t="shared" si="13"/>
        <v>1.6164035539064911E-2</v>
      </c>
      <c r="E44" s="24">
        <f t="shared" si="13"/>
        <v>1.5756240657590112E-2</v>
      </c>
      <c r="F44" s="25">
        <f t="shared" si="13"/>
        <v>6.5550488183884204E-3</v>
      </c>
    </row>
    <row r="45" spans="1:6" x14ac:dyDescent="0.25">
      <c r="A45" s="21"/>
      <c r="B45" s="22" t="s">
        <v>99</v>
      </c>
      <c r="C45" s="23">
        <f t="shared" ref="C45:F45" si="14">C20 -($G20*C$24/$G$24)</f>
        <v>1.1609239544029648E-2</v>
      </c>
      <c r="D45" s="24">
        <f t="shared" si="14"/>
        <v>1.986839245912142E-2</v>
      </c>
      <c r="E45" s="24">
        <f t="shared" si="14"/>
        <v>9.2771208568871166E-3</v>
      </c>
      <c r="F45" s="25">
        <f t="shared" si="14"/>
        <v>-4.0754752860038018E-2</v>
      </c>
    </row>
    <row r="46" spans="1:6" x14ac:dyDescent="0.25">
      <c r="A46" s="21"/>
      <c r="B46" s="22" t="s">
        <v>100</v>
      </c>
      <c r="C46" s="23">
        <f t="shared" ref="C46:F46" si="15">C21 -($G21*C$24/$G$24)</f>
        <v>3.702199852144511E-3</v>
      </c>
      <c r="D46" s="24">
        <f t="shared" si="15"/>
        <v>1.3322024163636703E-4</v>
      </c>
      <c r="E46" s="24">
        <f t="shared" si="15"/>
        <v>-9.845651942664152E-3</v>
      </c>
      <c r="F46" s="25">
        <f t="shared" si="15"/>
        <v>6.0102318488835516E-3</v>
      </c>
    </row>
    <row r="47" spans="1:6" x14ac:dyDescent="0.25">
      <c r="A47" s="21"/>
      <c r="B47" s="22" t="s">
        <v>101</v>
      </c>
      <c r="C47" s="23">
        <f t="shared" ref="C47:F47" si="16">C22 -($G22*C$24/$G$24)</f>
        <v>-4.8706281083699954E-3</v>
      </c>
      <c r="D47" s="24">
        <f t="shared" si="16"/>
        <v>-5.5842322911017206E-2</v>
      </c>
      <c r="E47" s="24">
        <f t="shared" si="16"/>
        <v>4.3478170368227098E-2</v>
      </c>
      <c r="F47" s="25">
        <f t="shared" si="16"/>
        <v>1.7234780651160408E-2</v>
      </c>
    </row>
    <row r="48" spans="1:6" ht="15.75" thickBot="1" x14ac:dyDescent="0.3">
      <c r="A48" s="26"/>
      <c r="B48" s="27" t="s">
        <v>102</v>
      </c>
      <c r="C48" s="28">
        <f t="shared" ref="C48:F48" si="17">C23 -($G23*C$24/$G$24)</f>
        <v>3.0726718496817212E-2</v>
      </c>
      <c r="D48" s="29">
        <f t="shared" si="17"/>
        <v>-2.6484128832717752E-2</v>
      </c>
      <c r="E48" s="29">
        <f t="shared" si="17"/>
        <v>3.93381800093551E-2</v>
      </c>
      <c r="F48" s="30">
        <f t="shared" si="17"/>
        <v>-4.3580769673454353E-2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4EF1E-87D2-4D79-AACE-0B759C550D51}">
  <dimension ref="A1:G195"/>
  <sheetViews>
    <sheetView workbookViewId="0">
      <selection activeCell="C104" sqref="C104:F19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47</v>
      </c>
      <c r="B6" s="17" t="s">
        <v>48</v>
      </c>
      <c r="C6" s="18">
        <v>0.17592592592592593</v>
      </c>
      <c r="D6" s="19">
        <v>0.17980295566502463</v>
      </c>
      <c r="E6" s="19">
        <v>0.1640625</v>
      </c>
      <c r="F6" s="20">
        <v>0.1981132075471698</v>
      </c>
      <c r="G6" s="31">
        <f>AVERAGE(C6:F6)</f>
        <v>0.17947614728453007</v>
      </c>
    </row>
    <row r="7" spans="1:7" ht="24" x14ac:dyDescent="0.25">
      <c r="A7" s="21"/>
      <c r="B7" s="22" t="s">
        <v>49</v>
      </c>
      <c r="C7" s="23">
        <v>0.14814814814814814</v>
      </c>
      <c r="D7" s="24">
        <v>0.18965517241379309</v>
      </c>
      <c r="E7" s="24">
        <v>0.1640625</v>
      </c>
      <c r="F7" s="25">
        <v>0.21698113207547171</v>
      </c>
      <c r="G7" s="31">
        <f>AVERAGE(C7:F7)</f>
        <v>0.17971173815935326</v>
      </c>
    </row>
    <row r="8" spans="1:7" x14ac:dyDescent="0.25">
      <c r="A8" s="21"/>
      <c r="B8" s="22" t="s">
        <v>50</v>
      </c>
      <c r="C8" s="23">
        <v>0.22222222222222221</v>
      </c>
      <c r="D8" s="24">
        <v>0.1748768472906404</v>
      </c>
      <c r="E8" s="24">
        <v>0.2421875</v>
      </c>
      <c r="F8" s="25">
        <v>0.20754716981132076</v>
      </c>
      <c r="G8" s="31">
        <f>AVERAGE(C8:F8)</f>
        <v>0.21170843483104584</v>
      </c>
    </row>
    <row r="9" spans="1:7" x14ac:dyDescent="0.25">
      <c r="A9" s="21"/>
      <c r="B9" s="22" t="s">
        <v>51</v>
      </c>
      <c r="C9" s="23">
        <v>0.17592592592592593</v>
      </c>
      <c r="D9" s="24">
        <v>0.12807881773399016</v>
      </c>
      <c r="E9" s="24">
        <v>9.375E-2</v>
      </c>
      <c r="F9" s="25">
        <v>0.15094339622641509</v>
      </c>
      <c r="G9" s="31">
        <f>AVERAGE(C9:F9)</f>
        <v>0.1371745349715828</v>
      </c>
    </row>
    <row r="10" spans="1:7" x14ac:dyDescent="0.25">
      <c r="A10" s="21"/>
      <c r="B10" s="22" t="s">
        <v>52</v>
      </c>
      <c r="C10" s="23">
        <v>0.1851851851851852</v>
      </c>
      <c r="D10" s="24">
        <v>0.2536945812807882</v>
      </c>
      <c r="E10" s="24">
        <v>0.328125</v>
      </c>
      <c r="F10" s="25">
        <v>0.23584905660377359</v>
      </c>
      <c r="G10" s="31">
        <f>AVERAGE(C10:F10)</f>
        <v>0.25071345576743675</v>
      </c>
    </row>
    <row r="11" spans="1:7" x14ac:dyDescent="0.25">
      <c r="A11" s="21"/>
      <c r="B11" s="22" t="s">
        <v>53</v>
      </c>
      <c r="C11" s="23">
        <v>0.19444444444444448</v>
      </c>
      <c r="D11" s="24">
        <v>0.1748768472906404</v>
      </c>
      <c r="E11" s="24">
        <v>0.1796875</v>
      </c>
      <c r="F11" s="25">
        <v>0.16037735849056603</v>
      </c>
      <c r="G11" s="31">
        <f>AVERAGE(C11:F11)</f>
        <v>0.17734653755641272</v>
      </c>
    </row>
    <row r="12" spans="1:7" x14ac:dyDescent="0.25">
      <c r="A12" s="21"/>
      <c r="B12" s="22" t="s">
        <v>54</v>
      </c>
      <c r="C12" s="23">
        <v>0.24074074074074073</v>
      </c>
      <c r="D12" s="24">
        <v>0.26354679802955666</v>
      </c>
      <c r="E12" s="24">
        <v>0.2578125</v>
      </c>
      <c r="F12" s="25">
        <v>0.20754716981132076</v>
      </c>
      <c r="G12" s="31">
        <f>AVERAGE(C12:F12)</f>
        <v>0.24241180214540453</v>
      </c>
    </row>
    <row r="13" spans="1:7" x14ac:dyDescent="0.25">
      <c r="A13" s="21"/>
      <c r="B13" s="22" t="s">
        <v>55</v>
      </c>
      <c r="C13" s="23">
        <v>0.1388888888888889</v>
      </c>
      <c r="D13" s="24">
        <v>7.8817733990147784E-2</v>
      </c>
      <c r="E13" s="24">
        <v>8.59375E-2</v>
      </c>
      <c r="F13" s="25">
        <v>0.11320754716981134</v>
      </c>
      <c r="G13" s="31">
        <f>AVERAGE(C13:F13)</f>
        <v>0.10421291751221201</v>
      </c>
    </row>
    <row r="14" spans="1:7" ht="24" x14ac:dyDescent="0.25">
      <c r="A14" s="21"/>
      <c r="B14" s="22" t="s">
        <v>56</v>
      </c>
      <c r="C14" s="23">
        <v>6.4814814814814811E-2</v>
      </c>
      <c r="D14" s="24">
        <v>7.1428571428571425E-2</v>
      </c>
      <c r="E14" s="24">
        <v>7.8125E-2</v>
      </c>
      <c r="F14" s="25">
        <v>9.4339622641509441E-2</v>
      </c>
      <c r="G14" s="31">
        <f>AVERAGE(C14:F14)</f>
        <v>7.7177002221223923E-2</v>
      </c>
    </row>
    <row r="15" spans="1:7" x14ac:dyDescent="0.25">
      <c r="A15" s="21"/>
      <c r="B15" s="22" t="s">
        <v>57</v>
      </c>
      <c r="C15" s="23">
        <v>0.23148148148148148</v>
      </c>
      <c r="D15" s="24">
        <v>0.23152709359605911</v>
      </c>
      <c r="E15" s="24">
        <v>0.15625</v>
      </c>
      <c r="F15" s="25">
        <v>0.20754716981132076</v>
      </c>
      <c r="G15" s="31">
        <f>AVERAGE(C15:F15)</f>
        <v>0.20670143622221532</v>
      </c>
    </row>
    <row r="16" spans="1:7" x14ac:dyDescent="0.25">
      <c r="A16" s="21"/>
      <c r="B16" s="22" t="s">
        <v>58</v>
      </c>
      <c r="C16" s="23">
        <v>0.1851851851851852</v>
      </c>
      <c r="D16" s="24">
        <v>0.22167487684729065</v>
      </c>
      <c r="E16" s="24">
        <v>0.25</v>
      </c>
      <c r="F16" s="25">
        <v>0.18867924528301888</v>
      </c>
      <c r="G16" s="31">
        <f>AVERAGE(C16:F16)</f>
        <v>0.21138482682887366</v>
      </c>
    </row>
    <row r="17" spans="1:7" x14ac:dyDescent="0.25">
      <c r="A17" s="21"/>
      <c r="B17" s="22" t="s">
        <v>59</v>
      </c>
      <c r="C17" s="23">
        <v>6.4814814814814811E-2</v>
      </c>
      <c r="D17" s="24">
        <v>0.13054187192118227</v>
      </c>
      <c r="E17" s="24">
        <v>0.203125</v>
      </c>
      <c r="F17" s="25">
        <v>0.169811320754717</v>
      </c>
      <c r="G17" s="31">
        <f>AVERAGE(C17:F17)</f>
        <v>0.14207325187267852</v>
      </c>
    </row>
    <row r="18" spans="1:7" x14ac:dyDescent="0.25">
      <c r="A18" s="21"/>
      <c r="B18" s="22" t="s">
        <v>60</v>
      </c>
      <c r="C18" s="23">
        <v>0.25925925925925924</v>
      </c>
      <c r="D18" s="24">
        <v>0.26108374384236455</v>
      </c>
      <c r="E18" s="24">
        <v>0.2421875</v>
      </c>
      <c r="F18" s="25">
        <v>0.18867924528301888</v>
      </c>
      <c r="G18" s="31">
        <f>AVERAGE(C18:F18)</f>
        <v>0.23780243709616067</v>
      </c>
    </row>
    <row r="19" spans="1:7" ht="24" x14ac:dyDescent="0.25">
      <c r="A19" s="21"/>
      <c r="B19" s="22" t="s">
        <v>61</v>
      </c>
      <c r="C19" s="23">
        <v>0.1851851851851852</v>
      </c>
      <c r="D19" s="24">
        <v>8.3743842364532015E-2</v>
      </c>
      <c r="E19" s="24">
        <v>0.171875</v>
      </c>
      <c r="F19" s="25">
        <v>0.13207547169811321</v>
      </c>
      <c r="G19" s="31">
        <f>AVERAGE(C19:F19)</f>
        <v>0.14321987481195761</v>
      </c>
    </row>
    <row r="20" spans="1:7" x14ac:dyDescent="0.25">
      <c r="A20" s="21"/>
      <c r="B20" s="22" t="s">
        <v>62</v>
      </c>
      <c r="C20" s="23">
        <v>0.19444444444444448</v>
      </c>
      <c r="D20" s="24">
        <v>0.18719211822660101</v>
      </c>
      <c r="E20" s="24">
        <v>0.1953125</v>
      </c>
      <c r="F20" s="25">
        <v>9.4339622641509441E-2</v>
      </c>
      <c r="G20" s="31">
        <f>AVERAGE(C20:F20)</f>
        <v>0.16782217132813873</v>
      </c>
    </row>
    <row r="21" spans="1:7" x14ac:dyDescent="0.25">
      <c r="A21" s="21"/>
      <c r="B21" s="22" t="s">
        <v>63</v>
      </c>
      <c r="C21" s="23">
        <v>0.20370370370370369</v>
      </c>
      <c r="D21" s="24">
        <v>0.29802955665024633</v>
      </c>
      <c r="E21" s="24">
        <v>0.2265625</v>
      </c>
      <c r="F21" s="25">
        <v>0.18867924528301888</v>
      </c>
      <c r="G21" s="31">
        <f>AVERAGE(C21:F21)</f>
        <v>0.22924375140924225</v>
      </c>
    </row>
    <row r="22" spans="1:7" x14ac:dyDescent="0.25">
      <c r="A22" s="21"/>
      <c r="B22" s="22" t="s">
        <v>64</v>
      </c>
      <c r="C22" s="23">
        <v>0.19444444444444448</v>
      </c>
      <c r="D22" s="24">
        <v>0.23891625615763548</v>
      </c>
      <c r="E22" s="24">
        <v>0.125</v>
      </c>
      <c r="F22" s="25">
        <v>0.25471698113207547</v>
      </c>
      <c r="G22" s="31">
        <f>AVERAGE(C22:F22)</f>
        <v>0.20326942043353885</v>
      </c>
    </row>
    <row r="23" spans="1:7" ht="24" x14ac:dyDescent="0.25">
      <c r="A23" s="21" t="s">
        <v>7</v>
      </c>
      <c r="B23" s="22" t="s">
        <v>8</v>
      </c>
      <c r="C23" s="23">
        <v>0.29629629629629628</v>
      </c>
      <c r="D23" s="24">
        <v>0.3645320197044335</v>
      </c>
      <c r="E23" s="24">
        <v>0.3046875</v>
      </c>
      <c r="F23" s="25">
        <v>0.24528301886792453</v>
      </c>
      <c r="G23" s="31">
        <f>AVERAGE(C23:F23)</f>
        <v>0.30269970871716356</v>
      </c>
    </row>
    <row r="24" spans="1:7" ht="24" x14ac:dyDescent="0.25">
      <c r="A24" s="21"/>
      <c r="B24" s="22" t="s">
        <v>9</v>
      </c>
      <c r="C24" s="23">
        <v>0.1111111111111111</v>
      </c>
      <c r="D24" s="24">
        <v>3.4482758620689655E-2</v>
      </c>
      <c r="E24" s="24">
        <v>6.25E-2</v>
      </c>
      <c r="F24" s="25">
        <v>9.4339622641509441E-2</v>
      </c>
      <c r="G24" s="31">
        <f>AVERAGE(C24:F24)</f>
        <v>7.5608373093327547E-2</v>
      </c>
    </row>
    <row r="25" spans="1:7" ht="24" x14ac:dyDescent="0.25">
      <c r="A25" s="21"/>
      <c r="B25" s="22" t="s">
        <v>10</v>
      </c>
      <c r="C25" s="23">
        <v>0.26851851851851855</v>
      </c>
      <c r="D25" s="24">
        <v>0.24384236453201971</v>
      </c>
      <c r="E25" s="24">
        <v>0.25</v>
      </c>
      <c r="F25" s="25">
        <v>0.20754716981132076</v>
      </c>
      <c r="G25" s="31">
        <f>AVERAGE(C25:F25)</f>
        <v>0.24247701321546478</v>
      </c>
    </row>
    <row r="26" spans="1:7" ht="24" x14ac:dyDescent="0.25">
      <c r="A26" s="21"/>
      <c r="B26" s="22" t="s">
        <v>11</v>
      </c>
      <c r="C26" s="23">
        <v>0.19444444444444448</v>
      </c>
      <c r="D26" s="24">
        <v>0.18965517241379309</v>
      </c>
      <c r="E26" s="24">
        <v>0.1484375</v>
      </c>
      <c r="F26" s="25">
        <v>0.14150943396226415</v>
      </c>
      <c r="G26" s="31">
        <f>AVERAGE(C26:F26)</f>
        <v>0.16851163770512542</v>
      </c>
    </row>
    <row r="27" spans="1:7" ht="24" x14ac:dyDescent="0.25">
      <c r="A27" s="21"/>
      <c r="B27" s="22" t="s">
        <v>12</v>
      </c>
      <c r="C27" s="23">
        <v>0.24074074074074073</v>
      </c>
      <c r="D27" s="24">
        <v>0.24137931034482757</v>
      </c>
      <c r="E27" s="24">
        <v>0.140625</v>
      </c>
      <c r="F27" s="25">
        <v>0.1981132075471698</v>
      </c>
      <c r="G27" s="31">
        <f>AVERAGE(C27:F27)</f>
        <v>0.20521456465818452</v>
      </c>
    </row>
    <row r="28" spans="1:7" ht="24" x14ac:dyDescent="0.25">
      <c r="A28" s="21"/>
      <c r="B28" s="22" t="s">
        <v>13</v>
      </c>
      <c r="C28" s="23">
        <v>0.12037037037037036</v>
      </c>
      <c r="D28" s="24">
        <v>0.12068965517241378</v>
      </c>
      <c r="E28" s="24">
        <v>9.375E-2</v>
      </c>
      <c r="F28" s="25">
        <v>0.13207547169811321</v>
      </c>
      <c r="G28" s="31">
        <f>AVERAGE(C28:F28)</f>
        <v>0.11672137431022434</v>
      </c>
    </row>
    <row r="29" spans="1:7" ht="24" x14ac:dyDescent="0.25">
      <c r="A29" s="21"/>
      <c r="B29" s="22" t="s">
        <v>14</v>
      </c>
      <c r="C29" s="23">
        <v>0.27777777777777779</v>
      </c>
      <c r="D29" s="24">
        <v>0.28078817733990147</v>
      </c>
      <c r="E29" s="24">
        <v>0.21875</v>
      </c>
      <c r="F29" s="25">
        <v>0.169811320754717</v>
      </c>
      <c r="G29" s="31">
        <f>AVERAGE(C29:F29)</f>
        <v>0.23678181896809908</v>
      </c>
    </row>
    <row r="30" spans="1:7" ht="24" x14ac:dyDescent="0.25">
      <c r="A30" s="21"/>
      <c r="B30" s="22" t="s">
        <v>15</v>
      </c>
      <c r="C30" s="23">
        <v>4.6296296296296301E-2</v>
      </c>
      <c r="D30" s="24">
        <v>7.6354679802955669E-2</v>
      </c>
      <c r="E30" s="24">
        <v>5.46875E-2</v>
      </c>
      <c r="F30" s="25">
        <v>7.5471698113207544E-2</v>
      </c>
      <c r="G30" s="31">
        <f>AVERAGE(C30:F30)</f>
        <v>6.3202543553114873E-2</v>
      </c>
    </row>
    <row r="31" spans="1:7" ht="24" x14ac:dyDescent="0.25">
      <c r="A31" s="21"/>
      <c r="B31" s="22" t="s">
        <v>16</v>
      </c>
      <c r="C31" s="23">
        <v>0.30555555555555558</v>
      </c>
      <c r="D31" s="24">
        <v>0.40886699507389163</v>
      </c>
      <c r="E31" s="24">
        <v>0.3125</v>
      </c>
      <c r="F31" s="25">
        <v>0.32075471698113206</v>
      </c>
      <c r="G31" s="31">
        <f>AVERAGE(C31:F31)</f>
        <v>0.33691931690264482</v>
      </c>
    </row>
    <row r="32" spans="1:7" ht="24" x14ac:dyDescent="0.25">
      <c r="A32" s="21"/>
      <c r="B32" s="22" t="s">
        <v>17</v>
      </c>
      <c r="C32" s="23">
        <v>0.26851851851851855</v>
      </c>
      <c r="D32" s="24">
        <v>0.34729064039408869</v>
      </c>
      <c r="E32" s="24">
        <v>0.4296875</v>
      </c>
      <c r="F32" s="25">
        <v>0.36792452830188682</v>
      </c>
      <c r="G32" s="31">
        <f>AVERAGE(C32:F32)</f>
        <v>0.35335529680362349</v>
      </c>
    </row>
    <row r="33" spans="1:7" ht="24" x14ac:dyDescent="0.25">
      <c r="A33" s="21"/>
      <c r="B33" s="22" t="s">
        <v>18</v>
      </c>
      <c r="C33" s="23">
        <v>0.17592592592592593</v>
      </c>
      <c r="D33" s="24">
        <v>0.22906403940886697</v>
      </c>
      <c r="E33" s="24">
        <v>0.15625</v>
      </c>
      <c r="F33" s="25">
        <v>0.22641509433962267</v>
      </c>
      <c r="G33" s="31">
        <f>AVERAGE(C33:F33)</f>
        <v>0.19691376491860391</v>
      </c>
    </row>
    <row r="34" spans="1:7" ht="24" x14ac:dyDescent="0.25">
      <c r="A34" s="21"/>
      <c r="B34" s="22" t="s">
        <v>19</v>
      </c>
      <c r="C34" s="23">
        <v>0.17592592592592593</v>
      </c>
      <c r="D34" s="24">
        <v>0.11822660098522167</v>
      </c>
      <c r="E34" s="24">
        <v>0.2265625</v>
      </c>
      <c r="F34" s="25">
        <v>0.18867924528301888</v>
      </c>
      <c r="G34" s="31">
        <f>AVERAGE(C34:F34)</f>
        <v>0.1773485680485416</v>
      </c>
    </row>
    <row r="35" spans="1:7" ht="24" x14ac:dyDescent="0.25">
      <c r="A35" s="21"/>
      <c r="B35" s="22" t="s">
        <v>20</v>
      </c>
      <c r="C35" s="23">
        <v>0.12037037037037036</v>
      </c>
      <c r="D35" s="24">
        <v>9.6059113300492605E-2</v>
      </c>
      <c r="E35" s="24">
        <v>0.15625</v>
      </c>
      <c r="F35" s="25">
        <v>8.4905660377358499E-2</v>
      </c>
      <c r="G35" s="31">
        <f>AVERAGE(C35:F35)</f>
        <v>0.11439628601205537</v>
      </c>
    </row>
    <row r="36" spans="1:7" ht="24" x14ac:dyDescent="0.25">
      <c r="A36" s="21"/>
      <c r="B36" s="22" t="s">
        <v>21</v>
      </c>
      <c r="C36" s="23">
        <v>9.2592592592592601E-2</v>
      </c>
      <c r="D36" s="24">
        <v>7.6354679802955669E-2</v>
      </c>
      <c r="E36" s="24">
        <v>0.1484375</v>
      </c>
      <c r="F36" s="25">
        <v>0.12264150943396226</v>
      </c>
      <c r="G36" s="31">
        <f>AVERAGE(C36:F36)</f>
        <v>0.11000657045737763</v>
      </c>
    </row>
    <row r="37" spans="1:7" ht="24" x14ac:dyDescent="0.25">
      <c r="A37" s="21"/>
      <c r="B37" s="22" t="s">
        <v>22</v>
      </c>
      <c r="C37" s="23">
        <v>7.407407407407407E-2</v>
      </c>
      <c r="D37" s="24">
        <v>2.9556650246305417E-2</v>
      </c>
      <c r="E37" s="24">
        <v>6.25E-2</v>
      </c>
      <c r="F37" s="25">
        <v>5.6603773584905669E-2</v>
      </c>
      <c r="G37" s="31">
        <f>AVERAGE(C37:F37)</f>
        <v>5.5683624476321289E-2</v>
      </c>
    </row>
    <row r="38" spans="1:7" ht="24" x14ac:dyDescent="0.25">
      <c r="A38" s="21"/>
      <c r="B38" s="22" t="s">
        <v>23</v>
      </c>
      <c r="C38" s="23">
        <v>0.14814814814814814</v>
      </c>
      <c r="D38" s="24">
        <v>0.2019704433497537</v>
      </c>
      <c r="E38" s="24">
        <v>0.140625</v>
      </c>
      <c r="F38" s="25">
        <v>0.20754716981132076</v>
      </c>
      <c r="G38" s="31">
        <f>AVERAGE(C38:F38)</f>
        <v>0.17457269032730566</v>
      </c>
    </row>
    <row r="39" spans="1:7" ht="24" x14ac:dyDescent="0.25">
      <c r="A39" s="21"/>
      <c r="B39" s="22" t="s">
        <v>24</v>
      </c>
      <c r="C39" s="23">
        <v>0.17592592592592593</v>
      </c>
      <c r="D39" s="24">
        <v>0.15270935960591134</v>
      </c>
      <c r="E39" s="24">
        <v>0.1875</v>
      </c>
      <c r="F39" s="25">
        <v>0.1981132075471698</v>
      </c>
      <c r="G39" s="31">
        <f>AVERAGE(C39:F39)</f>
        <v>0.17856212326975177</v>
      </c>
    </row>
    <row r="40" spans="1:7" ht="24" x14ac:dyDescent="0.25">
      <c r="A40" s="21"/>
      <c r="B40" s="22" t="s">
        <v>25</v>
      </c>
      <c r="C40" s="23">
        <v>0.1111111111111111</v>
      </c>
      <c r="D40" s="24">
        <v>6.1576354679802957E-2</v>
      </c>
      <c r="E40" s="24">
        <v>7.03125E-2</v>
      </c>
      <c r="F40" s="25">
        <v>7.5471698113207544E-2</v>
      </c>
      <c r="G40" s="31">
        <f>AVERAGE(C40:F40)</f>
        <v>7.9617915976030407E-2</v>
      </c>
    </row>
    <row r="41" spans="1:7" ht="24" x14ac:dyDescent="0.25">
      <c r="A41" s="21"/>
      <c r="B41" s="22" t="s">
        <v>26</v>
      </c>
      <c r="C41" s="23">
        <v>9.2592592592592601E-2</v>
      </c>
      <c r="D41" s="24">
        <v>5.6650246305418719E-2</v>
      </c>
      <c r="E41" s="24">
        <v>4.6875E-2</v>
      </c>
      <c r="F41" s="25">
        <v>5.6603773584905669E-2</v>
      </c>
      <c r="G41" s="31">
        <f>AVERAGE(C41:F41)</f>
        <v>6.3180403120729242E-2</v>
      </c>
    </row>
    <row r="42" spans="1:7" x14ac:dyDescent="0.25">
      <c r="A42" s="21" t="s">
        <v>27</v>
      </c>
      <c r="B42" s="22" t="s">
        <v>28</v>
      </c>
      <c r="C42" s="23">
        <v>0.23148148148148148</v>
      </c>
      <c r="D42" s="24">
        <v>0.16009852216748768</v>
      </c>
      <c r="E42" s="24">
        <v>0.21875</v>
      </c>
      <c r="F42" s="25">
        <v>0.11320754716981134</v>
      </c>
      <c r="G42" s="31">
        <f>AVERAGE(C42:F42)</f>
        <v>0.18088438770469512</v>
      </c>
    </row>
    <row r="43" spans="1:7" x14ac:dyDescent="0.25">
      <c r="A43" s="21"/>
      <c r="B43" s="22" t="s">
        <v>29</v>
      </c>
      <c r="C43" s="23">
        <v>0.1851851851851852</v>
      </c>
      <c r="D43" s="24">
        <v>0.17733990147783252</v>
      </c>
      <c r="E43" s="24">
        <v>0.1484375</v>
      </c>
      <c r="F43" s="25">
        <v>0.1981132075471698</v>
      </c>
      <c r="G43" s="31">
        <f>AVERAGE(C43:F43)</f>
        <v>0.17726894855254688</v>
      </c>
    </row>
    <row r="44" spans="1:7" x14ac:dyDescent="0.25">
      <c r="A44" s="21"/>
      <c r="B44" s="22" t="s">
        <v>30</v>
      </c>
      <c r="C44" s="23">
        <v>0.27777777777777779</v>
      </c>
      <c r="D44" s="24">
        <v>0.33004926108374383</v>
      </c>
      <c r="E44" s="24">
        <v>0.21875</v>
      </c>
      <c r="F44" s="25">
        <v>0.32075471698113206</v>
      </c>
      <c r="G44" s="31">
        <f>AVERAGE(C44:F44)</f>
        <v>0.28683293896066342</v>
      </c>
    </row>
    <row r="45" spans="1:7" x14ac:dyDescent="0.25">
      <c r="A45" s="21"/>
      <c r="B45" s="22" t="s">
        <v>31</v>
      </c>
      <c r="C45" s="23">
        <v>0.22222222222222221</v>
      </c>
      <c r="D45" s="24">
        <v>0.23152709359605911</v>
      </c>
      <c r="E45" s="24">
        <v>0.1953125</v>
      </c>
      <c r="F45" s="25">
        <v>0.1981132075471698</v>
      </c>
      <c r="G45" s="31">
        <f>AVERAGE(C45:F45)</f>
        <v>0.21179375584136276</v>
      </c>
    </row>
    <row r="46" spans="1:7" x14ac:dyDescent="0.25">
      <c r="A46" s="21"/>
      <c r="B46" s="22" t="s">
        <v>32</v>
      </c>
      <c r="C46" s="23">
        <v>0.1851851851851852</v>
      </c>
      <c r="D46" s="24">
        <v>0.22167487684729065</v>
      </c>
      <c r="E46" s="24">
        <v>0.1875</v>
      </c>
      <c r="F46" s="25">
        <v>0.21698113207547171</v>
      </c>
      <c r="G46" s="31">
        <f>AVERAGE(C46:F46)</f>
        <v>0.2028352985269869</v>
      </c>
    </row>
    <row r="47" spans="1:7" x14ac:dyDescent="0.25">
      <c r="A47" s="21"/>
      <c r="B47" s="22" t="s">
        <v>33</v>
      </c>
      <c r="C47" s="23">
        <v>0.20370370370370369</v>
      </c>
      <c r="D47" s="24">
        <v>0.2536945812807882</v>
      </c>
      <c r="E47" s="24">
        <v>0.15625</v>
      </c>
      <c r="F47" s="25">
        <v>0.15094339622641509</v>
      </c>
      <c r="G47" s="31">
        <f>AVERAGE(C47:F47)</f>
        <v>0.19114792030272673</v>
      </c>
    </row>
    <row r="48" spans="1:7" x14ac:dyDescent="0.25">
      <c r="A48" s="21"/>
      <c r="B48" s="22" t="s">
        <v>34</v>
      </c>
      <c r="C48" s="23">
        <v>0.25</v>
      </c>
      <c r="D48" s="24">
        <v>0.18719211822660101</v>
      </c>
      <c r="E48" s="24">
        <v>0.21875</v>
      </c>
      <c r="F48" s="25">
        <v>0.18867924528301888</v>
      </c>
      <c r="G48" s="31">
        <f>AVERAGE(C48:F48)</f>
        <v>0.21115534087740495</v>
      </c>
    </row>
    <row r="49" spans="1:7" x14ac:dyDescent="0.25">
      <c r="A49" s="21"/>
      <c r="B49" s="22" t="s">
        <v>35</v>
      </c>
      <c r="C49" s="23">
        <v>0.12962962962962962</v>
      </c>
      <c r="D49" s="24">
        <v>0.13793103448275862</v>
      </c>
      <c r="E49" s="24">
        <v>0.125</v>
      </c>
      <c r="F49" s="25">
        <v>8.4905660377358499E-2</v>
      </c>
      <c r="G49" s="31">
        <f>AVERAGE(C49:F49)</f>
        <v>0.11936658112243667</v>
      </c>
    </row>
    <row r="50" spans="1:7" x14ac:dyDescent="0.25">
      <c r="A50" s="21"/>
      <c r="B50" s="22" t="s">
        <v>36</v>
      </c>
      <c r="C50" s="23">
        <v>0.10185185185185185</v>
      </c>
      <c r="D50" s="24">
        <v>0.14285714285714285</v>
      </c>
      <c r="E50" s="24">
        <v>7.03125E-2</v>
      </c>
      <c r="F50" s="25">
        <v>0.10377358490566038</v>
      </c>
      <c r="G50" s="31">
        <f>AVERAGE(C50:F50)</f>
        <v>0.10469876990366378</v>
      </c>
    </row>
    <row r="51" spans="1:7" x14ac:dyDescent="0.25">
      <c r="A51" s="21"/>
      <c r="B51" s="22" t="s">
        <v>37</v>
      </c>
      <c r="C51" s="23">
        <v>0.20370370370370369</v>
      </c>
      <c r="D51" s="24">
        <v>0.22413793103448276</v>
      </c>
      <c r="E51" s="24">
        <v>0.1796875</v>
      </c>
      <c r="F51" s="25">
        <v>0.22641509433962267</v>
      </c>
      <c r="G51" s="31">
        <f>AVERAGE(C51:F51)</f>
        <v>0.2084860572694523</v>
      </c>
    </row>
    <row r="52" spans="1:7" x14ac:dyDescent="0.25">
      <c r="A52" s="21"/>
      <c r="B52" s="22" t="s">
        <v>38</v>
      </c>
      <c r="C52" s="23">
        <v>8.3333333333333315E-2</v>
      </c>
      <c r="D52" s="24">
        <v>4.4334975369458129E-2</v>
      </c>
      <c r="E52" s="24">
        <v>8.59375E-2</v>
      </c>
      <c r="F52" s="25">
        <v>8.4905660377358499E-2</v>
      </c>
      <c r="G52" s="31">
        <f>AVERAGE(C52:F52)</f>
        <v>7.4627867270037479E-2</v>
      </c>
    </row>
    <row r="53" spans="1:7" x14ac:dyDescent="0.25">
      <c r="A53" s="21"/>
      <c r="B53" s="22" t="s">
        <v>39</v>
      </c>
      <c r="C53" s="23">
        <v>6.4814814814814811E-2</v>
      </c>
      <c r="D53" s="24">
        <v>8.3743842364532015E-2</v>
      </c>
      <c r="E53" s="24">
        <v>3.90625E-2</v>
      </c>
      <c r="F53" s="25">
        <v>0.10377358490566038</v>
      </c>
      <c r="G53" s="31">
        <f>AVERAGE(C53:F53)</f>
        <v>7.2848685521251802E-2</v>
      </c>
    </row>
    <row r="54" spans="1:7" x14ac:dyDescent="0.25">
      <c r="A54" s="21"/>
      <c r="B54" s="22" t="s">
        <v>40</v>
      </c>
      <c r="C54" s="23">
        <v>0.14814814814814814</v>
      </c>
      <c r="D54" s="24">
        <v>0.19950738916256155</v>
      </c>
      <c r="E54" s="24">
        <v>0.2265625</v>
      </c>
      <c r="F54" s="25">
        <v>0.15094339622641509</v>
      </c>
      <c r="G54" s="31">
        <f>AVERAGE(C54:F54)</f>
        <v>0.1812903583842812</v>
      </c>
    </row>
    <row r="55" spans="1:7" x14ac:dyDescent="0.25">
      <c r="A55" s="21"/>
      <c r="B55" s="22" t="s">
        <v>41</v>
      </c>
      <c r="C55" s="23">
        <v>0.21296296296296297</v>
      </c>
      <c r="D55" s="24">
        <v>0.1354679802955665</v>
      </c>
      <c r="E55" s="24">
        <v>0.1875</v>
      </c>
      <c r="F55" s="25">
        <v>0.23584905660377359</v>
      </c>
      <c r="G55" s="31">
        <f>AVERAGE(C55:F55)</f>
        <v>0.19294499996557579</v>
      </c>
    </row>
    <row r="56" spans="1:7" x14ac:dyDescent="0.25">
      <c r="A56" s="21"/>
      <c r="B56" s="22" t="s">
        <v>42</v>
      </c>
      <c r="C56" s="23">
        <v>0.17592592592592593</v>
      </c>
      <c r="D56" s="24">
        <v>0.1748768472906404</v>
      </c>
      <c r="E56" s="24">
        <v>0.28125</v>
      </c>
      <c r="F56" s="25">
        <v>0.169811320754717</v>
      </c>
      <c r="G56" s="31">
        <f>AVERAGE(C56:F56)</f>
        <v>0.20046602349282083</v>
      </c>
    </row>
    <row r="57" spans="1:7" x14ac:dyDescent="0.25">
      <c r="A57" s="21"/>
      <c r="B57" s="22" t="s">
        <v>43</v>
      </c>
      <c r="C57" s="23">
        <v>0.1111111111111111</v>
      </c>
      <c r="D57" s="24">
        <v>0.11330049261083744</v>
      </c>
      <c r="E57" s="24">
        <v>0.140625</v>
      </c>
      <c r="F57" s="25">
        <v>0.14150943396226415</v>
      </c>
      <c r="G57" s="31">
        <f>AVERAGE(C57:F57)</f>
        <v>0.12663650942105317</v>
      </c>
    </row>
    <row r="58" spans="1:7" x14ac:dyDescent="0.25">
      <c r="A58" s="21"/>
      <c r="B58" s="22" t="s">
        <v>44</v>
      </c>
      <c r="C58" s="23">
        <v>0.17592592592592593</v>
      </c>
      <c r="D58" s="24">
        <v>0.16009852216748768</v>
      </c>
      <c r="E58" s="24">
        <v>0.1484375</v>
      </c>
      <c r="F58" s="25">
        <v>7.5471698113207544E-2</v>
      </c>
      <c r="G58" s="31">
        <f>AVERAGE(C58:F58)</f>
        <v>0.13998341155165528</v>
      </c>
    </row>
    <row r="59" spans="1:7" x14ac:dyDescent="0.25">
      <c r="A59" s="21"/>
      <c r="B59" s="22" t="s">
        <v>45</v>
      </c>
      <c r="C59" s="23">
        <v>0.1388888888888889</v>
      </c>
      <c r="D59" s="24">
        <v>0.10837438423645321</v>
      </c>
      <c r="E59" s="24">
        <v>0.1171875</v>
      </c>
      <c r="F59" s="25">
        <v>0.16037735849056603</v>
      </c>
      <c r="G59" s="31">
        <f>AVERAGE(C59:F59)</f>
        <v>0.13120703290397703</v>
      </c>
    </row>
    <row r="60" spans="1:7" x14ac:dyDescent="0.25">
      <c r="A60" s="21"/>
      <c r="B60" s="22" t="s">
        <v>46</v>
      </c>
      <c r="C60" s="23">
        <v>9.2592592592592601E-2</v>
      </c>
      <c r="D60" s="24">
        <v>4.1871921182266007E-2</v>
      </c>
      <c r="E60" s="24">
        <v>7.03125E-2</v>
      </c>
      <c r="F60" s="25">
        <v>7.5471698113207544E-2</v>
      </c>
      <c r="G60" s="31">
        <f>AVERAGE(C60:F60)</f>
        <v>7.006217797201654E-2</v>
      </c>
    </row>
    <row r="61" spans="1:7" ht="24" x14ac:dyDescent="0.25">
      <c r="A61" s="21" t="s">
        <v>65</v>
      </c>
      <c r="B61" s="22" t="s">
        <v>66</v>
      </c>
      <c r="C61" s="23">
        <v>0.1111111111111111</v>
      </c>
      <c r="D61" s="24">
        <v>8.1280788177339899E-2</v>
      </c>
      <c r="E61" s="24">
        <v>0.109375</v>
      </c>
      <c r="F61" s="25">
        <v>8.4905660377358499E-2</v>
      </c>
      <c r="G61" s="31">
        <f>AVERAGE(C61:F61)</f>
        <v>9.6668139916452372E-2</v>
      </c>
    </row>
    <row r="62" spans="1:7" ht="24" x14ac:dyDescent="0.25">
      <c r="A62" s="21"/>
      <c r="B62" s="22" t="s">
        <v>67</v>
      </c>
      <c r="C62" s="23">
        <v>0.15740740740740741</v>
      </c>
      <c r="D62" s="24">
        <v>0.15024630541871922</v>
      </c>
      <c r="E62" s="24">
        <v>0.1796875</v>
      </c>
      <c r="F62" s="25">
        <v>0.16037735849056603</v>
      </c>
      <c r="G62" s="31">
        <f>AVERAGE(C62:F62)</f>
        <v>0.16192964282917316</v>
      </c>
    </row>
    <row r="63" spans="1:7" ht="24" x14ac:dyDescent="0.25">
      <c r="A63" s="21"/>
      <c r="B63" s="22" t="s">
        <v>68</v>
      </c>
      <c r="C63" s="23">
        <v>8.3333333333333315E-2</v>
      </c>
      <c r="D63" s="24">
        <v>7.3891625615763554E-2</v>
      </c>
      <c r="E63" s="24">
        <v>0.109375</v>
      </c>
      <c r="F63" s="25">
        <v>0.13207547169811321</v>
      </c>
      <c r="G63" s="31">
        <f>AVERAGE(C63:F63)</f>
        <v>9.9668857661802529E-2</v>
      </c>
    </row>
    <row r="64" spans="1:7" ht="24" x14ac:dyDescent="0.25">
      <c r="A64" s="21"/>
      <c r="B64" s="22" t="s">
        <v>69</v>
      </c>
      <c r="C64" s="23">
        <v>0.12962962962962962</v>
      </c>
      <c r="D64" s="24">
        <v>0.22413793103448276</v>
      </c>
      <c r="E64" s="24">
        <v>7.03125E-2</v>
      </c>
      <c r="F64" s="25">
        <v>0.11320754716981134</v>
      </c>
      <c r="G64" s="31">
        <f>AVERAGE(C64:F64)</f>
        <v>0.13432190195848093</v>
      </c>
    </row>
    <row r="65" spans="1:7" ht="24" x14ac:dyDescent="0.25">
      <c r="A65" s="21"/>
      <c r="B65" s="22" t="s">
        <v>70</v>
      </c>
      <c r="C65" s="23">
        <v>0.23148148148148148</v>
      </c>
      <c r="D65" s="24">
        <v>0.26354679802955666</v>
      </c>
      <c r="E65" s="24">
        <v>0.1953125</v>
      </c>
      <c r="F65" s="25">
        <v>0.1981132075471698</v>
      </c>
      <c r="G65" s="31">
        <f>AVERAGE(C65:F65)</f>
        <v>0.22211349676455197</v>
      </c>
    </row>
    <row r="66" spans="1:7" ht="24" x14ac:dyDescent="0.25">
      <c r="A66" s="21"/>
      <c r="B66" s="22" t="s">
        <v>71</v>
      </c>
      <c r="C66" s="23">
        <v>0.12962962962962962</v>
      </c>
      <c r="D66" s="24">
        <v>0.18719211822660101</v>
      </c>
      <c r="E66" s="24">
        <v>0.15625</v>
      </c>
      <c r="F66" s="25">
        <v>0.13207547169811321</v>
      </c>
      <c r="G66" s="31">
        <f>AVERAGE(C66:F66)</f>
        <v>0.15128680488858595</v>
      </c>
    </row>
    <row r="67" spans="1:7" ht="24" x14ac:dyDescent="0.25">
      <c r="A67" s="21"/>
      <c r="B67" s="22" t="s">
        <v>72</v>
      </c>
      <c r="C67" s="23">
        <v>0.25</v>
      </c>
      <c r="D67" s="24">
        <v>0.29064039408866993</v>
      </c>
      <c r="E67" s="24">
        <v>0.2265625</v>
      </c>
      <c r="F67" s="25">
        <v>0.27358490566037735</v>
      </c>
      <c r="G67" s="31">
        <f>AVERAGE(C67:F67)</f>
        <v>0.26019694993726183</v>
      </c>
    </row>
    <row r="68" spans="1:7" ht="24" x14ac:dyDescent="0.25">
      <c r="A68" s="21"/>
      <c r="B68" s="22" t="s">
        <v>73</v>
      </c>
      <c r="C68" s="23">
        <v>0.22222222222222221</v>
      </c>
      <c r="D68" s="24">
        <v>0.28325123152709358</v>
      </c>
      <c r="E68" s="24">
        <v>0.1953125</v>
      </c>
      <c r="F68" s="25">
        <v>0.30188679245283018</v>
      </c>
      <c r="G68" s="31">
        <f>AVERAGE(C68:F68)</f>
        <v>0.25066818655053646</v>
      </c>
    </row>
    <row r="69" spans="1:7" ht="24" x14ac:dyDescent="0.25">
      <c r="A69" s="21"/>
      <c r="B69" s="22" t="s">
        <v>74</v>
      </c>
      <c r="C69" s="23">
        <v>0.14814814814814814</v>
      </c>
      <c r="D69" s="24">
        <v>0.16009852216748768</v>
      </c>
      <c r="E69" s="24">
        <v>9.375E-2</v>
      </c>
      <c r="F69" s="25">
        <v>0.1981132075471698</v>
      </c>
      <c r="G69" s="31">
        <f>AVERAGE(C69:F69)</f>
        <v>0.15002746946570139</v>
      </c>
    </row>
    <row r="70" spans="1:7" ht="24" x14ac:dyDescent="0.25">
      <c r="A70" s="21"/>
      <c r="B70" s="22" t="s">
        <v>75</v>
      </c>
      <c r="C70" s="23">
        <v>0.23148148148148148</v>
      </c>
      <c r="D70" s="24">
        <v>0.17241379310344829</v>
      </c>
      <c r="E70" s="24">
        <v>0.1171875</v>
      </c>
      <c r="F70" s="25">
        <v>0.14150943396226415</v>
      </c>
      <c r="G70" s="31">
        <f>AVERAGE(C70:F70)</f>
        <v>0.16564805213679848</v>
      </c>
    </row>
    <row r="71" spans="1:7" ht="24" x14ac:dyDescent="0.25">
      <c r="A71" s="21"/>
      <c r="B71" s="22" t="s">
        <v>76</v>
      </c>
      <c r="C71" s="23">
        <v>0.12962962962962962</v>
      </c>
      <c r="D71" s="24">
        <v>8.1280788177339899E-2</v>
      </c>
      <c r="E71" s="24">
        <v>0.1640625</v>
      </c>
      <c r="F71" s="25">
        <v>0.169811320754717</v>
      </c>
      <c r="G71" s="31">
        <f>AVERAGE(C71:F71)</f>
        <v>0.13619605964042164</v>
      </c>
    </row>
    <row r="72" spans="1:7" ht="24" x14ac:dyDescent="0.25">
      <c r="A72" s="21"/>
      <c r="B72" s="22" t="s">
        <v>77</v>
      </c>
      <c r="C72" s="23">
        <v>0.10185185185185185</v>
      </c>
      <c r="D72" s="24">
        <v>5.1724137931034482E-2</v>
      </c>
      <c r="E72" s="24">
        <v>3.90625E-2</v>
      </c>
      <c r="F72" s="25">
        <v>7.5471698113207544E-2</v>
      </c>
      <c r="G72" s="31">
        <f>AVERAGE(C72:F72)</f>
        <v>6.7027546974023466E-2</v>
      </c>
    </row>
    <row r="73" spans="1:7" ht="24" x14ac:dyDescent="0.25">
      <c r="A73" s="21"/>
      <c r="B73" s="22" t="s">
        <v>78</v>
      </c>
      <c r="C73" s="23">
        <v>0.25</v>
      </c>
      <c r="D73" s="24">
        <v>0.15763546798029557</v>
      </c>
      <c r="E73" s="24">
        <v>0.28125</v>
      </c>
      <c r="F73" s="25">
        <v>0.1981132075471698</v>
      </c>
      <c r="G73" s="31">
        <f>AVERAGE(C73:F73)</f>
        <v>0.22174966888186634</v>
      </c>
    </row>
    <row r="74" spans="1:7" ht="24" x14ac:dyDescent="0.25">
      <c r="A74" s="21"/>
      <c r="B74" s="22" t="s">
        <v>79</v>
      </c>
      <c r="C74" s="23">
        <v>0.1388888888888889</v>
      </c>
      <c r="D74" s="24">
        <v>0.10344827586206896</v>
      </c>
      <c r="E74" s="24">
        <v>7.03125E-2</v>
      </c>
      <c r="F74" s="25">
        <v>6.6037735849056603E-2</v>
      </c>
      <c r="G74" s="31">
        <f>AVERAGE(C74:F74)</f>
        <v>9.4671850150003609E-2</v>
      </c>
    </row>
    <row r="75" spans="1:7" ht="24" x14ac:dyDescent="0.25">
      <c r="A75" s="21"/>
      <c r="B75" s="22" t="s">
        <v>80</v>
      </c>
      <c r="C75" s="23">
        <v>0.25925925925925924</v>
      </c>
      <c r="D75" s="24">
        <v>0.20443349753694581</v>
      </c>
      <c r="E75" s="24">
        <v>0.28125</v>
      </c>
      <c r="F75" s="25">
        <v>0.169811320754717</v>
      </c>
      <c r="G75" s="31">
        <f>AVERAGE(C75:F75)</f>
        <v>0.22868851938773049</v>
      </c>
    </row>
    <row r="76" spans="1:7" ht="24" x14ac:dyDescent="0.25">
      <c r="A76" s="21"/>
      <c r="B76" s="22" t="s">
        <v>81</v>
      </c>
      <c r="C76" s="23">
        <v>0.17592592592592593</v>
      </c>
      <c r="D76" s="24">
        <v>0.12068965517241378</v>
      </c>
      <c r="E76" s="24">
        <v>0.234375</v>
      </c>
      <c r="F76" s="25">
        <v>0.11320754716981134</v>
      </c>
      <c r="G76" s="31">
        <f>AVERAGE(C76:F76)</f>
        <v>0.16104953206703776</v>
      </c>
    </row>
    <row r="77" spans="1:7" ht="24" x14ac:dyDescent="0.25">
      <c r="A77" s="21"/>
      <c r="B77" s="22" t="s">
        <v>82</v>
      </c>
      <c r="C77" s="23">
        <v>0.20370370370370369</v>
      </c>
      <c r="D77" s="24">
        <v>0.20935960591133004</v>
      </c>
      <c r="E77" s="24">
        <v>0.265625</v>
      </c>
      <c r="F77" s="25">
        <v>0.18867924528301888</v>
      </c>
      <c r="G77" s="31">
        <f>AVERAGE(C77:F77)</f>
        <v>0.21684188872451315</v>
      </c>
    </row>
    <row r="78" spans="1:7" ht="24" x14ac:dyDescent="0.25">
      <c r="A78" s="21"/>
      <c r="B78" s="22" t="s">
        <v>83</v>
      </c>
      <c r="C78" s="23">
        <v>0.15740740740740741</v>
      </c>
      <c r="D78" s="24">
        <v>0.14285714285714285</v>
      </c>
      <c r="E78" s="24">
        <v>0.2421875</v>
      </c>
      <c r="F78" s="25">
        <v>0.23584905660377359</v>
      </c>
      <c r="G78" s="31">
        <f>AVERAGE(C78:F78)</f>
        <v>0.19457527671708097</v>
      </c>
    </row>
    <row r="79" spans="1:7" x14ac:dyDescent="0.25">
      <c r="A79" s="21" t="s">
        <v>84</v>
      </c>
      <c r="B79" s="22" t="s">
        <v>85</v>
      </c>
      <c r="C79" s="23">
        <v>0.14814814814814814</v>
      </c>
      <c r="D79" s="24">
        <v>8.1280788177339899E-2</v>
      </c>
      <c r="E79" s="24">
        <v>0.1328125</v>
      </c>
      <c r="F79" s="25">
        <v>0.12264150943396226</v>
      </c>
      <c r="G79" s="31">
        <f>AVERAGE(C79:F79)</f>
        <v>0.12122073643986259</v>
      </c>
    </row>
    <row r="80" spans="1:7" x14ac:dyDescent="0.25">
      <c r="A80" s="21"/>
      <c r="B80" s="22" t="s">
        <v>86</v>
      </c>
      <c r="C80" s="23">
        <v>0.10185185185185185</v>
      </c>
      <c r="D80" s="24">
        <v>0.13054187192118227</v>
      </c>
      <c r="E80" s="24">
        <v>0.171875</v>
      </c>
      <c r="F80" s="25">
        <v>0.15094339622641509</v>
      </c>
      <c r="G80" s="31">
        <f>AVERAGE(C80:F80)</f>
        <v>0.1388030299998623</v>
      </c>
    </row>
    <row r="81" spans="1:7" x14ac:dyDescent="0.25">
      <c r="A81" s="21"/>
      <c r="B81" s="22" t="s">
        <v>87</v>
      </c>
      <c r="C81" s="23">
        <v>5.5555555555555552E-2</v>
      </c>
      <c r="D81" s="24">
        <v>3.6945812807881777E-2</v>
      </c>
      <c r="E81" s="24">
        <v>3.125E-2</v>
      </c>
      <c r="F81" s="25">
        <v>2.8301886792452834E-2</v>
      </c>
      <c r="G81" s="31">
        <f>AVERAGE(C81:F81)</f>
        <v>3.801331378897254E-2</v>
      </c>
    </row>
    <row r="82" spans="1:7" ht="24" x14ac:dyDescent="0.25">
      <c r="A82" s="21"/>
      <c r="B82" s="22" t="s">
        <v>88</v>
      </c>
      <c r="C82" s="23">
        <v>0.23148148148148148</v>
      </c>
      <c r="D82" s="24">
        <v>0.30295566502463056</v>
      </c>
      <c r="E82" s="24">
        <v>0.203125</v>
      </c>
      <c r="F82" s="25">
        <v>0.24528301886792453</v>
      </c>
      <c r="G82" s="31">
        <f>AVERAGE(C82:F82)</f>
        <v>0.24571129134350916</v>
      </c>
    </row>
    <row r="83" spans="1:7" x14ac:dyDescent="0.25">
      <c r="A83" s="21"/>
      <c r="B83" s="22" t="s">
        <v>89</v>
      </c>
      <c r="C83" s="23">
        <v>0.23148148148148148</v>
      </c>
      <c r="D83" s="24">
        <v>0.30788177339901479</v>
      </c>
      <c r="E83" s="24">
        <v>0.1875</v>
      </c>
      <c r="F83" s="25">
        <v>0.25471698113207547</v>
      </c>
      <c r="G83" s="31">
        <f>AVERAGE(C83:F83)</f>
        <v>0.24539505900314296</v>
      </c>
    </row>
    <row r="84" spans="1:7" ht="24" x14ac:dyDescent="0.25">
      <c r="A84" s="21"/>
      <c r="B84" s="22" t="s">
        <v>90</v>
      </c>
      <c r="C84" s="23">
        <v>0.12962962962962962</v>
      </c>
      <c r="D84" s="24">
        <v>0.15763546798029557</v>
      </c>
      <c r="E84" s="24">
        <v>0.125</v>
      </c>
      <c r="F84" s="25">
        <v>0.14150943396226415</v>
      </c>
      <c r="G84" s="31">
        <f>AVERAGE(C84:F84)</f>
        <v>0.13844363289304734</v>
      </c>
    </row>
    <row r="85" spans="1:7" ht="24" x14ac:dyDescent="0.25">
      <c r="A85" s="21"/>
      <c r="B85" s="22" t="s">
        <v>91</v>
      </c>
      <c r="C85" s="23">
        <v>0.16666666666666663</v>
      </c>
      <c r="D85" s="24">
        <v>0.16502463054187191</v>
      </c>
      <c r="E85" s="24">
        <v>0.1171875</v>
      </c>
      <c r="F85" s="25">
        <v>0.10377358490566038</v>
      </c>
      <c r="G85" s="31">
        <f>AVERAGE(C85:F85)</f>
        <v>0.13816309552854972</v>
      </c>
    </row>
    <row r="86" spans="1:7" ht="24" x14ac:dyDescent="0.25">
      <c r="A86" s="21"/>
      <c r="B86" s="22" t="s">
        <v>92</v>
      </c>
      <c r="C86" s="23">
        <v>0.14814814814814814</v>
      </c>
      <c r="D86" s="24">
        <v>0.17980295566502463</v>
      </c>
      <c r="E86" s="24">
        <v>0.140625</v>
      </c>
      <c r="F86" s="25">
        <v>0.17924528301886791</v>
      </c>
      <c r="G86" s="31">
        <f>AVERAGE(C86:F86)</f>
        <v>0.16195534670801018</v>
      </c>
    </row>
    <row r="87" spans="1:7" x14ac:dyDescent="0.25">
      <c r="A87" s="21"/>
      <c r="B87" s="22" t="s">
        <v>93</v>
      </c>
      <c r="C87" s="23">
        <v>0.1851851851851852</v>
      </c>
      <c r="D87" s="24">
        <v>0.14039408866995073</v>
      </c>
      <c r="E87" s="24">
        <v>0.171875</v>
      </c>
      <c r="F87" s="25">
        <v>0.169811320754717</v>
      </c>
      <c r="G87" s="31">
        <f>AVERAGE(C87:F87)</f>
        <v>0.16681639865246323</v>
      </c>
    </row>
    <row r="88" spans="1:7" x14ac:dyDescent="0.25">
      <c r="A88" s="21"/>
      <c r="B88" s="22" t="s">
        <v>94</v>
      </c>
      <c r="C88" s="23">
        <v>0.24074074074074073</v>
      </c>
      <c r="D88" s="24">
        <v>0.17241379310344829</v>
      </c>
      <c r="E88" s="24">
        <v>0.1484375</v>
      </c>
      <c r="F88" s="25">
        <v>0.23584905660377359</v>
      </c>
      <c r="G88" s="31">
        <f>AVERAGE(C88:F88)</f>
        <v>0.19936027261199063</v>
      </c>
    </row>
    <row r="89" spans="1:7" x14ac:dyDescent="0.25">
      <c r="A89" s="21"/>
      <c r="B89" s="22" t="s">
        <v>95</v>
      </c>
      <c r="C89" s="23">
        <v>0.19444444444444448</v>
      </c>
      <c r="D89" s="24">
        <v>0.12807881773399016</v>
      </c>
      <c r="E89" s="24">
        <v>0.1328125</v>
      </c>
      <c r="F89" s="25">
        <v>0.20754716981132076</v>
      </c>
      <c r="G89" s="31">
        <f>AVERAGE(C89:F89)</f>
        <v>0.16572073299743884</v>
      </c>
    </row>
    <row r="90" spans="1:7" x14ac:dyDescent="0.25">
      <c r="A90" s="21"/>
      <c r="B90" s="22" t="s">
        <v>96</v>
      </c>
      <c r="C90" s="23">
        <v>0.16666666666666663</v>
      </c>
      <c r="D90" s="24">
        <v>0.13793103448275862</v>
      </c>
      <c r="E90" s="24">
        <v>0.28125</v>
      </c>
      <c r="F90" s="25">
        <v>0.14150943396226415</v>
      </c>
      <c r="G90" s="31">
        <f>AVERAGE(C90:F90)</f>
        <v>0.18183928377792233</v>
      </c>
    </row>
    <row r="91" spans="1:7" ht="24" x14ac:dyDescent="0.25">
      <c r="A91" s="21"/>
      <c r="B91" s="22" t="s">
        <v>97</v>
      </c>
      <c r="C91" s="23">
        <v>0.16666666666666663</v>
      </c>
      <c r="D91" s="24">
        <v>0.12068965517241378</v>
      </c>
      <c r="E91" s="24">
        <v>0.125</v>
      </c>
      <c r="F91" s="25">
        <v>0.15094339622641509</v>
      </c>
      <c r="G91" s="31">
        <f>AVERAGE(C91:F91)</f>
        <v>0.14082492951637388</v>
      </c>
    </row>
    <row r="92" spans="1:7" ht="24" x14ac:dyDescent="0.25">
      <c r="A92" s="21"/>
      <c r="B92" s="22" t="s">
        <v>98</v>
      </c>
      <c r="C92" s="23">
        <v>9.2592592592592601E-2</v>
      </c>
      <c r="D92" s="24">
        <v>0.13793103448275862</v>
      </c>
      <c r="E92" s="24">
        <v>0.140625</v>
      </c>
      <c r="F92" s="25">
        <v>0.13207547169811321</v>
      </c>
      <c r="G92" s="31">
        <f>AVERAGE(C92:F92)</f>
        <v>0.1258060246933661</v>
      </c>
    </row>
    <row r="93" spans="1:7" x14ac:dyDescent="0.25">
      <c r="A93" s="21"/>
      <c r="B93" s="22" t="s">
        <v>99</v>
      </c>
      <c r="C93" s="23">
        <v>0.23148148148148148</v>
      </c>
      <c r="D93" s="24">
        <v>0.22413793103448276</v>
      </c>
      <c r="E93" s="24">
        <v>0.21875</v>
      </c>
      <c r="F93" s="25">
        <v>0.169811320754717</v>
      </c>
      <c r="G93" s="31">
        <f>AVERAGE(C93:F93)</f>
        <v>0.2110451833176703</v>
      </c>
    </row>
    <row r="94" spans="1:7" x14ac:dyDescent="0.25">
      <c r="A94" s="21"/>
      <c r="B94" s="22" t="s">
        <v>100</v>
      </c>
      <c r="C94" s="23">
        <v>0.19444444444444448</v>
      </c>
      <c r="D94" s="24">
        <v>0.17733990147783252</v>
      </c>
      <c r="E94" s="24">
        <v>0.171875</v>
      </c>
      <c r="F94" s="25">
        <v>0.18867924528301888</v>
      </c>
      <c r="G94" s="31">
        <f>AVERAGE(C94:F94)</f>
        <v>0.18308464780132394</v>
      </c>
    </row>
    <row r="95" spans="1:7" x14ac:dyDescent="0.25">
      <c r="A95" s="21"/>
      <c r="B95" s="22" t="s">
        <v>101</v>
      </c>
      <c r="C95" s="23">
        <v>0.20370370370370369</v>
      </c>
      <c r="D95" s="24">
        <v>0.13793103448275862</v>
      </c>
      <c r="E95" s="24">
        <v>0.2421875</v>
      </c>
      <c r="F95" s="25">
        <v>0.21698113207547171</v>
      </c>
      <c r="G95" s="31">
        <f>AVERAGE(C95:F95)</f>
        <v>0.20020084256548348</v>
      </c>
    </row>
    <row r="96" spans="1:7" ht="15.75" thickBot="1" x14ac:dyDescent="0.3">
      <c r="A96" s="26"/>
      <c r="B96" s="27" t="s">
        <v>102</v>
      </c>
      <c r="C96" s="28">
        <v>0.19444444444444448</v>
      </c>
      <c r="D96" s="29">
        <v>0.12561576354679804</v>
      </c>
      <c r="E96" s="29">
        <v>0.1953125</v>
      </c>
      <c r="F96" s="30">
        <v>0.11320754716981134</v>
      </c>
      <c r="G96" s="31">
        <f>AVERAGE(C96:F96)</f>
        <v>0.15714506379026344</v>
      </c>
    </row>
    <row r="97" spans="1:7" ht="15.75" thickTop="1" x14ac:dyDescent="0.25">
      <c r="C97" s="32">
        <f>AVERAGE(C6:C96)</f>
        <v>0.17307692307692304</v>
      </c>
      <c r="D97" s="32">
        <f>AVERAGE(D6:D96)</f>
        <v>0.16976127320954901</v>
      </c>
      <c r="E97" s="32">
        <f>AVERAGE(E6:E96)</f>
        <v>0.16878434065934067</v>
      </c>
      <c r="F97" s="32">
        <f>AVERAGE(F6:F96)</f>
        <v>0.16576819407008089</v>
      </c>
      <c r="G97" s="32">
        <f>AVERAGE(G6:G96)</f>
        <v>0.16934768275397341</v>
      </c>
    </row>
    <row r="100" spans="1:7" ht="15.75" thickBot="1" x14ac:dyDescent="0.3"/>
    <row r="101" spans="1:7" ht="15.75" thickTop="1" x14ac:dyDescent="0.25">
      <c r="A101" s="1"/>
      <c r="B101" s="2"/>
      <c r="C101" s="3" t="s">
        <v>1</v>
      </c>
      <c r="D101" s="4"/>
      <c r="E101" s="4"/>
      <c r="F101" s="5"/>
    </row>
    <row r="102" spans="1:7" ht="36.75" x14ac:dyDescent="0.25">
      <c r="A102" s="6"/>
      <c r="B102" s="7"/>
      <c r="C102" s="8" t="s">
        <v>2</v>
      </c>
      <c r="D102" s="9" t="s">
        <v>3</v>
      </c>
      <c r="E102" s="9" t="s">
        <v>4</v>
      </c>
      <c r="F102" s="10" t="s">
        <v>5</v>
      </c>
    </row>
    <row r="103" spans="1:7" ht="25.5" thickBot="1" x14ac:dyDescent="0.3">
      <c r="A103" s="11"/>
      <c r="B103" s="12"/>
      <c r="C103" s="13" t="s">
        <v>6</v>
      </c>
      <c r="D103" s="14" t="s">
        <v>6</v>
      </c>
      <c r="E103" s="14" t="s">
        <v>6</v>
      </c>
      <c r="F103" s="15" t="s">
        <v>6</v>
      </c>
    </row>
    <row r="104" spans="1:7" ht="24.75" thickTop="1" x14ac:dyDescent="0.25">
      <c r="A104" s="16" t="s">
        <v>47</v>
      </c>
      <c r="B104" s="17" t="s">
        <v>48</v>
      </c>
      <c r="C104" s="18">
        <f>C6 -($G6*C$97/$G$97)</f>
        <v>-7.5025026923468963E-3</v>
      </c>
      <c r="D104" s="19">
        <f t="shared" ref="D104:F104" si="0">D6 -($G6*D$97/$G$97)</f>
        <v>-1.1151838201686748E-4</v>
      </c>
      <c r="E104" s="19">
        <f t="shared" si="0"/>
        <v>-1.4816612432303783E-2</v>
      </c>
      <c r="F104" s="20">
        <f t="shared" si="0"/>
        <v>2.2430633506667658E-2</v>
      </c>
    </row>
    <row r="105" spans="1:7" ht="24" x14ac:dyDescent="0.25">
      <c r="A105" s="21"/>
      <c r="B105" s="22" t="s">
        <v>49</v>
      </c>
      <c r="C105" s="23">
        <f t="shared" ref="C105:F105" si="1">C7 -($G7*C$97/$G$97)</f>
        <v>-3.5521059340294592E-2</v>
      </c>
      <c r="D105" s="24">
        <f t="shared" si="1"/>
        <v>9.5045321186155718E-3</v>
      </c>
      <c r="E105" s="24">
        <f t="shared" si="1"/>
        <v>-1.5051419604304839E-2</v>
      </c>
      <c r="F105" s="25">
        <f t="shared" si="1"/>
        <v>4.1067946825983803E-2</v>
      </c>
    </row>
    <row r="106" spans="1:7" x14ac:dyDescent="0.25">
      <c r="A106" s="21"/>
      <c r="B106" s="22" t="s">
        <v>50</v>
      </c>
      <c r="C106" s="23">
        <f t="shared" ref="C106:F106" si="2">C8 -($G8*C$97/$G$97)</f>
        <v>5.8517121915559189E-3</v>
      </c>
      <c r="D106" s="24">
        <f t="shared" si="2"/>
        <v>-3.7348633812235327E-2</v>
      </c>
      <c r="E106" s="24">
        <f t="shared" si="2"/>
        <v>3.1183322063348201E-2</v>
      </c>
      <c r="F106" s="25">
        <f t="shared" si="2"/>
        <v>3.135995573312067E-4</v>
      </c>
    </row>
    <row r="107" spans="1:7" x14ac:dyDescent="0.25">
      <c r="A107" s="21"/>
      <c r="B107" s="22" t="s">
        <v>51</v>
      </c>
      <c r="C107" s="23">
        <f t="shared" ref="C107:F107" si="3">C9 -($G9*C$97/$G$97)</f>
        <v>3.5730642168302296E-2</v>
      </c>
      <c r="D107" s="24">
        <f t="shared" si="3"/>
        <v>-9.4307326183149798E-3</v>
      </c>
      <c r="E107" s="24">
        <f t="shared" si="3"/>
        <v>-4.296821818823815E-2</v>
      </c>
      <c r="F107" s="25">
        <f t="shared" si="3"/>
        <v>1.6668308638250806E-2</v>
      </c>
    </row>
    <row r="108" spans="1:7" x14ac:dyDescent="0.25">
      <c r="A108" s="21"/>
      <c r="B108" s="22" t="s">
        <v>52</v>
      </c>
      <c r="C108" s="23">
        <f t="shared" ref="C108:F108" si="4">C10 -($G10*C$97/$G$97)</f>
        <v>-7.1049283409526515E-2</v>
      </c>
      <c r="D108" s="24">
        <f t="shared" si="4"/>
        <v>2.3688189809943916E-3</v>
      </c>
      <c r="E108" s="24">
        <f t="shared" si="4"/>
        <v>7.8245552947815822E-2</v>
      </c>
      <c r="F108" s="25">
        <f t="shared" si="4"/>
        <v>-9.5650885192836987E-3</v>
      </c>
    </row>
    <row r="109" spans="1:7" x14ac:dyDescent="0.25">
      <c r="A109" s="21"/>
      <c r="B109" s="22" t="s">
        <v>53</v>
      </c>
      <c r="C109" s="23">
        <f t="shared" ref="C109:F109" si="5">C11 -($G11*C$97/$G$97)</f>
        <v>1.3192522130262702E-2</v>
      </c>
      <c r="D109" s="24">
        <f t="shared" si="5"/>
        <v>-2.9028159753769489E-3</v>
      </c>
      <c r="E109" s="24">
        <f t="shared" si="5"/>
        <v>2.9309130606738898E-3</v>
      </c>
      <c r="F109" s="25">
        <f t="shared" si="5"/>
        <v>-1.3220619215559615E-2</v>
      </c>
    </row>
    <row r="110" spans="1:7" x14ac:dyDescent="0.25">
      <c r="A110" s="21"/>
      <c r="B110" s="22" t="s">
        <v>54</v>
      </c>
      <c r="C110" s="23">
        <f t="shared" ref="C110:F110" si="6">C12 -($G12*C$97/$G$97)</f>
        <v>-7.0092618017301711E-3</v>
      </c>
      <c r="D110" s="24">
        <f t="shared" si="6"/>
        <v>2.0542964118167639E-2</v>
      </c>
      <c r="E110" s="24">
        <f t="shared" si="6"/>
        <v>1.6207090774554622E-2</v>
      </c>
      <c r="F110" s="25">
        <f t="shared" si="6"/>
        <v>-2.9740793090991979E-2</v>
      </c>
    </row>
    <row r="111" spans="1:7" x14ac:dyDescent="0.25">
      <c r="A111" s="21"/>
      <c r="B111" s="22" t="s">
        <v>55</v>
      </c>
      <c r="C111" s="23">
        <f t="shared" ref="C111:F111" si="7">C13 -($G13*C$97/$G$97)</f>
        <v>3.2381077181263707E-2</v>
      </c>
      <c r="D111" s="24">
        <f t="shared" si="7"/>
        <v>-2.564969818284854E-2</v>
      </c>
      <c r="E111" s="24">
        <f t="shared" si="7"/>
        <v>-1.7928748917257528E-2</v>
      </c>
      <c r="F111" s="25">
        <f t="shared" si="7"/>
        <v>1.1197369918842334E-2</v>
      </c>
    </row>
    <row r="112" spans="1:7" ht="24" x14ac:dyDescent="0.25">
      <c r="A112" s="21"/>
      <c r="B112" s="22" t="s">
        <v>56</v>
      </c>
      <c r="C112" s="23">
        <f t="shared" ref="C112:F112" si="8">C14 -($G14*C$97/$G$97)</f>
        <v>-1.4061718123377295E-2</v>
      </c>
      <c r="D112" s="24">
        <f t="shared" si="8"/>
        <v>-5.9369168173181441E-3</v>
      </c>
      <c r="E112" s="24">
        <f t="shared" si="8"/>
        <v>1.2047302795209769E-3</v>
      </c>
      <c r="F112" s="25">
        <f t="shared" si="8"/>
        <v>1.8793904661174476E-2</v>
      </c>
    </row>
    <row r="113" spans="1:6" x14ac:dyDescent="0.25">
      <c r="A113" s="21"/>
      <c r="B113" s="22" t="s">
        <v>57</v>
      </c>
      <c r="C113" s="23">
        <f t="shared" ref="C113:F113" si="9">C15 -($G15*C$97/$G$97)</f>
        <v>2.0228230210864506E-2</v>
      </c>
      <c r="D113" s="24">
        <f t="shared" si="9"/>
        <v>2.4320839476220241E-2</v>
      </c>
      <c r="E113" s="24">
        <f t="shared" si="9"/>
        <v>-4.9763835316484678E-2</v>
      </c>
      <c r="F113" s="25">
        <f t="shared" si="9"/>
        <v>5.2147656294000144E-3</v>
      </c>
    </row>
    <row r="114" spans="1:6" x14ac:dyDescent="0.25">
      <c r="A114" s="21"/>
      <c r="B114" s="22" t="s">
        <v>58</v>
      </c>
      <c r="C114" s="23">
        <f t="shared" ref="C114:F114" si="10">C16 -($G16*C$97/$G$97)</f>
        <v>-3.0854590604609294E-2</v>
      </c>
      <c r="D114" s="24">
        <f t="shared" si="10"/>
        <v>9.7737940802891665E-3</v>
      </c>
      <c r="E114" s="24">
        <f t="shared" si="10"/>
        <v>3.9318353570071379E-2</v>
      </c>
      <c r="F114" s="25">
        <f t="shared" si="10"/>
        <v>-1.8237557045751113E-2</v>
      </c>
    </row>
    <row r="115" spans="1:6" x14ac:dyDescent="0.25">
      <c r="A115" s="21"/>
      <c r="B115" s="22" t="s">
        <v>59</v>
      </c>
      <c r="C115" s="23">
        <f t="shared" ref="C115:F115" si="11">C17 -($G17*C$97/$G$97)</f>
        <v>-8.0387061501257476E-2</v>
      </c>
      <c r="D115" s="24">
        <f t="shared" si="11"/>
        <v>-1.1878359254735349E-2</v>
      </c>
      <c r="E115" s="24">
        <f t="shared" si="11"/>
        <v>6.1524360695735025E-2</v>
      </c>
      <c r="F115" s="25">
        <f t="shared" si="11"/>
        <v>3.0741060060257785E-2</v>
      </c>
    </row>
    <row r="116" spans="1:6" x14ac:dyDescent="0.25">
      <c r="A116" s="21"/>
      <c r="B116" s="22" t="s">
        <v>60</v>
      </c>
      <c r="C116" s="23">
        <f t="shared" ref="C116:F116" si="12">C18 -($G18*C$97/$G$97)</f>
        <v>1.6220125546451858E-2</v>
      </c>
      <c r="D116" s="24">
        <f t="shared" si="12"/>
        <v>2.2700532231335113E-2</v>
      </c>
      <c r="E116" s="24">
        <f t="shared" si="12"/>
        <v>5.1761225796728705E-3</v>
      </c>
      <c r="F116" s="25">
        <f t="shared" si="12"/>
        <v>-4.4096780357459814E-2</v>
      </c>
    </row>
    <row r="117" spans="1:6" ht="24" x14ac:dyDescent="0.25">
      <c r="A117" s="21"/>
      <c r="B117" s="22" t="s">
        <v>61</v>
      </c>
      <c r="C117" s="23">
        <f t="shared" ref="C117:F117" si="13">C19 -($G19*C$97/$G$97)</f>
        <v>3.8811435909102271E-2</v>
      </c>
      <c r="D117" s="24">
        <f t="shared" si="13"/>
        <v>-5.9825812097832817E-2</v>
      </c>
      <c r="E117" s="24">
        <f t="shared" si="13"/>
        <v>2.9131552045248477E-2</v>
      </c>
      <c r="F117" s="25">
        <f t="shared" si="13"/>
        <v>-8.1171758565179164E-3</v>
      </c>
    </row>
    <row r="118" spans="1:6" x14ac:dyDescent="0.25">
      <c r="A118" s="21"/>
      <c r="B118" s="22" t="s">
        <v>62</v>
      </c>
      <c r="C118" s="23">
        <f t="shared" ref="C118:F118" si="14">C20 -($G20*C$97/$G$97)</f>
        <v>2.2926626395759347E-2</v>
      </c>
      <c r="D118" s="24">
        <f t="shared" si="14"/>
        <v>1.8960082132871536E-2</v>
      </c>
      <c r="E118" s="24">
        <f t="shared" si="14"/>
        <v>2.804859608942703E-2</v>
      </c>
      <c r="F118" s="25">
        <f t="shared" si="14"/>
        <v>-6.9935304618057886E-2</v>
      </c>
    </row>
    <row r="119" spans="1:6" x14ac:dyDescent="0.25">
      <c r="A119" s="21"/>
      <c r="B119" s="22" t="s">
        <v>63</v>
      </c>
      <c r="C119" s="23">
        <f t="shared" ref="C119:F119" si="15">C21 -($G21*C$97/$G$97)</f>
        <v>-3.0588271735752098E-2</v>
      </c>
      <c r="D119" s="24">
        <f t="shared" si="15"/>
        <v>6.8225933230703528E-2</v>
      </c>
      <c r="E119" s="24">
        <f t="shared" si="15"/>
        <v>-1.918662556532863E-3</v>
      </c>
      <c r="F119" s="25">
        <f t="shared" si="15"/>
        <v>-3.571899893841865E-2</v>
      </c>
    </row>
    <row r="120" spans="1:6" x14ac:dyDescent="0.25">
      <c r="A120" s="21"/>
      <c r="B120" s="22" t="s">
        <v>64</v>
      </c>
      <c r="C120" s="23">
        <f t="shared" ref="C120:F120" si="16">C22 -($G22*C$97/$G$97)</f>
        <v>-1.3301213908479576E-2</v>
      </c>
      <c r="D120" s="24">
        <f t="shared" si="16"/>
        <v>3.5150399688867101E-2</v>
      </c>
      <c r="E120" s="24">
        <f t="shared" si="16"/>
        <v>-7.759323627075837E-2</v>
      </c>
      <c r="F120" s="25">
        <f t="shared" si="16"/>
        <v>5.5744050490370928E-2</v>
      </c>
    </row>
    <row r="121" spans="1:6" ht="24" x14ac:dyDescent="0.25">
      <c r="A121" s="21" t="s">
        <v>7</v>
      </c>
      <c r="B121" s="22" t="s">
        <v>8</v>
      </c>
      <c r="C121" s="23">
        <f t="shared" ref="C121:F121" si="17">C23 -($G23*C$97/$G$97)</f>
        <v>-1.3069225268942219E-2</v>
      </c>
      <c r="D121" s="24">
        <f t="shared" si="17"/>
        <v>6.1093040697916101E-2</v>
      </c>
      <c r="E121" s="24">
        <f t="shared" si="17"/>
        <v>2.994734425962764E-3</v>
      </c>
      <c r="F121" s="25">
        <f t="shared" si="17"/>
        <v>-5.1018549854936535E-2</v>
      </c>
    </row>
    <row r="122" spans="1:6" ht="24" x14ac:dyDescent="0.25">
      <c r="A122" s="21"/>
      <c r="B122" s="22" t="s">
        <v>9</v>
      </c>
      <c r="C122" s="23">
        <f t="shared" ref="C122:F122" si="18">C24 -($G24*C$97/$G$97)</f>
        <v>3.3837750407047312E-2</v>
      </c>
      <c r="D122" s="24">
        <f t="shared" si="18"/>
        <v>-4.1310269502836505E-2</v>
      </c>
      <c r="E122" s="24">
        <f t="shared" si="18"/>
        <v>-1.2856858702474924E-2</v>
      </c>
      <c r="F122" s="25">
        <f t="shared" si="18"/>
        <v>2.0329377798264131E-2</v>
      </c>
    </row>
    <row r="123" spans="1:6" ht="24" x14ac:dyDescent="0.25">
      <c r="A123" s="21"/>
      <c r="B123" s="22" t="s">
        <v>10</v>
      </c>
      <c r="C123" s="23">
        <f t="shared" ref="C123:F123" si="19">C25 -($G25*C$97/$G$97)</f>
        <v>2.0701868879535679E-2</v>
      </c>
      <c r="D123" s="24">
        <f t="shared" si="19"/>
        <v>7.731602884197275E-4</v>
      </c>
      <c r="E123" s="24">
        <f t="shared" si="19"/>
        <v>8.3295966318251979E-3</v>
      </c>
      <c r="F123" s="25">
        <f t="shared" si="19"/>
        <v>-2.9804625799780632E-2</v>
      </c>
    </row>
    <row r="124" spans="1:6" ht="24" x14ac:dyDescent="0.25">
      <c r="A124" s="21"/>
      <c r="B124" s="22" t="s">
        <v>11</v>
      </c>
      <c r="C124" s="23">
        <f t="shared" ref="C124:F124" si="20">C26 -($G26*C$97/$G$97)</f>
        <v>2.22219771371851E-2</v>
      </c>
      <c r="D124" s="24">
        <f t="shared" si="20"/>
        <v>2.0731986089431442E-2</v>
      </c>
      <c r="E124" s="24">
        <f t="shared" si="20"/>
        <v>-1.9513576749043665E-2</v>
      </c>
      <c r="F124" s="25">
        <f t="shared" si="20"/>
        <v>-2.3440386477572822E-2</v>
      </c>
    </row>
    <row r="125" spans="1:6" ht="24" x14ac:dyDescent="0.25">
      <c r="A125" s="21"/>
      <c r="B125" s="22" t="s">
        <v>12</v>
      </c>
      <c r="C125" s="23">
        <f t="shared" ref="C125:F125" si="21">C27 -($G27*C$97/$G$97)</f>
        <v>3.1007103740174818E-2</v>
      </c>
      <c r="D125" s="24">
        <f t="shared" si="21"/>
        <v>3.5663559110556048E-2</v>
      </c>
      <c r="E125" s="24">
        <f t="shared" si="21"/>
        <v>-6.3906909892416985E-2</v>
      </c>
      <c r="F125" s="25">
        <f t="shared" si="21"/>
        <v>-2.7637529583138809E-3</v>
      </c>
    </row>
    <row r="126" spans="1:6" ht="24" x14ac:dyDescent="0.25">
      <c r="A126" s="21"/>
      <c r="B126" s="22" t="s">
        <v>13</v>
      </c>
      <c r="C126" s="23">
        <f t="shared" ref="C126:F126" si="22">C28 -($G28*C$97/$G$97)</f>
        <v>1.0786505523178586E-3</v>
      </c>
      <c r="D126" s="24">
        <f t="shared" si="22"/>
        <v>3.6832173432128773E-3</v>
      </c>
      <c r="E126" s="24">
        <f t="shared" si="22"/>
        <v>-2.2583095814628612E-2</v>
      </c>
      <c r="F126" s="25">
        <f t="shared" si="22"/>
        <v>1.7821227919097918E-2</v>
      </c>
    </row>
    <row r="127" spans="1:6" ht="24" x14ac:dyDescent="0.25">
      <c r="A127" s="21"/>
      <c r="B127" s="22" t="s">
        <v>14</v>
      </c>
      <c r="C127" s="23">
        <f t="shared" ref="C127:F127" si="23">C29 -($G29*C$97/$G$97)</f>
        <v>3.578173743577287E-2</v>
      </c>
      <c r="D127" s="24">
        <f t="shared" si="23"/>
        <v>4.3428076468049942E-2</v>
      </c>
      <c r="E127" s="24">
        <f t="shared" si="23"/>
        <v>-1.7244154420824304E-2</v>
      </c>
      <c r="F127" s="25">
        <f t="shared" si="23"/>
        <v>-6.1965659482998509E-2</v>
      </c>
    </row>
    <row r="128" spans="1:6" ht="24" x14ac:dyDescent="0.25">
      <c r="A128" s="21"/>
      <c r="B128" s="22" t="s">
        <v>15</v>
      </c>
      <c r="C128" s="23">
        <f t="shared" ref="C128:F128" si="24">C30 -($G30*C$97/$G$97)</f>
        <v>-1.829804353119497E-2</v>
      </c>
      <c r="D128" s="24">
        <f t="shared" si="24"/>
        <v>1.2997779435761178E-2</v>
      </c>
      <c r="E128" s="24">
        <f t="shared" si="24"/>
        <v>-8.3047976690713704E-3</v>
      </c>
      <c r="F128" s="25">
        <f t="shared" si="24"/>
        <v>1.360506176450519E-2</v>
      </c>
    </row>
    <row r="129" spans="1:6" ht="24" x14ac:dyDescent="0.25">
      <c r="A129" s="21"/>
      <c r="B129" s="22" t="s">
        <v>16</v>
      </c>
      <c r="C129" s="23">
        <f t="shared" ref="C129:F129" si="25">C31 -($G31*C$97/$G$97)</f>
        <v>-3.8783131259574832E-2</v>
      </c>
      <c r="D129" s="24">
        <f t="shared" si="25"/>
        <v>7.1124834826100936E-2</v>
      </c>
      <c r="E129" s="24">
        <f t="shared" si="25"/>
        <v>-2.3298540812771162E-2</v>
      </c>
      <c r="F129" s="25">
        <f t="shared" si="25"/>
        <v>-9.0431627537548853E-3</v>
      </c>
    </row>
    <row r="130" spans="1:6" ht="24" x14ac:dyDescent="0.25">
      <c r="A130" s="21"/>
      <c r="B130" s="22" t="s">
        <v>17</v>
      </c>
      <c r="C130" s="23">
        <f t="shared" ref="C130:F130" si="26">C32 -($G32*C$97/$G$97)</f>
        <v>-9.2618088308002167E-2</v>
      </c>
      <c r="D130" s="24">
        <f t="shared" si="26"/>
        <v>-6.9276406311575833E-3</v>
      </c>
      <c r="E130" s="24">
        <f t="shared" si="26"/>
        <v>7.7507654255486169E-2</v>
      </c>
      <c r="F130" s="25">
        <f t="shared" si="26"/>
        <v>2.2038074683673692E-2</v>
      </c>
    </row>
    <row r="131" spans="1:6" ht="24" x14ac:dyDescent="0.25">
      <c r="A131" s="21"/>
      <c r="B131" s="22" t="s">
        <v>18</v>
      </c>
      <c r="C131" s="23">
        <f t="shared" ref="C131:F131" si="27">C33 -($G33*C$97/$G$97)</f>
        <v>-2.5324117708372729E-2</v>
      </c>
      <c r="D131" s="24">
        <f t="shared" si="27"/>
        <v>3.1669360595148799E-2</v>
      </c>
      <c r="E131" s="24">
        <f t="shared" si="27"/>
        <v>-4.0008723107654409E-2</v>
      </c>
      <c r="F131" s="25">
        <f t="shared" si="27"/>
        <v>3.3663480220878339E-2</v>
      </c>
    </row>
    <row r="132" spans="1:6" ht="24" x14ac:dyDescent="0.25">
      <c r="A132" s="21"/>
      <c r="B132" s="22" t="s">
        <v>19</v>
      </c>
      <c r="C132" s="23">
        <f t="shared" ref="C132:F132" si="28">C34 -($G34*C$97/$G$97)</f>
        <v>-5.3280715942715662E-3</v>
      </c>
      <c r="D132" s="24">
        <f t="shared" si="28"/>
        <v>-5.955509773190687E-2</v>
      </c>
      <c r="E132" s="24">
        <f t="shared" si="28"/>
        <v>4.9803889323061346E-2</v>
      </c>
      <c r="F132" s="25">
        <f t="shared" si="28"/>
        <v>1.5079280003117201E-2</v>
      </c>
    </row>
    <row r="133" spans="1:6" ht="24" x14ac:dyDescent="0.25">
      <c r="A133" s="21"/>
      <c r="B133" s="22" t="s">
        <v>20</v>
      </c>
      <c r="C133" s="23">
        <f t="shared" ref="C133:F133" si="29">C35 -($G35*C$97/$G$97)</f>
        <v>3.454940100453413E-3</v>
      </c>
      <c r="D133" s="24">
        <f t="shared" si="29"/>
        <v>-1.8616557768851211E-2</v>
      </c>
      <c r="E133" s="24">
        <f t="shared" si="29"/>
        <v>4.2234257980825002E-2</v>
      </c>
      <c r="F133" s="25">
        <f t="shared" si="29"/>
        <v>-2.7072640312427218E-2</v>
      </c>
    </row>
    <row r="134" spans="1:6" ht="24" x14ac:dyDescent="0.25">
      <c r="A134" s="21"/>
      <c r="B134" s="22" t="s">
        <v>21</v>
      </c>
      <c r="C134" s="23">
        <f t="shared" ref="C134:F134" si="30">C36 -($G36*C$97/$G$97)</f>
        <v>-1.9836455289144281E-2</v>
      </c>
      <c r="D134" s="24">
        <f t="shared" si="30"/>
        <v>-3.3920554900970137E-2</v>
      </c>
      <c r="E134" s="24">
        <f t="shared" si="30"/>
        <v>3.8796870964536323E-2</v>
      </c>
      <c r="F134" s="25">
        <f t="shared" si="30"/>
        <v>1.4960139225578109E-2</v>
      </c>
    </row>
    <row r="135" spans="1:6" ht="24" x14ac:dyDescent="0.25">
      <c r="A135" s="21"/>
      <c r="B135" s="22" t="s">
        <v>22</v>
      </c>
      <c r="C135" s="23">
        <f t="shared" ref="C135:F135" si="31">C37 -($G37*C$97/$G$97)</f>
        <v>1.7164228994387541E-2</v>
      </c>
      <c r="D135" s="24">
        <f t="shared" si="31"/>
        <v>-2.626296791614572E-2</v>
      </c>
      <c r="E135" s="24">
        <f t="shared" si="31"/>
        <v>7.0016094113771118E-3</v>
      </c>
      <c r="F135" s="25">
        <f t="shared" si="31"/>
        <v>2.0971295103810877E-3</v>
      </c>
    </row>
    <row r="136" spans="1:6" ht="24" x14ac:dyDescent="0.25">
      <c r="A136" s="21"/>
      <c r="B136" s="22" t="s">
        <v>23</v>
      </c>
      <c r="C136" s="23">
        <f t="shared" ref="C136:F136" si="32">C38 -($G38*C$97/$G$97)</f>
        <v>-3.0268843473791635E-2</v>
      </c>
      <c r="D136" s="24">
        <f t="shared" si="32"/>
        <v>2.6971401758885599E-2</v>
      </c>
      <c r="E136" s="24">
        <f t="shared" si="32"/>
        <v>-3.3366967028141709E-2</v>
      </c>
      <c r="F136" s="25">
        <f t="shared" si="32"/>
        <v>3.6664408743047744E-2</v>
      </c>
    </row>
    <row r="137" spans="1:6" ht="24" x14ac:dyDescent="0.25">
      <c r="A137" s="21"/>
      <c r="B137" s="22" t="s">
        <v>24</v>
      </c>
      <c r="C137" s="23">
        <f t="shared" ref="C137:F137" si="33">C39 -($G39*C$97/$G$97)</f>
        <v>-6.5683507658273188E-3</v>
      </c>
      <c r="D137" s="24">
        <f t="shared" si="33"/>
        <v>-2.628885814538684E-2</v>
      </c>
      <c r="E137" s="24">
        <f t="shared" si="33"/>
        <v>9.531871043657214E-3</v>
      </c>
      <c r="F137" s="25">
        <f t="shared" si="33"/>
        <v>2.3325337867557E-2</v>
      </c>
    </row>
    <row r="138" spans="1:6" ht="24" x14ac:dyDescent="0.25">
      <c r="A138" s="21"/>
      <c r="B138" s="22" t="s">
        <v>25</v>
      </c>
      <c r="C138" s="23">
        <f t="shared" ref="C138:F138" si="34">C40 -($G40*C$97/$G$97)</f>
        <v>2.9739912551826328E-2</v>
      </c>
      <c r="D138" s="24">
        <f t="shared" si="34"/>
        <v>-1.8236008658039572E-2</v>
      </c>
      <c r="E138" s="24">
        <f t="shared" si="34"/>
        <v>-9.040563674381899E-3</v>
      </c>
      <c r="F138" s="25">
        <f t="shared" si="34"/>
        <v>-2.4633402194048637E-3</v>
      </c>
    </row>
    <row r="139" spans="1:6" ht="24" x14ac:dyDescent="0.25">
      <c r="A139" s="21"/>
      <c r="B139" s="22" t="s">
        <v>26</v>
      </c>
      <c r="C139" s="23">
        <f t="shared" ref="C139:F139" si="35">C41 -($G41*C$97/$G$97)</f>
        <v>2.8020880756524549E-2</v>
      </c>
      <c r="D139" s="24">
        <f t="shared" si="35"/>
        <v>-6.6844595567782938E-3</v>
      </c>
      <c r="E139" s="24">
        <f t="shared" si="35"/>
        <v>-1.6095230887752901E-2</v>
      </c>
      <c r="F139" s="25">
        <f t="shared" si="35"/>
        <v>-5.2411903119933198E-3</v>
      </c>
    </row>
    <row r="140" spans="1:6" x14ac:dyDescent="0.25">
      <c r="A140" s="21" t="s">
        <v>27</v>
      </c>
      <c r="B140" s="22" t="s">
        <v>28</v>
      </c>
      <c r="C140" s="23">
        <f t="shared" ref="C140:F140" si="36">C42 -($G42*C$97/$G$97)</f>
        <v>4.6613801289694029E-2</v>
      </c>
      <c r="D140" s="24">
        <f t="shared" si="36"/>
        <v>-2.1227631583844053E-2</v>
      </c>
      <c r="E140" s="24">
        <f t="shared" si="36"/>
        <v>3.8467331717731007E-2</v>
      </c>
      <c r="F140" s="25">
        <f t="shared" si="36"/>
        <v>-6.3853501423580858E-2</v>
      </c>
    </row>
    <row r="141" spans="1:6" x14ac:dyDescent="0.25">
      <c r="A141" s="21"/>
      <c r="B141" s="22" t="s">
        <v>29</v>
      </c>
      <c r="C141" s="23">
        <f t="shared" ref="C141:F141" si="37">C43 -($G43*C$97/$G$97)</f>
        <v>4.0125604783596003E-3</v>
      </c>
      <c r="D141" s="24">
        <f t="shared" si="37"/>
        <v>-3.6198329208067537E-4</v>
      </c>
      <c r="E141" s="24">
        <f t="shared" si="37"/>
        <v>-2.8241756038501598E-2</v>
      </c>
      <c r="F141" s="25">
        <f t="shared" si="37"/>
        <v>2.4591178852222673E-2</v>
      </c>
    </row>
    <row r="142" spans="1:6" x14ac:dyDescent="0.25">
      <c r="A142" s="21"/>
      <c r="B142" s="22" t="s">
        <v>30</v>
      </c>
      <c r="C142" s="23">
        <f t="shared" ref="C142:F142" si="38">C44 -($G44*C$97/$G$97)</f>
        <v>-1.5371568614785724E-2</v>
      </c>
      <c r="D142" s="24">
        <f t="shared" si="38"/>
        <v>4.2515802553106885E-2</v>
      </c>
      <c r="E142" s="24">
        <f t="shared" si="38"/>
        <v>-6.7128777285605179E-2</v>
      </c>
      <c r="F142" s="25">
        <f t="shared" si="38"/>
        <v>3.9984543347284074E-2</v>
      </c>
    </row>
    <row r="143" spans="1:6" x14ac:dyDescent="0.25">
      <c r="A143" s="21"/>
      <c r="B143" s="22" t="s">
        <v>31</v>
      </c>
      <c r="C143" s="23">
        <f t="shared" ref="C143:F143" si="39">C45 -($G45*C$97/$G$97)</f>
        <v>5.764512309636538E-3</v>
      </c>
      <c r="D143" s="24">
        <f t="shared" si="39"/>
        <v>1.9216083107086251E-2</v>
      </c>
      <c r="E143" s="24">
        <f t="shared" si="39"/>
        <v>-1.5776715123087037E-2</v>
      </c>
      <c r="F143" s="25">
        <f t="shared" si="39"/>
        <v>-9.2038802936356134E-3</v>
      </c>
    </row>
    <row r="144" spans="1:6" x14ac:dyDescent="0.25">
      <c r="A144" s="21"/>
      <c r="B144" s="22" t="s">
        <v>32</v>
      </c>
      <c r="C144" s="23">
        <f t="shared" ref="C144:F144" si="40">C46 -($G46*C$97/$G$97)</f>
        <v>-2.21167913729578E-2</v>
      </c>
      <c r="D144" s="24">
        <f t="shared" si="40"/>
        <v>1.8344202522062314E-2</v>
      </c>
      <c r="E144" s="24">
        <f t="shared" si="40"/>
        <v>-1.4660558488744646E-2</v>
      </c>
      <c r="F144" s="25">
        <f t="shared" si="40"/>
        <v>1.843314733964016E-2</v>
      </c>
    </row>
    <row r="145" spans="1:6" x14ac:dyDescent="0.25">
      <c r="A145" s="21"/>
      <c r="B145" s="22" t="s">
        <v>33</v>
      </c>
      <c r="C145" s="23">
        <f t="shared" ref="C145:F145" si="41">C47 -($G47*C$97/$G$97)</f>
        <v>8.3464755412615554E-3</v>
      </c>
      <c r="D145" s="24">
        <f t="shared" si="41"/>
        <v>6.207982875364193E-2</v>
      </c>
      <c r="E145" s="24">
        <f t="shared" si="41"/>
        <v>-3.4262058813175261E-2</v>
      </c>
      <c r="F145" s="25">
        <f t="shared" si="41"/>
        <v>-3.6164245481728113E-2</v>
      </c>
    </row>
    <row r="146" spans="1:6" x14ac:dyDescent="0.25">
      <c r="A146" s="21"/>
      <c r="B146" s="22" t="s">
        <v>34</v>
      </c>
      <c r="C146" s="23">
        <f t="shared" ref="C146:F146" si="42">C48 -($G48*C$97/$G$97)</f>
        <v>3.4194763719241988E-2</v>
      </c>
      <c r="D146" s="24">
        <f t="shared" si="42"/>
        <v>-2.4478918125406812E-2</v>
      </c>
      <c r="E146" s="24">
        <f t="shared" si="42"/>
        <v>8.2970761269988147E-3</v>
      </c>
      <c r="F146" s="25">
        <f t="shared" si="42"/>
        <v>-1.801292172083388E-2</v>
      </c>
    </row>
    <row r="147" spans="1:6" x14ac:dyDescent="0.25">
      <c r="A147" s="21"/>
      <c r="B147" s="22" t="s">
        <v>35</v>
      </c>
      <c r="C147" s="23">
        <f t="shared" ref="C147:F147" si="43">C49 -($G49*C$97/$G$97)</f>
        <v>7.6344523534378622E-3</v>
      </c>
      <c r="D147" s="24">
        <f t="shared" si="43"/>
        <v>1.8272929568179774E-2</v>
      </c>
      <c r="E147" s="24">
        <f t="shared" si="43"/>
        <v>6.0304967633963147E-3</v>
      </c>
      <c r="F147" s="25">
        <f t="shared" si="43"/>
        <v>-3.1937878685013868E-2</v>
      </c>
    </row>
    <row r="148" spans="1:6" x14ac:dyDescent="0.25">
      <c r="A148" s="21"/>
      <c r="B148" s="22" t="s">
        <v>36</v>
      </c>
      <c r="C148" s="23">
        <f t="shared" ref="C148:F148" si="44">C50 -($G50*C$97/$G$97)</f>
        <v>-5.1525113031539449E-3</v>
      </c>
      <c r="D148" s="24">
        <f t="shared" si="44"/>
        <v>3.7902671716600791E-2</v>
      </c>
      <c r="E148" s="24">
        <f t="shared" si="44"/>
        <v>-3.4037985100566201E-2</v>
      </c>
      <c r="F148" s="25">
        <f t="shared" si="44"/>
        <v>1.2878246871193127E-3</v>
      </c>
    </row>
    <row r="149" spans="1:6" x14ac:dyDescent="0.25">
      <c r="A149" s="21"/>
      <c r="B149" s="22" t="s">
        <v>37</v>
      </c>
      <c r="C149" s="23">
        <f t="shared" ref="C149:F149" si="45">C51 -($G51*C$97/$G$97)</f>
        <v>-9.3734681230795425E-3</v>
      </c>
      <c r="D149" s="24">
        <f t="shared" si="45"/>
        <v>1.5142697365300772E-2</v>
      </c>
      <c r="E149" s="24">
        <f t="shared" si="45"/>
        <v>-2.8105019747746013E-2</v>
      </c>
      <c r="F149" s="25">
        <f t="shared" si="45"/>
        <v>2.2335790505524727E-2</v>
      </c>
    </row>
    <row r="150" spans="1:6" x14ac:dyDescent="0.25">
      <c r="A150" s="21"/>
      <c r="B150" s="22" t="s">
        <v>38</v>
      </c>
      <c r="C150" s="23">
        <f t="shared" ref="C150:F150" si="46">C52 -($G52*C$97/$G$97)</f>
        <v>7.0620703739466273E-3</v>
      </c>
      <c r="D150" s="24">
        <f t="shared" si="46"/>
        <v>-3.047515228419316E-2</v>
      </c>
      <c r="E150" s="24">
        <f t="shared" si="46"/>
        <v>1.1557885427502843E-2</v>
      </c>
      <c r="F150" s="25">
        <f t="shared" si="46"/>
        <v>1.1855196482743732E-2</v>
      </c>
    </row>
    <row r="151" spans="1:6" x14ac:dyDescent="0.25">
      <c r="A151" s="21"/>
      <c r="B151" s="22" t="s">
        <v>39</v>
      </c>
      <c r="C151" s="23">
        <f t="shared" ref="C151:F151" si="47">C53 -($G53*C$97/$G$97)</f>
        <v>-9.638086666772322E-3</v>
      </c>
      <c r="D151" s="24">
        <f t="shared" si="47"/>
        <v>1.0717241677611317E-2</v>
      </c>
      <c r="E151" s="24">
        <f t="shared" si="47"/>
        <v>-3.354385134563509E-2</v>
      </c>
      <c r="F151" s="25">
        <f t="shared" si="47"/>
        <v>3.2464696334796123E-2</v>
      </c>
    </row>
    <row r="152" spans="1:6" x14ac:dyDescent="0.25">
      <c r="A152" s="21"/>
      <c r="B152" s="22" t="s">
        <v>40</v>
      </c>
      <c r="C152" s="23">
        <f t="shared" ref="C152:F152" si="48">C54 -($G54*C$97/$G$97)</f>
        <v>-3.7134442687467212E-2</v>
      </c>
      <c r="D152" s="24">
        <f t="shared" si="48"/>
        <v>1.7774273247168765E-2</v>
      </c>
      <c r="E152" s="24">
        <f t="shared" si="48"/>
        <v>4.5875211516458403E-2</v>
      </c>
      <c r="F152" s="25">
        <f t="shared" si="48"/>
        <v>-2.6515042076159956E-2</v>
      </c>
    </row>
    <row r="153" spans="1:6" x14ac:dyDescent="0.25">
      <c r="A153" s="21"/>
      <c r="B153" s="22" t="s">
        <v>41</v>
      </c>
      <c r="C153" s="23">
        <f t="shared" ref="C153:F153" si="49">C55 -($G55*C$97/$G$97)</f>
        <v>1.576908127499313E-2</v>
      </c>
      <c r="D153" s="24">
        <f t="shared" si="49"/>
        <v>-5.7948240823668229E-2</v>
      </c>
      <c r="E153" s="24">
        <f t="shared" si="49"/>
        <v>-4.8031604159468055E-3</v>
      </c>
      <c r="F153" s="25">
        <f t="shared" si="49"/>
        <v>4.6982319964621849E-2</v>
      </c>
    </row>
    <row r="154" spans="1:6" x14ac:dyDescent="0.25">
      <c r="A154" s="21"/>
      <c r="B154" s="22" t="s">
        <v>42</v>
      </c>
      <c r="C154" s="23">
        <f t="shared" ref="C154:F154" si="50">C56 -($G56*C$97/$G$97)</f>
        <v>-2.8954601302838417E-2</v>
      </c>
      <c r="D154" s="24">
        <f t="shared" si="50"/>
        <v>-2.6078765623396644E-2</v>
      </c>
      <c r="E154" s="24">
        <f t="shared" si="50"/>
        <v>8.145083505369502E-2</v>
      </c>
      <c r="F154" s="25">
        <f t="shared" si="50"/>
        <v>-2.6417468127459903E-2</v>
      </c>
    </row>
    <row r="155" spans="1:6" x14ac:dyDescent="0.25">
      <c r="A155" s="21"/>
      <c r="B155" s="22" t="s">
        <v>43</v>
      </c>
      <c r="C155" s="23">
        <f t="shared" ref="C155:F155" si="51">C57 -($G57*C$97/$G$97)</f>
        <v>-1.8314087057320294E-2</v>
      </c>
      <c r="D155" s="24">
        <f t="shared" si="51"/>
        <v>-1.3645295630995619E-2</v>
      </c>
      <c r="E155" s="24">
        <f t="shared" si="51"/>
        <v>1.4409752182968166E-2</v>
      </c>
      <c r="F155" s="25">
        <f t="shared" si="51"/>
        <v>1.7549630505347774E-2</v>
      </c>
    </row>
    <row r="156" spans="1:6" x14ac:dyDescent="0.25">
      <c r="A156" s="21"/>
      <c r="B156" s="22" t="s">
        <v>44</v>
      </c>
      <c r="C156" s="23">
        <f t="shared" ref="C156:F156" si="52">C58 -($G58*C$97/$G$97)</f>
        <v>3.2859910736517367E-2</v>
      </c>
      <c r="D156" s="24">
        <f t="shared" si="52"/>
        <v>1.9773235238412651E-2</v>
      </c>
      <c r="E156" s="24">
        <f t="shared" si="52"/>
        <v>8.919749076201744E-3</v>
      </c>
      <c r="F156" s="25">
        <f t="shared" si="52"/>
        <v>-6.155289505113172E-2</v>
      </c>
    </row>
    <row r="157" spans="1:6" x14ac:dyDescent="0.25">
      <c r="A157" s="21"/>
      <c r="B157" s="22" t="s">
        <v>45</v>
      </c>
      <c r="C157" s="23">
        <f t="shared" ref="C157:F157" si="53">C59 -($G59*C$97/$G$97)</f>
        <v>4.7925187952737591E-3</v>
      </c>
      <c r="D157" s="24">
        <f t="shared" si="53"/>
        <v>-2.3153089878357014E-2</v>
      </c>
      <c r="E157" s="24">
        <f t="shared" si="53"/>
        <v>-1.3583067263912396E-2</v>
      </c>
      <c r="F157" s="25">
        <f t="shared" si="53"/>
        <v>3.1943638346995679E-2</v>
      </c>
    </row>
    <row r="158" spans="1:6" x14ac:dyDescent="0.25">
      <c r="A158" s="21"/>
      <c r="B158" s="22" t="s">
        <v>46</v>
      </c>
      <c r="C158" s="23">
        <f t="shared" ref="C158:F158" si="54">C60 -($G60*C$97/$G$97)</f>
        <v>2.0987560918901846E-2</v>
      </c>
      <c r="D158" s="24">
        <f t="shared" si="54"/>
        <v>-2.8361366589629892E-2</v>
      </c>
      <c r="E158" s="24">
        <f t="shared" si="54"/>
        <v>4.8338677059719948E-4</v>
      </c>
      <c r="F158" s="25">
        <f t="shared" si="54"/>
        <v>6.8904189001308402E-3</v>
      </c>
    </row>
    <row r="159" spans="1:6" ht="24" x14ac:dyDescent="0.25">
      <c r="A159" s="21" t="s">
        <v>65</v>
      </c>
      <c r="B159" s="22" t="s">
        <v>66</v>
      </c>
      <c r="C159" s="23">
        <f t="shared" ref="C159:F159" si="55">C61 -($G61*C$97/$G$97)</f>
        <v>1.2314222106047351E-2</v>
      </c>
      <c r="D159" s="24">
        <f t="shared" si="55"/>
        <v>-1.5623440118814572E-2</v>
      </c>
      <c r="E159" s="24">
        <f t="shared" si="55"/>
        <v>1.3028430662720525E-2</v>
      </c>
      <c r="F159" s="25">
        <f t="shared" si="55"/>
        <v>-9.7192126499532627E-3</v>
      </c>
    </row>
    <row r="160" spans="1:6" ht="24" x14ac:dyDescent="0.25">
      <c r="A160" s="21"/>
      <c r="B160" s="22" t="s">
        <v>67</v>
      </c>
      <c r="C160" s="23">
        <f t="shared" ref="C160:F160" si="56">C62 -($G62*C$97/$G$97)</f>
        <v>-8.088121554360117E-3</v>
      </c>
      <c r="D160" s="24">
        <f t="shared" si="56"/>
        <v>-1.2078811110830506E-2</v>
      </c>
      <c r="E160" s="24">
        <f t="shared" si="56"/>
        <v>1.829652284780009E-2</v>
      </c>
      <c r="F160" s="25">
        <f t="shared" si="56"/>
        <v>1.8704098173905892E-3</v>
      </c>
    </row>
    <row r="161" spans="1:6" ht="24" x14ac:dyDescent="0.25">
      <c r="A161" s="21"/>
      <c r="B161" s="22" t="s">
        <v>68</v>
      </c>
      <c r="C161" s="23">
        <f t="shared" ref="C161:F161" si="57">C63 -($G63*C$97/$G$97)</f>
        <v>-1.8530352842743653E-2</v>
      </c>
      <c r="D161" s="24">
        <f t="shared" si="57"/>
        <v>-2.6020648947744862E-2</v>
      </c>
      <c r="E161" s="24">
        <f t="shared" si="57"/>
        <v>1.0037694929480478E-2</v>
      </c>
      <c r="F161" s="25">
        <f t="shared" si="57"/>
        <v>3.4513306861008008E-2</v>
      </c>
    </row>
    <row r="162" spans="1:6" ht="24" x14ac:dyDescent="0.25">
      <c r="A162" s="21"/>
      <c r="B162" s="22" t="s">
        <v>69</v>
      </c>
      <c r="C162" s="23">
        <f t="shared" ref="C162:F162" si="58">C64 -($G64*C$97/$G$97)</f>
        <v>-7.6502026937242951E-3</v>
      </c>
      <c r="D162" s="24">
        <f t="shared" si="58"/>
        <v>8.9487980556403862E-2</v>
      </c>
      <c r="E162" s="24">
        <f t="shared" si="58"/>
        <v>-6.3562574577239017E-2</v>
      </c>
      <c r="F162" s="25">
        <f t="shared" si="58"/>
        <v>-1.8275203285440508E-2</v>
      </c>
    </row>
    <row r="163" spans="1:6" ht="24" x14ac:dyDescent="0.25">
      <c r="A163" s="21"/>
      <c r="B163" s="22" t="s">
        <v>70</v>
      </c>
      <c r="C163" s="23">
        <f t="shared" ref="C163:F163" si="59">C65 -($G65*C$97/$G$97)</f>
        <v>4.476777497938067E-3</v>
      </c>
      <c r="D163" s="24">
        <f t="shared" si="59"/>
        <v>4.0890843164471974E-2</v>
      </c>
      <c r="E163" s="24">
        <f t="shared" si="59"/>
        <v>-2.6062126999824631E-2</v>
      </c>
      <c r="F163" s="25">
        <f t="shared" si="59"/>
        <v>-1.9305493662585271E-2</v>
      </c>
    </row>
    <row r="164" spans="1:6" ht="24" x14ac:dyDescent="0.25">
      <c r="A164" s="21"/>
      <c r="B164" s="22" t="s">
        <v>71</v>
      </c>
      <c r="C164" s="23">
        <f t="shared" ref="C164:F164" si="60">C66 -($G66*C$97/$G$97)</f>
        <v>-2.4988693257583877E-2</v>
      </c>
      <c r="D164" s="24">
        <f t="shared" si="60"/>
        <v>3.5535832176307347E-2</v>
      </c>
      <c r="E164" s="24">
        <f t="shared" si="60"/>
        <v>5.4664569462987145E-3</v>
      </c>
      <c r="F164" s="25">
        <f t="shared" si="60"/>
        <v>-1.6013595865022157E-2</v>
      </c>
    </row>
    <row r="165" spans="1:6" ht="24" x14ac:dyDescent="0.25">
      <c r="A165" s="21"/>
      <c r="B165" s="22" t="s">
        <v>72</v>
      </c>
      <c r="C165" s="23">
        <f t="shared" ref="C165:F165" si="61">C67 -($G67*C$97/$G$97)</f>
        <v>-1.5926800749712811E-2</v>
      </c>
      <c r="D165" s="24">
        <f t="shared" si="61"/>
        <v>2.9807976495081934E-2</v>
      </c>
      <c r="E165" s="24">
        <f t="shared" si="61"/>
        <v>-3.2768893985087089E-2</v>
      </c>
      <c r="F165" s="25">
        <f t="shared" si="61"/>
        <v>1.888771823971791E-2</v>
      </c>
    </row>
    <row r="166" spans="1:6" ht="24" x14ac:dyDescent="0.25">
      <c r="A166" s="21"/>
      <c r="B166" s="22" t="s">
        <v>73</v>
      </c>
      <c r="C166" s="23">
        <f t="shared" ref="C166:F166" si="62">C68 -($G68*C$97/$G$97)</f>
        <v>-3.3965980272807561E-2</v>
      </c>
      <c r="D166" s="24">
        <f t="shared" si="62"/>
        <v>3.1970849003233048E-2</v>
      </c>
      <c r="E166" s="24">
        <f t="shared" si="62"/>
        <v>-5.452182842521261E-2</v>
      </c>
      <c r="F166" s="25">
        <f t="shared" si="62"/>
        <v>5.6516959694787233E-2</v>
      </c>
    </row>
    <row r="167" spans="1:6" ht="24" x14ac:dyDescent="0.25">
      <c r="A167" s="21"/>
      <c r="B167" s="22" t="s">
        <v>74</v>
      </c>
      <c r="C167" s="23">
        <f t="shared" ref="C167:F167" si="63">C69 -($G69*C$97/$G$97)</f>
        <v>-5.1831072305521808E-3</v>
      </c>
      <c r="D167" s="24">
        <f t="shared" si="63"/>
        <v>9.7046471600268636E-3</v>
      </c>
      <c r="E167" s="24">
        <f t="shared" si="63"/>
        <v>-5.577839686236355E-2</v>
      </c>
      <c r="F167" s="25">
        <f t="shared" si="63"/>
        <v>5.1256856932888922E-2</v>
      </c>
    </row>
    <row r="168" spans="1:6" ht="24" x14ac:dyDescent="0.25">
      <c r="A168" s="21"/>
      <c r="B168" s="22" t="s">
        <v>75</v>
      </c>
      <c r="C168" s="23">
        <f t="shared" ref="C168:F168" si="64">C70 -($G70*C$97/$G$97)</f>
        <v>6.2185659352199191E-2</v>
      </c>
      <c r="D168" s="24">
        <f t="shared" si="64"/>
        <v>6.36118595748561E-3</v>
      </c>
      <c r="E168" s="24">
        <f t="shared" si="64"/>
        <v>-4.7909517016948955E-2</v>
      </c>
      <c r="F168" s="25">
        <f t="shared" si="64"/>
        <v>-2.0637328292735846E-2</v>
      </c>
    </row>
    <row r="169" spans="1:6" ht="24" x14ac:dyDescent="0.25">
      <c r="A169" s="21"/>
      <c r="B169" s="22" t="s">
        <v>76</v>
      </c>
      <c r="C169" s="23">
        <f t="shared" ref="C169:F169" si="65">C71 -($G71*C$97/$G$97)</f>
        <v>-9.5656315893326294E-3</v>
      </c>
      <c r="D169" s="24">
        <f t="shared" si="65"/>
        <v>-5.5247897156201611E-2</v>
      </c>
      <c r="E169" s="24">
        <f t="shared" si="65"/>
        <v>2.8319502204127045E-2</v>
      </c>
      <c r="F169" s="25">
        <f t="shared" si="65"/>
        <v>3.6494026541407182E-2</v>
      </c>
    </row>
    <row r="170" spans="1:6" ht="24" x14ac:dyDescent="0.25">
      <c r="A170" s="21"/>
      <c r="B170" s="22" t="s">
        <v>77</v>
      </c>
      <c r="C170" s="23">
        <f t="shared" ref="C170:F170" si="66">C72 -($G72*C$97/$G$97)</f>
        <v>3.334827741256291E-2</v>
      </c>
      <c r="D170" s="24">
        <f t="shared" si="66"/>
        <v>-1.5467107496007527E-2</v>
      </c>
      <c r="E170" s="24">
        <f t="shared" si="66"/>
        <v>-2.7742077057362147E-2</v>
      </c>
      <c r="F170" s="25">
        <f t="shared" si="66"/>
        <v>9.8609071408067989E-3</v>
      </c>
    </row>
    <row r="171" spans="1:6" ht="24" x14ac:dyDescent="0.25">
      <c r="A171" s="21"/>
      <c r="B171" s="22" t="s">
        <v>78</v>
      </c>
      <c r="C171" s="23">
        <f t="shared" ref="C171:F171" si="67">C73 -($G73*C$97/$G$97)</f>
        <v>2.3367135828143315E-2</v>
      </c>
      <c r="D171" s="24">
        <f t="shared" si="67"/>
        <v>-6.4655770441142402E-2</v>
      </c>
      <c r="E171" s="24">
        <f t="shared" si="67"/>
        <v>6.0237990594310314E-2</v>
      </c>
      <c r="F171" s="25">
        <f t="shared" si="67"/>
        <v>-1.8949355981311172E-2</v>
      </c>
    </row>
    <row r="172" spans="1:6" ht="24" x14ac:dyDescent="0.25">
      <c r="A172" s="21"/>
      <c r="B172" s="22" t="s">
        <v>79</v>
      </c>
      <c r="C172" s="23">
        <f t="shared" ref="C172:F172" si="68">C74 -($G74*C$97/$G$97)</f>
        <v>4.2132250359816922E-2</v>
      </c>
      <c r="D172" s="24">
        <f t="shared" si="68"/>
        <v>8.5452127837455233E-3</v>
      </c>
      <c r="E172" s="24">
        <f t="shared" si="68"/>
        <v>-2.4044420311585088E-2</v>
      </c>
      <c r="F172" s="25">
        <f t="shared" si="68"/>
        <v>-2.663304283197733E-2</v>
      </c>
    </row>
    <row r="173" spans="1:6" ht="24" x14ac:dyDescent="0.25">
      <c r="A173" s="21"/>
      <c r="B173" s="22" t="s">
        <v>80</v>
      </c>
      <c r="C173" s="23">
        <f t="shared" ref="C173:F173" si="69">C75 -($G75*C$97/$G$97)</f>
        <v>2.5534742720417059E-2</v>
      </c>
      <c r="D173" s="24">
        <f t="shared" si="69"/>
        <v>-2.4813537842148375E-2</v>
      </c>
      <c r="E173" s="24">
        <f t="shared" si="69"/>
        <v>5.3322222462617141E-2</v>
      </c>
      <c r="F173" s="25">
        <f t="shared" si="69"/>
        <v>-5.4043427340885741E-2</v>
      </c>
    </row>
    <row r="174" spans="1:6" ht="24" x14ac:dyDescent="0.25">
      <c r="A174" s="21"/>
      <c r="B174" s="22" t="s">
        <v>81</v>
      </c>
      <c r="C174" s="23">
        <f t="shared" ref="C174:F174" si="70">C76 -($G76*C$97/$G$97)</f>
        <v>1.1329888827289358E-2</v>
      </c>
      <c r="D174" s="24">
        <f t="shared" si="70"/>
        <v>-4.0753201138892581E-2</v>
      </c>
      <c r="E174" s="24">
        <f t="shared" si="70"/>
        <v>7.3861205884960535E-2</v>
      </c>
      <c r="F174" s="25">
        <f t="shared" si="70"/>
        <v>-4.4437893573357271E-2</v>
      </c>
    </row>
    <row r="175" spans="1:6" ht="24" x14ac:dyDescent="0.25">
      <c r="A175" s="21"/>
      <c r="B175" s="22" t="s">
        <v>82</v>
      </c>
      <c r="C175" s="23">
        <f t="shared" ref="C175:F175" si="71">C77 -($G77*C$97/$G$97)</f>
        <v>-1.7913305069607643E-2</v>
      </c>
      <c r="D175" s="24">
        <f t="shared" si="71"/>
        <v>-8.0118662954427045E-3</v>
      </c>
      <c r="E175" s="24">
        <f t="shared" si="71"/>
        <v>4.9504444817296517E-2</v>
      </c>
      <c r="F175" s="25">
        <f t="shared" si="71"/>
        <v>-2.3579273452246141E-2</v>
      </c>
    </row>
    <row r="176" spans="1:6" ht="24" x14ac:dyDescent="0.25">
      <c r="A176" s="21"/>
      <c r="B176" s="22" t="s">
        <v>83</v>
      </c>
      <c r="C176" s="23">
        <f t="shared" ref="C176:F176" si="72">C78 -($G78*C$97/$G$97)</f>
        <v>-4.1452651693360432E-2</v>
      </c>
      <c r="D176" s="24">
        <f t="shared" si="72"/>
        <v>-5.2193336567365051E-2</v>
      </c>
      <c r="E176" s="24">
        <f t="shared" si="72"/>
        <v>4.8259486015818587E-2</v>
      </c>
      <c r="F176" s="25">
        <f t="shared" si="72"/>
        <v>4.5386502244906923E-2</v>
      </c>
    </row>
    <row r="177" spans="1:6" x14ac:dyDescent="0.25">
      <c r="A177" s="21" t="s">
        <v>84</v>
      </c>
      <c r="B177" s="22" t="s">
        <v>85</v>
      </c>
      <c r="C177" s="23">
        <f t="shared" ref="C177:F177" si="73">C79 -($G79*C$97/$G$97)</f>
        <v>2.4257984817065925E-2</v>
      </c>
      <c r="D177" s="24">
        <f t="shared" si="73"/>
        <v>-4.0236000377284781E-2</v>
      </c>
      <c r="E177" s="24">
        <f t="shared" si="73"/>
        <v>1.1995009370581511E-2</v>
      </c>
      <c r="F177" s="25">
        <f t="shared" si="73"/>
        <v>3.9830061896373031E-3</v>
      </c>
    </row>
    <row r="178" spans="1:6" x14ac:dyDescent="0.25">
      <c r="A178" s="21"/>
      <c r="B178" s="22" t="s">
        <v>86</v>
      </c>
      <c r="C178" s="23">
        <f t="shared" ref="C178:F178" si="74">C80 -($G80*C$97/$G$97)</f>
        <v>-4.000778835964873E-2</v>
      </c>
      <c r="D178" s="24">
        <f t="shared" si="74"/>
        <v>-8.6001506617454648E-3</v>
      </c>
      <c r="E178" s="24">
        <f t="shared" si="74"/>
        <v>3.3533704039776679E-2</v>
      </c>
      <c r="F178" s="25">
        <f t="shared" si="74"/>
        <v>1.5074234981617557E-2</v>
      </c>
    </row>
    <row r="179" spans="1:6" x14ac:dyDescent="0.25">
      <c r="A179" s="21"/>
      <c r="B179" s="22" t="s">
        <v>87</v>
      </c>
      <c r="C179" s="23">
        <f t="shared" ref="C179:F179" si="75">C81 -($G81*C$97/$G$97)</f>
        <v>1.6705142726989287E-2</v>
      </c>
      <c r="D179" s="24">
        <f t="shared" si="75"/>
        <v>-1.1603392385280339E-3</v>
      </c>
      <c r="E179" s="24">
        <f t="shared" si="75"/>
        <v>-6.6368609230958789E-3</v>
      </c>
      <c r="F179" s="25">
        <f t="shared" si="75"/>
        <v>-8.9079425653653642E-3</v>
      </c>
    </row>
    <row r="180" spans="1:6" ht="24" x14ac:dyDescent="0.25">
      <c r="A180" s="21"/>
      <c r="B180" s="22" t="s">
        <v>88</v>
      </c>
      <c r="C180" s="23">
        <f t="shared" ref="C180:F180" si="76">C82 -($G82*C$97/$G$97)</f>
        <v>-1.9640668992668725E-2</v>
      </c>
      <c r="D180" s="24">
        <f t="shared" si="76"/>
        <v>5.6644283716651866E-2</v>
      </c>
      <c r="E180" s="24">
        <f t="shared" si="76"/>
        <v>-4.1768922535803304E-2</v>
      </c>
      <c r="F180" s="25">
        <f t="shared" si="76"/>
        <v>4.7653078118200798E-3</v>
      </c>
    </row>
    <row r="181" spans="1:6" x14ac:dyDescent="0.25">
      <c r="A181" s="21"/>
      <c r="B181" s="22" t="s">
        <v>89</v>
      </c>
      <c r="C181" s="23">
        <f t="shared" ref="C181:F181" si="77">C83 -($G83*C$97/$G$97)</f>
        <v>-1.9317472834575938E-2</v>
      </c>
      <c r="D181" s="24">
        <f t="shared" si="77"/>
        <v>6.1887396751847401E-2</v>
      </c>
      <c r="E181" s="24">
        <f t="shared" si="77"/>
        <v>-5.7078742155441009E-2</v>
      </c>
      <c r="F181" s="25">
        <f t="shared" si="77"/>
        <v>1.4508818238169519E-2</v>
      </c>
    </row>
    <row r="182" spans="1:6" ht="24" x14ac:dyDescent="0.25">
      <c r="A182" s="21"/>
      <c r="B182" s="22" t="s">
        <v>90</v>
      </c>
      <c r="C182" s="23">
        <f t="shared" ref="C182:F182" si="78">C84 -($G84*C$97/$G$97)</f>
        <v>-1.1862699117086123E-2</v>
      </c>
      <c r="D182" s="24">
        <f t="shared" si="78"/>
        <v>1.8853720244053351E-2</v>
      </c>
      <c r="E182" s="24">
        <f t="shared" si="78"/>
        <v>-1.2983094402799211E-2</v>
      </c>
      <c r="F182" s="25">
        <f t="shared" si="78"/>
        <v>5.992073275831955E-3</v>
      </c>
    </row>
    <row r="183" spans="1:6" ht="24" x14ac:dyDescent="0.25">
      <c r="A183" s="21"/>
      <c r="B183" s="22" t="s">
        <v>91</v>
      </c>
      <c r="C183" s="23">
        <f t="shared" ref="C183:F183" si="79">C85 -($G85*C$97/$G$97)</f>
        <v>2.5461053055734012E-2</v>
      </c>
      <c r="D183" s="24">
        <f t="shared" si="79"/>
        <v>2.6524105314290503E-2</v>
      </c>
      <c r="E183" s="24">
        <f t="shared" si="79"/>
        <v>-2.0515990257486932E-2</v>
      </c>
      <c r="F183" s="25">
        <f t="shared" si="79"/>
        <v>-3.1469168112537499E-2</v>
      </c>
    </row>
    <row r="184" spans="1:6" ht="24" x14ac:dyDescent="0.25">
      <c r="A184" s="21"/>
      <c r="B184" s="22" t="s">
        <v>92</v>
      </c>
      <c r="C184" s="23">
        <f t="shared" ref="C184:F184" si="80">C86 -($G86*C$97/$G$97)</f>
        <v>-1.7373650722884798E-2</v>
      </c>
      <c r="D184" s="24">
        <f t="shared" si="80"/>
        <v>1.7452072481176278E-2</v>
      </c>
      <c r="E184" s="24">
        <f t="shared" si="80"/>
        <v>-2.0791595526017281E-2</v>
      </c>
      <c r="F184" s="25">
        <f t="shared" si="80"/>
        <v>2.0713173767725801E-2</v>
      </c>
    </row>
    <row r="185" spans="1:6" x14ac:dyDescent="0.25">
      <c r="A185" s="21"/>
      <c r="B185" s="22" t="s">
        <v>93</v>
      </c>
      <c r="C185" s="23">
        <f t="shared" ref="C185:F185" si="81">C87 -($G87*C$97/$G$97)</f>
        <v>1.4695288140141177E-2</v>
      </c>
      <c r="D185" s="24">
        <f t="shared" si="81"/>
        <v>-2.6829718393387464E-2</v>
      </c>
      <c r="E185" s="24">
        <f t="shared" si="81"/>
        <v>5.613523020557204E-3</v>
      </c>
      <c r="F185" s="25">
        <f t="shared" si="81"/>
        <v>6.5209072326891382E-3</v>
      </c>
    </row>
    <row r="186" spans="1:6" x14ac:dyDescent="0.25">
      <c r="A186" s="21"/>
      <c r="B186" s="22" t="s">
        <v>94</v>
      </c>
      <c r="C186" s="23">
        <f t="shared" ref="C186:F186" si="82">C88 -($G88*C$97/$G$97)</f>
        <v>3.6990314361491528E-2</v>
      </c>
      <c r="D186" s="24">
        <f t="shared" si="82"/>
        <v>-2.7433368402635189E-2</v>
      </c>
      <c r="E186" s="24">
        <f t="shared" si="82"/>
        <v>-5.0259592391668689E-2</v>
      </c>
      <c r="F186" s="25">
        <f t="shared" si="82"/>
        <v>4.0702646432812462E-2</v>
      </c>
    </row>
    <row r="187" spans="1:6" x14ac:dyDescent="0.25">
      <c r="A187" s="21"/>
      <c r="B187" s="22" t="s">
        <v>95</v>
      </c>
      <c r="C187" s="23">
        <f t="shared" ref="C187:F187" si="83">C89 -($G89*C$97/$G$97)</f>
        <v>2.5074340934267886E-2</v>
      </c>
      <c r="D187" s="24">
        <f t="shared" si="83"/>
        <v>-3.8046647777907144E-2</v>
      </c>
      <c r="E187" s="24">
        <f t="shared" si="83"/>
        <v>-3.2356956101690093E-2</v>
      </c>
      <c r="F187" s="25">
        <f t="shared" si="83"/>
        <v>4.5329262945329463E-2</v>
      </c>
    </row>
    <row r="188" spans="1:6" x14ac:dyDescent="0.25">
      <c r="A188" s="21"/>
      <c r="B188" s="22" t="s">
        <v>96</v>
      </c>
      <c r="C188" s="23">
        <f t="shared" ref="C188:F188" si="84">C90 -($G90*C$97/$G$97)</f>
        <v>-1.9176937562135926E-2</v>
      </c>
      <c r="D188" s="24">
        <f t="shared" si="84"/>
        <v>-4.4352347442810136E-2</v>
      </c>
      <c r="E188" s="24">
        <f t="shared" si="84"/>
        <v>0.1000156121459197</v>
      </c>
      <c r="F188" s="25">
        <f t="shared" si="84"/>
        <v>-3.6486327140973579E-2</v>
      </c>
    </row>
    <row r="189" spans="1:6" ht="24" x14ac:dyDescent="0.25">
      <c r="A189" s="21"/>
      <c r="B189" s="22" t="s">
        <v>97</v>
      </c>
      <c r="C189" s="23">
        <f t="shared" ref="C189:F189" si="85">C91 -($G91*C$97/$G$97)</f>
        <v>2.2740602271512256E-2</v>
      </c>
      <c r="D189" s="24">
        <f t="shared" si="85"/>
        <v>-2.0479204923982836E-2</v>
      </c>
      <c r="E189" s="24">
        <f t="shared" si="85"/>
        <v>-1.5356469544084123E-2</v>
      </c>
      <c r="F189" s="25">
        <f t="shared" si="85"/>
        <v>1.3095072196554702E-2</v>
      </c>
    </row>
    <row r="190" spans="1:6" ht="24" x14ac:dyDescent="0.25">
      <c r="A190" s="21"/>
      <c r="B190" s="22" t="s">
        <v>98</v>
      </c>
      <c r="C190" s="23">
        <f t="shared" ref="C190:F190" si="86">C92 -($G92*C$97/$G$97)</f>
        <v>-3.5983832572317534E-2</v>
      </c>
      <c r="D190" s="24">
        <f t="shared" si="86"/>
        <v>1.1817759225222241E-2</v>
      </c>
      <c r="E190" s="24">
        <f t="shared" si="86"/>
        <v>1.5237474268743334E-2</v>
      </c>
      <c r="F190" s="25">
        <f t="shared" si="86"/>
        <v>8.9285990783519731E-3</v>
      </c>
    </row>
    <row r="191" spans="1:6" x14ac:dyDescent="0.25">
      <c r="A191" s="21"/>
      <c r="B191" s="22" t="s">
        <v>99</v>
      </c>
      <c r="C191" s="23">
        <f t="shared" ref="C191:F191" si="87">C93 -($G93*C$97/$G$97)</f>
        <v>1.5788828562848578E-2</v>
      </c>
      <c r="D191" s="24">
        <f t="shared" si="87"/>
        <v>1.2577321275210662E-2</v>
      </c>
      <c r="E191" s="24">
        <f t="shared" si="87"/>
        <v>8.406867243039462E-3</v>
      </c>
      <c r="F191" s="25">
        <f t="shared" si="87"/>
        <v>-3.6773017081098647E-2</v>
      </c>
    </row>
    <row r="192" spans="1:6" x14ac:dyDescent="0.25">
      <c r="A192" s="21"/>
      <c r="B192" s="22" t="s">
        <v>100</v>
      </c>
      <c r="C192" s="23">
        <f t="shared" ref="C192:F192" si="88">C94 -($G94*C$97/$G$97)</f>
        <v>7.3280517736873385E-3</v>
      </c>
      <c r="D192" s="24">
        <f t="shared" si="88"/>
        <v>-6.1918859693468331E-3</v>
      </c>
      <c r="E192" s="24">
        <f t="shared" si="88"/>
        <v>-1.0600609122375287E-2</v>
      </c>
      <c r="F192" s="25">
        <f t="shared" si="88"/>
        <v>9.4644433180349208E-3</v>
      </c>
    </row>
    <row r="193" spans="1:6" x14ac:dyDescent="0.25">
      <c r="A193" s="21"/>
      <c r="B193" s="22" t="s">
        <v>101</v>
      </c>
      <c r="C193" s="23">
        <f t="shared" ref="C193:F193" si="89">C95 -($G95*C$97/$G$97)</f>
        <v>-9.0580299371445516E-4</v>
      </c>
      <c r="D193" s="24">
        <f t="shared" si="89"/>
        <v>-6.2758749864134211E-2</v>
      </c>
      <c r="E193" s="24">
        <f t="shared" si="89"/>
        <v>4.2652633845672555E-2</v>
      </c>
      <c r="F193" s="25">
        <f t="shared" si="89"/>
        <v>2.101191901217625E-2</v>
      </c>
    </row>
    <row r="194" spans="1:6" ht="15.75" thickBot="1" x14ac:dyDescent="0.3">
      <c r="A194" s="26"/>
      <c r="B194" s="27" t="s">
        <v>102</v>
      </c>
      <c r="C194" s="28">
        <f t="shared" ref="C194:F194" si="90">C96 -($G96*C$97/$G$97)</f>
        <v>3.3838856725486227E-2</v>
      </c>
      <c r="D194" s="29">
        <f t="shared" si="90"/>
        <v>-3.1913088775245291E-2</v>
      </c>
      <c r="E194" s="29">
        <f t="shared" si="90"/>
        <v>3.8690185785976189E-2</v>
      </c>
      <c r="F194" s="30">
        <f t="shared" si="90"/>
        <v>-4.0615953736217028E-2</v>
      </c>
    </row>
    <row r="195" spans="1:6" ht="15.75" thickTop="1" x14ac:dyDescent="0.25"/>
  </sheetData>
  <mergeCells count="14">
    <mergeCell ref="A159:A176"/>
    <mergeCell ref="A177:A194"/>
    <mergeCell ref="A79:A96"/>
    <mergeCell ref="A101:B103"/>
    <mergeCell ref="C101:F101"/>
    <mergeCell ref="A104:A120"/>
    <mergeCell ref="A121:A139"/>
    <mergeCell ref="A140:A158"/>
    <mergeCell ref="A3:B5"/>
    <mergeCell ref="C3:F3"/>
    <mergeCell ref="A6:A22"/>
    <mergeCell ref="A23:A41"/>
    <mergeCell ref="A42:A60"/>
    <mergeCell ref="A61:A78"/>
  </mergeCells>
  <conditionalFormatting sqref="C104:F19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Ballantines 7 i k (1)</vt:lpstr>
      <vt:lpstr> 1 Ballantines 7 i k (2)</vt:lpstr>
      <vt:lpstr> 1 Ballantines 7 i k (3)</vt:lpstr>
      <vt:lpstr> 1 Ballantines 7 i k (4)</vt:lpstr>
      <vt:lpstr> 1 Ballantines 7 i k (5)</vt:lpstr>
      <vt:lpstr> 1 Ballantines 7 i k (6)</vt:lpstr>
      <vt:lpstr> 1 Ballantines 7 i k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2024-08-12T22:46:44Z</dcterms:created>
  <dcterms:modified xsi:type="dcterms:W3CDTF">2024-08-12T22:46:50Z</dcterms:modified>
</cp:coreProperties>
</file>