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\OUTPUT\"/>
    </mc:Choice>
  </mc:AlternateContent>
  <xr:revisionPtr revIDLastSave="0" documentId="13_ncr:1_{E8700585-56D7-41D8-BC6B-37EC12C646FB}" xr6:coauthVersionLast="47" xr6:coauthVersionMax="47" xr10:uidLastSave="{00000000-0000-0000-0000-000000000000}"/>
  <bookViews>
    <workbookView xWindow="-28920" yWindow="-315" windowWidth="29040" windowHeight="15720" xr2:uid="{3EE90B25-B1CD-4AB4-BF16-9FCB2D3D5A64}"/>
  </bookViews>
  <sheets>
    <sheet name="Arkusz1" sheetId="1" r:id="rId1"/>
    <sheet name=" 1 Ballantine FINEST (1)" sheetId="2" r:id="rId2"/>
    <sheet name=" 1 Ballantine FINEST (2)" sheetId="3" r:id="rId3"/>
    <sheet name=" 1 Ballantine FINEST (3)" sheetId="4" r:id="rId4"/>
    <sheet name=" 1 Ballantine FINEST (4)" sheetId="5" r:id="rId5"/>
    <sheet name=" 1 Ballantine FINEST (5)" sheetId="6" r:id="rId6"/>
    <sheet name=" 1 Ballantine FINEST (6)" sheetId="7" r:id="rId7"/>
    <sheet name=" 1 Ballantine FINEST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4" i="8" l="1"/>
  <c r="E194" i="8"/>
  <c r="D194" i="8"/>
  <c r="C194" i="8"/>
  <c r="F193" i="8"/>
  <c r="E193" i="8"/>
  <c r="D193" i="8"/>
  <c r="C193" i="8"/>
  <c r="F192" i="8"/>
  <c r="E192" i="8"/>
  <c r="D192" i="8"/>
  <c r="C192" i="8"/>
  <c r="F191" i="8"/>
  <c r="E191" i="8"/>
  <c r="D191" i="8"/>
  <c r="C191" i="8"/>
  <c r="F190" i="8"/>
  <c r="E190" i="8"/>
  <c r="D190" i="8"/>
  <c r="C190" i="8"/>
  <c r="F189" i="8"/>
  <c r="E189" i="8"/>
  <c r="D189" i="8"/>
  <c r="C189" i="8"/>
  <c r="F188" i="8"/>
  <c r="E188" i="8"/>
  <c r="D188" i="8"/>
  <c r="C188" i="8"/>
  <c r="F187" i="8"/>
  <c r="E187" i="8"/>
  <c r="D187" i="8"/>
  <c r="C187" i="8"/>
  <c r="F186" i="8"/>
  <c r="E186" i="8"/>
  <c r="D186" i="8"/>
  <c r="C186" i="8"/>
  <c r="F185" i="8"/>
  <c r="E185" i="8"/>
  <c r="D185" i="8"/>
  <c r="C185" i="8"/>
  <c r="F184" i="8"/>
  <c r="E184" i="8"/>
  <c r="D184" i="8"/>
  <c r="C184" i="8"/>
  <c r="F183" i="8"/>
  <c r="E183" i="8"/>
  <c r="D183" i="8"/>
  <c r="C183" i="8"/>
  <c r="F182" i="8"/>
  <c r="E182" i="8"/>
  <c r="D182" i="8"/>
  <c r="C182" i="8"/>
  <c r="F181" i="8"/>
  <c r="E181" i="8"/>
  <c r="D181" i="8"/>
  <c r="C181" i="8"/>
  <c r="F180" i="8"/>
  <c r="E180" i="8"/>
  <c r="D180" i="8"/>
  <c r="C180" i="8"/>
  <c r="F179" i="8"/>
  <c r="E179" i="8"/>
  <c r="D179" i="8"/>
  <c r="C179" i="8"/>
  <c r="F178" i="8"/>
  <c r="E178" i="8"/>
  <c r="D178" i="8"/>
  <c r="C178" i="8"/>
  <c r="F177" i="8"/>
  <c r="E177" i="8"/>
  <c r="D177" i="8"/>
  <c r="C177" i="8"/>
  <c r="F176" i="8"/>
  <c r="E176" i="8"/>
  <c r="D176" i="8"/>
  <c r="C176" i="8"/>
  <c r="F175" i="8"/>
  <c r="E175" i="8"/>
  <c r="D175" i="8"/>
  <c r="C175" i="8"/>
  <c r="F174" i="8"/>
  <c r="E174" i="8"/>
  <c r="D174" i="8"/>
  <c r="C174" i="8"/>
  <c r="F173" i="8"/>
  <c r="E173" i="8"/>
  <c r="D173" i="8"/>
  <c r="C173" i="8"/>
  <c r="F172" i="8"/>
  <c r="E172" i="8"/>
  <c r="D172" i="8"/>
  <c r="C172" i="8"/>
  <c r="F171" i="8"/>
  <c r="E171" i="8"/>
  <c r="D171" i="8"/>
  <c r="C171" i="8"/>
  <c r="F170" i="8"/>
  <c r="E170" i="8"/>
  <c r="D170" i="8"/>
  <c r="C170" i="8"/>
  <c r="F169" i="8"/>
  <c r="E169" i="8"/>
  <c r="D169" i="8"/>
  <c r="C169" i="8"/>
  <c r="F168" i="8"/>
  <c r="E168" i="8"/>
  <c r="D168" i="8"/>
  <c r="C168" i="8"/>
  <c r="F167" i="8"/>
  <c r="E167" i="8"/>
  <c r="D167" i="8"/>
  <c r="C167" i="8"/>
  <c r="F166" i="8"/>
  <c r="E166" i="8"/>
  <c r="D166" i="8"/>
  <c r="C166" i="8"/>
  <c r="F165" i="8"/>
  <c r="E165" i="8"/>
  <c r="D165" i="8"/>
  <c r="C165" i="8"/>
  <c r="F164" i="8"/>
  <c r="E164" i="8"/>
  <c r="D164" i="8"/>
  <c r="C164" i="8"/>
  <c r="F163" i="8"/>
  <c r="E163" i="8"/>
  <c r="D163" i="8"/>
  <c r="C163" i="8"/>
  <c r="F162" i="8"/>
  <c r="E162" i="8"/>
  <c r="D162" i="8"/>
  <c r="C162" i="8"/>
  <c r="F161" i="8"/>
  <c r="E161" i="8"/>
  <c r="D161" i="8"/>
  <c r="C161" i="8"/>
  <c r="F160" i="8"/>
  <c r="E160" i="8"/>
  <c r="D160" i="8"/>
  <c r="C160" i="8"/>
  <c r="F159" i="8"/>
  <c r="E159" i="8"/>
  <c r="D159" i="8"/>
  <c r="C159" i="8"/>
  <c r="F158" i="8"/>
  <c r="E158" i="8"/>
  <c r="D158" i="8"/>
  <c r="C158" i="8"/>
  <c r="F157" i="8"/>
  <c r="E157" i="8"/>
  <c r="D157" i="8"/>
  <c r="C157" i="8"/>
  <c r="F156" i="8"/>
  <c r="E156" i="8"/>
  <c r="D156" i="8"/>
  <c r="C156" i="8"/>
  <c r="F155" i="8"/>
  <c r="E155" i="8"/>
  <c r="D155" i="8"/>
  <c r="C155" i="8"/>
  <c r="F154" i="8"/>
  <c r="E154" i="8"/>
  <c r="D154" i="8"/>
  <c r="C154" i="8"/>
  <c r="F153" i="8"/>
  <c r="E153" i="8"/>
  <c r="D153" i="8"/>
  <c r="C153" i="8"/>
  <c r="F152" i="8"/>
  <c r="E152" i="8"/>
  <c r="D152" i="8"/>
  <c r="C152" i="8"/>
  <c r="F151" i="8"/>
  <c r="E151" i="8"/>
  <c r="D151" i="8"/>
  <c r="C151" i="8"/>
  <c r="F150" i="8"/>
  <c r="E150" i="8"/>
  <c r="D150" i="8"/>
  <c r="C150" i="8"/>
  <c r="F149" i="8"/>
  <c r="E149" i="8"/>
  <c r="D149" i="8"/>
  <c r="C149" i="8"/>
  <c r="F148" i="8"/>
  <c r="E148" i="8"/>
  <c r="D148" i="8"/>
  <c r="C148" i="8"/>
  <c r="F147" i="8"/>
  <c r="E147" i="8"/>
  <c r="D147" i="8"/>
  <c r="C147" i="8"/>
  <c r="F146" i="8"/>
  <c r="E146" i="8"/>
  <c r="D146" i="8"/>
  <c r="C146" i="8"/>
  <c r="F145" i="8"/>
  <c r="E145" i="8"/>
  <c r="D145" i="8"/>
  <c r="C145" i="8"/>
  <c r="F144" i="8"/>
  <c r="E144" i="8"/>
  <c r="D144" i="8"/>
  <c r="C144" i="8"/>
  <c r="F143" i="8"/>
  <c r="E143" i="8"/>
  <c r="D143" i="8"/>
  <c r="C143" i="8"/>
  <c r="F142" i="8"/>
  <c r="E142" i="8"/>
  <c r="D142" i="8"/>
  <c r="C142" i="8"/>
  <c r="F141" i="8"/>
  <c r="E141" i="8"/>
  <c r="D141" i="8"/>
  <c r="C141" i="8"/>
  <c r="F140" i="8"/>
  <c r="E140" i="8"/>
  <c r="D140" i="8"/>
  <c r="C140" i="8"/>
  <c r="F139" i="8"/>
  <c r="E139" i="8"/>
  <c r="D139" i="8"/>
  <c r="C139" i="8"/>
  <c r="F138" i="8"/>
  <c r="E138" i="8"/>
  <c r="D138" i="8"/>
  <c r="C138" i="8"/>
  <c r="F137" i="8"/>
  <c r="E137" i="8"/>
  <c r="D137" i="8"/>
  <c r="C137" i="8"/>
  <c r="F136" i="8"/>
  <c r="E136" i="8"/>
  <c r="D136" i="8"/>
  <c r="C136" i="8"/>
  <c r="F135" i="8"/>
  <c r="E135" i="8"/>
  <c r="D135" i="8"/>
  <c r="C135" i="8"/>
  <c r="F134" i="8"/>
  <c r="E134" i="8"/>
  <c r="D134" i="8"/>
  <c r="C134" i="8"/>
  <c r="F133" i="8"/>
  <c r="E133" i="8"/>
  <c r="D133" i="8"/>
  <c r="C133" i="8"/>
  <c r="F132" i="8"/>
  <c r="E132" i="8"/>
  <c r="D132" i="8"/>
  <c r="C132" i="8"/>
  <c r="F131" i="8"/>
  <c r="E131" i="8"/>
  <c r="D131" i="8"/>
  <c r="C131" i="8"/>
  <c r="F130" i="8"/>
  <c r="E130" i="8"/>
  <c r="D130" i="8"/>
  <c r="C130" i="8"/>
  <c r="F129" i="8"/>
  <c r="E129" i="8"/>
  <c r="D129" i="8"/>
  <c r="C129" i="8"/>
  <c r="F128" i="8"/>
  <c r="E128" i="8"/>
  <c r="D128" i="8"/>
  <c r="C128" i="8"/>
  <c r="F127" i="8"/>
  <c r="E127" i="8"/>
  <c r="D127" i="8"/>
  <c r="C127" i="8"/>
  <c r="F126" i="8"/>
  <c r="E126" i="8"/>
  <c r="D126" i="8"/>
  <c r="C126" i="8"/>
  <c r="F125" i="8"/>
  <c r="E125" i="8"/>
  <c r="D125" i="8"/>
  <c r="C125" i="8"/>
  <c r="F124" i="8"/>
  <c r="E124" i="8"/>
  <c r="D124" i="8"/>
  <c r="C124" i="8"/>
  <c r="F123" i="8"/>
  <c r="E123" i="8"/>
  <c r="D123" i="8"/>
  <c r="C123" i="8"/>
  <c r="F122" i="8"/>
  <c r="E122" i="8"/>
  <c r="D122" i="8"/>
  <c r="C122" i="8"/>
  <c r="F121" i="8"/>
  <c r="E121" i="8"/>
  <c r="D121" i="8"/>
  <c r="C121" i="8"/>
  <c r="F120" i="8"/>
  <c r="E120" i="8"/>
  <c r="D120" i="8"/>
  <c r="C120" i="8"/>
  <c r="F119" i="8"/>
  <c r="E119" i="8"/>
  <c r="D119" i="8"/>
  <c r="C119" i="8"/>
  <c r="F118" i="8"/>
  <c r="E118" i="8"/>
  <c r="D118" i="8"/>
  <c r="C118" i="8"/>
  <c r="F117" i="8"/>
  <c r="E117" i="8"/>
  <c r="D117" i="8"/>
  <c r="C117" i="8"/>
  <c r="F116" i="8"/>
  <c r="E116" i="8"/>
  <c r="D116" i="8"/>
  <c r="C116" i="8"/>
  <c r="F115" i="8"/>
  <c r="E115" i="8"/>
  <c r="D115" i="8"/>
  <c r="C115" i="8"/>
  <c r="F114" i="8"/>
  <c r="E114" i="8"/>
  <c r="D114" i="8"/>
  <c r="C114" i="8"/>
  <c r="F113" i="8"/>
  <c r="E113" i="8"/>
  <c r="D113" i="8"/>
  <c r="C113" i="8"/>
  <c r="F112" i="8"/>
  <c r="E112" i="8"/>
  <c r="D112" i="8"/>
  <c r="C112" i="8"/>
  <c r="F111" i="8"/>
  <c r="E111" i="8"/>
  <c r="D111" i="8"/>
  <c r="C111" i="8"/>
  <c r="F110" i="8"/>
  <c r="E110" i="8"/>
  <c r="D110" i="8"/>
  <c r="C110" i="8"/>
  <c r="F109" i="8"/>
  <c r="E109" i="8"/>
  <c r="D109" i="8"/>
  <c r="C109" i="8"/>
  <c r="F108" i="8"/>
  <c r="E108" i="8"/>
  <c r="D108" i="8"/>
  <c r="C108" i="8"/>
  <c r="F107" i="8"/>
  <c r="E107" i="8"/>
  <c r="D107" i="8"/>
  <c r="C107" i="8"/>
  <c r="F106" i="8"/>
  <c r="E106" i="8"/>
  <c r="D106" i="8"/>
  <c r="C106" i="8"/>
  <c r="F105" i="8"/>
  <c r="E105" i="8"/>
  <c r="D105" i="8"/>
  <c r="C105" i="8"/>
  <c r="F104" i="8"/>
  <c r="E104" i="8"/>
  <c r="D104" i="8"/>
  <c r="C104" i="8"/>
  <c r="G97" i="8"/>
  <c r="F97" i="8"/>
  <c r="E97" i="8"/>
  <c r="D97" i="8"/>
  <c r="C97" i="8"/>
  <c r="G96" i="8"/>
  <c r="G95" i="8"/>
  <c r="G94" i="8"/>
  <c r="G93" i="8"/>
  <c r="G92" i="8"/>
  <c r="G91" i="8"/>
  <c r="G90" i="8"/>
  <c r="G89" i="8"/>
  <c r="G88" i="8"/>
  <c r="G87" i="8"/>
  <c r="G86" i="8"/>
  <c r="G85" i="8"/>
  <c r="G84" i="8"/>
  <c r="G83" i="8"/>
  <c r="G82" i="8"/>
  <c r="G81" i="8"/>
  <c r="G80" i="8"/>
  <c r="G79" i="8"/>
  <c r="G78" i="8"/>
  <c r="G77" i="8"/>
  <c r="G76" i="8"/>
  <c r="G75" i="8"/>
  <c r="G74" i="8"/>
  <c r="G73" i="8"/>
  <c r="G72" i="8"/>
  <c r="G71" i="8"/>
  <c r="G70" i="8"/>
  <c r="G69" i="8"/>
  <c r="G68" i="8"/>
  <c r="G67" i="8"/>
  <c r="G66" i="8"/>
  <c r="G65" i="8"/>
  <c r="G64" i="8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G43" i="8"/>
  <c r="G42" i="8"/>
  <c r="G41" i="8"/>
  <c r="G40" i="8"/>
  <c r="G39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G13" i="8"/>
  <c r="G12" i="8"/>
  <c r="G11" i="8"/>
  <c r="G10" i="8"/>
  <c r="G9" i="8"/>
  <c r="G8" i="8"/>
  <c r="G7" i="8"/>
  <c r="G6" i="8"/>
  <c r="F48" i="7"/>
  <c r="E48" i="7"/>
  <c r="D48" i="7"/>
  <c r="C48" i="7"/>
  <c r="F47" i="7"/>
  <c r="E47" i="7"/>
  <c r="D47" i="7"/>
  <c r="C47" i="7"/>
  <c r="F46" i="7"/>
  <c r="E46" i="7"/>
  <c r="D46" i="7"/>
  <c r="C46" i="7"/>
  <c r="F45" i="7"/>
  <c r="E45" i="7"/>
  <c r="D45" i="7"/>
  <c r="C45" i="7"/>
  <c r="F44" i="7"/>
  <c r="E44" i="7"/>
  <c r="D44" i="7"/>
  <c r="C44" i="7"/>
  <c r="F43" i="7"/>
  <c r="E43" i="7"/>
  <c r="D43" i="7"/>
  <c r="C43" i="7"/>
  <c r="F42" i="7"/>
  <c r="E42" i="7"/>
  <c r="D42" i="7"/>
  <c r="C42" i="7"/>
  <c r="F41" i="7"/>
  <c r="E41" i="7"/>
  <c r="D41" i="7"/>
  <c r="C41" i="7"/>
  <c r="F40" i="7"/>
  <c r="E40" i="7"/>
  <c r="D40" i="7"/>
  <c r="C40" i="7"/>
  <c r="F39" i="7"/>
  <c r="E39" i="7"/>
  <c r="D39" i="7"/>
  <c r="C39" i="7"/>
  <c r="F38" i="7"/>
  <c r="E38" i="7"/>
  <c r="D38" i="7"/>
  <c r="C38" i="7"/>
  <c r="F37" i="7"/>
  <c r="E37" i="7"/>
  <c r="D37" i="7"/>
  <c r="C37" i="7"/>
  <c r="F36" i="7"/>
  <c r="E36" i="7"/>
  <c r="D36" i="7"/>
  <c r="C36" i="7"/>
  <c r="F35" i="7"/>
  <c r="E35" i="7"/>
  <c r="D35" i="7"/>
  <c r="C35" i="7"/>
  <c r="F34" i="7"/>
  <c r="E34" i="7"/>
  <c r="D34" i="7"/>
  <c r="C34" i="7"/>
  <c r="F33" i="7"/>
  <c r="E33" i="7"/>
  <c r="D33" i="7"/>
  <c r="C33" i="7"/>
  <c r="F32" i="7"/>
  <c r="E32" i="7"/>
  <c r="D32" i="7"/>
  <c r="C32" i="7"/>
  <c r="F31" i="7"/>
  <c r="E31" i="7"/>
  <c r="D31" i="7"/>
  <c r="C31" i="7"/>
  <c r="G24" i="7"/>
  <c r="F24" i="7"/>
  <c r="E24" i="7"/>
  <c r="D24" i="7"/>
  <c r="C24" i="7"/>
  <c r="G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F48" i="6"/>
  <c r="E48" i="6"/>
  <c r="D48" i="6"/>
  <c r="C48" i="6"/>
  <c r="F47" i="6"/>
  <c r="E47" i="6"/>
  <c r="D47" i="6"/>
  <c r="C47" i="6"/>
  <c r="F46" i="6"/>
  <c r="E46" i="6"/>
  <c r="D46" i="6"/>
  <c r="C46" i="6"/>
  <c r="F45" i="6"/>
  <c r="E45" i="6"/>
  <c r="D45" i="6"/>
  <c r="C45" i="6"/>
  <c r="F44" i="6"/>
  <c r="E44" i="6"/>
  <c r="D44" i="6"/>
  <c r="C44" i="6"/>
  <c r="F43" i="6"/>
  <c r="E43" i="6"/>
  <c r="D43" i="6"/>
  <c r="C43" i="6"/>
  <c r="F42" i="6"/>
  <c r="E42" i="6"/>
  <c r="D42" i="6"/>
  <c r="C42" i="6"/>
  <c r="F41" i="6"/>
  <c r="E41" i="6"/>
  <c r="D41" i="6"/>
  <c r="C41" i="6"/>
  <c r="F40" i="6"/>
  <c r="E40" i="6"/>
  <c r="D40" i="6"/>
  <c r="C40" i="6"/>
  <c r="F39" i="6"/>
  <c r="E39" i="6"/>
  <c r="D39" i="6"/>
  <c r="C39" i="6"/>
  <c r="F38" i="6"/>
  <c r="E38" i="6"/>
  <c r="D38" i="6"/>
  <c r="C38" i="6"/>
  <c r="F37" i="6"/>
  <c r="E37" i="6"/>
  <c r="D37" i="6"/>
  <c r="C37" i="6"/>
  <c r="F36" i="6"/>
  <c r="E36" i="6"/>
  <c r="D36" i="6"/>
  <c r="C36" i="6"/>
  <c r="F35" i="6"/>
  <c r="E35" i="6"/>
  <c r="D35" i="6"/>
  <c r="C35" i="6"/>
  <c r="F34" i="6"/>
  <c r="E34" i="6"/>
  <c r="D34" i="6"/>
  <c r="C34" i="6"/>
  <c r="F33" i="6"/>
  <c r="E33" i="6"/>
  <c r="D33" i="6"/>
  <c r="C33" i="6"/>
  <c r="F32" i="6"/>
  <c r="E32" i="6"/>
  <c r="D32" i="6"/>
  <c r="C32" i="6"/>
  <c r="F31" i="6"/>
  <c r="E31" i="6"/>
  <c r="D31" i="6"/>
  <c r="C31" i="6"/>
  <c r="G24" i="6"/>
  <c r="F24" i="6"/>
  <c r="E24" i="6"/>
  <c r="D24" i="6"/>
  <c r="C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F50" i="5"/>
  <c r="E50" i="5"/>
  <c r="D50" i="5"/>
  <c r="C50" i="5"/>
  <c r="F49" i="5"/>
  <c r="E49" i="5"/>
  <c r="D49" i="5"/>
  <c r="C49" i="5"/>
  <c r="F48" i="5"/>
  <c r="E48" i="5"/>
  <c r="D48" i="5"/>
  <c r="C48" i="5"/>
  <c r="F47" i="5"/>
  <c r="E47" i="5"/>
  <c r="D47" i="5"/>
  <c r="C47" i="5"/>
  <c r="F46" i="5"/>
  <c r="E46" i="5"/>
  <c r="D46" i="5"/>
  <c r="C46" i="5"/>
  <c r="F45" i="5"/>
  <c r="E45" i="5"/>
  <c r="D45" i="5"/>
  <c r="C45" i="5"/>
  <c r="F44" i="5"/>
  <c r="E44" i="5"/>
  <c r="D44" i="5"/>
  <c r="C44" i="5"/>
  <c r="F43" i="5"/>
  <c r="E43" i="5"/>
  <c r="D43" i="5"/>
  <c r="C43" i="5"/>
  <c r="F42" i="5"/>
  <c r="E42" i="5"/>
  <c r="D42" i="5"/>
  <c r="C42" i="5"/>
  <c r="F41" i="5"/>
  <c r="E41" i="5"/>
  <c r="D41" i="5"/>
  <c r="C41" i="5"/>
  <c r="F40" i="5"/>
  <c r="E40" i="5"/>
  <c r="D40" i="5"/>
  <c r="C40" i="5"/>
  <c r="F39" i="5"/>
  <c r="E39" i="5"/>
  <c r="D39" i="5"/>
  <c r="C39" i="5"/>
  <c r="F38" i="5"/>
  <c r="E38" i="5"/>
  <c r="D38" i="5"/>
  <c r="C38" i="5"/>
  <c r="F37" i="5"/>
  <c r="E37" i="5"/>
  <c r="D37" i="5"/>
  <c r="C37" i="5"/>
  <c r="F36" i="5"/>
  <c r="E36" i="5"/>
  <c r="D36" i="5"/>
  <c r="C36" i="5"/>
  <c r="F35" i="5"/>
  <c r="E35" i="5"/>
  <c r="D35" i="5"/>
  <c r="C35" i="5"/>
  <c r="F34" i="5"/>
  <c r="E34" i="5"/>
  <c r="D34" i="5"/>
  <c r="C34" i="5"/>
  <c r="F33" i="5"/>
  <c r="E33" i="5"/>
  <c r="D33" i="5"/>
  <c r="C33" i="5"/>
  <c r="F32" i="5"/>
  <c r="E32" i="5"/>
  <c r="D32" i="5"/>
  <c r="C32" i="5"/>
  <c r="G25" i="5"/>
  <c r="F25" i="5"/>
  <c r="E25" i="5"/>
  <c r="D25" i="5"/>
  <c r="C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F50" i="4"/>
  <c r="E50" i="4"/>
  <c r="D50" i="4"/>
  <c r="C50" i="4"/>
  <c r="F49" i="4"/>
  <c r="E49" i="4"/>
  <c r="D49" i="4"/>
  <c r="C49" i="4"/>
  <c r="F48" i="4"/>
  <c r="E48" i="4"/>
  <c r="D48" i="4"/>
  <c r="C48" i="4"/>
  <c r="F47" i="4"/>
  <c r="E47" i="4"/>
  <c r="D47" i="4"/>
  <c r="C47" i="4"/>
  <c r="F46" i="4"/>
  <c r="E46" i="4"/>
  <c r="D46" i="4"/>
  <c r="C46" i="4"/>
  <c r="F45" i="4"/>
  <c r="E45" i="4"/>
  <c r="D45" i="4"/>
  <c r="C45" i="4"/>
  <c r="F44" i="4"/>
  <c r="E44" i="4"/>
  <c r="D44" i="4"/>
  <c r="C44" i="4"/>
  <c r="F43" i="4"/>
  <c r="E43" i="4"/>
  <c r="D43" i="4"/>
  <c r="C43" i="4"/>
  <c r="F42" i="4"/>
  <c r="E42" i="4"/>
  <c r="D42" i="4"/>
  <c r="C42" i="4"/>
  <c r="F41" i="4"/>
  <c r="E41" i="4"/>
  <c r="D41" i="4"/>
  <c r="C41" i="4"/>
  <c r="F40" i="4"/>
  <c r="E40" i="4"/>
  <c r="D40" i="4"/>
  <c r="C40" i="4"/>
  <c r="F39" i="4"/>
  <c r="E39" i="4"/>
  <c r="D39" i="4"/>
  <c r="C39" i="4"/>
  <c r="F38" i="4"/>
  <c r="E38" i="4"/>
  <c r="D38" i="4"/>
  <c r="C38" i="4"/>
  <c r="F37" i="4"/>
  <c r="E37" i="4"/>
  <c r="D37" i="4"/>
  <c r="C37" i="4"/>
  <c r="F36" i="4"/>
  <c r="E36" i="4"/>
  <c r="D36" i="4"/>
  <c r="C36" i="4"/>
  <c r="F35" i="4"/>
  <c r="E35" i="4"/>
  <c r="D35" i="4"/>
  <c r="C35" i="4"/>
  <c r="F34" i="4"/>
  <c r="E34" i="4"/>
  <c r="D34" i="4"/>
  <c r="C34" i="4"/>
  <c r="F33" i="4"/>
  <c r="E33" i="4"/>
  <c r="D33" i="4"/>
  <c r="C33" i="4"/>
  <c r="F32" i="4"/>
  <c r="E32" i="4"/>
  <c r="D32" i="4"/>
  <c r="C32" i="4"/>
  <c r="G25" i="4"/>
  <c r="F25" i="4"/>
  <c r="E25" i="4"/>
  <c r="D25" i="4"/>
  <c r="C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F46" i="3"/>
  <c r="E46" i="3"/>
  <c r="D46" i="3"/>
  <c r="C46" i="3"/>
  <c r="F45" i="3"/>
  <c r="E45" i="3"/>
  <c r="D45" i="3"/>
  <c r="C45" i="3"/>
  <c r="F44" i="3"/>
  <c r="E44" i="3"/>
  <c r="D44" i="3"/>
  <c r="C44" i="3"/>
  <c r="F43" i="3"/>
  <c r="E43" i="3"/>
  <c r="D43" i="3"/>
  <c r="C43" i="3"/>
  <c r="F42" i="3"/>
  <c r="E42" i="3"/>
  <c r="D42" i="3"/>
  <c r="C42" i="3"/>
  <c r="F41" i="3"/>
  <c r="E41" i="3"/>
  <c r="D41" i="3"/>
  <c r="C41" i="3"/>
  <c r="F40" i="3"/>
  <c r="E40" i="3"/>
  <c r="D40" i="3"/>
  <c r="C40" i="3"/>
  <c r="F39" i="3"/>
  <c r="E39" i="3"/>
  <c r="D39" i="3"/>
  <c r="C39" i="3"/>
  <c r="F38" i="3"/>
  <c r="E38" i="3"/>
  <c r="D38" i="3"/>
  <c r="C38" i="3"/>
  <c r="F37" i="3"/>
  <c r="E37" i="3"/>
  <c r="D37" i="3"/>
  <c r="C37" i="3"/>
  <c r="F36" i="3"/>
  <c r="E36" i="3"/>
  <c r="D36" i="3"/>
  <c r="C36" i="3"/>
  <c r="F35" i="3"/>
  <c r="E35" i="3"/>
  <c r="D35" i="3"/>
  <c r="C35" i="3"/>
  <c r="F34" i="3"/>
  <c r="E34" i="3"/>
  <c r="D34" i="3"/>
  <c r="C34" i="3"/>
  <c r="F33" i="3"/>
  <c r="E33" i="3"/>
  <c r="D33" i="3"/>
  <c r="C33" i="3"/>
  <c r="F32" i="3"/>
  <c r="E32" i="3"/>
  <c r="D32" i="3"/>
  <c r="C32" i="3"/>
  <c r="F31" i="3"/>
  <c r="E31" i="3"/>
  <c r="D31" i="3"/>
  <c r="C31" i="3"/>
  <c r="F30" i="3"/>
  <c r="E30" i="3"/>
  <c r="D30" i="3"/>
  <c r="C30" i="3"/>
  <c r="G23" i="3"/>
  <c r="F23" i="3"/>
  <c r="E23" i="3"/>
  <c r="D23" i="3"/>
  <c r="C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F88" i="2"/>
  <c r="E88" i="2"/>
  <c r="D88" i="2"/>
  <c r="C88" i="2"/>
  <c r="F87" i="2"/>
  <c r="E87" i="2"/>
  <c r="D87" i="2"/>
  <c r="C87" i="2"/>
  <c r="F86" i="2"/>
  <c r="E86" i="2"/>
  <c r="D86" i="2"/>
  <c r="C86" i="2"/>
  <c r="F85" i="2"/>
  <c r="E85" i="2"/>
  <c r="D85" i="2"/>
  <c r="C85" i="2"/>
  <c r="F84" i="2"/>
  <c r="E84" i="2"/>
  <c r="D84" i="2"/>
  <c r="C84" i="2"/>
  <c r="F83" i="2"/>
  <c r="E83" i="2"/>
  <c r="D83" i="2"/>
  <c r="C83" i="2"/>
  <c r="F82" i="2"/>
  <c r="E82" i="2"/>
  <c r="D82" i="2"/>
  <c r="C82" i="2"/>
  <c r="F81" i="2"/>
  <c r="E81" i="2"/>
  <c r="D81" i="2"/>
  <c r="C81" i="2"/>
  <c r="F80" i="2"/>
  <c r="E80" i="2"/>
  <c r="D80" i="2"/>
  <c r="C80" i="2"/>
  <c r="F79" i="2"/>
  <c r="E79" i="2"/>
  <c r="D79" i="2"/>
  <c r="C79" i="2"/>
  <c r="F78" i="2"/>
  <c r="E78" i="2"/>
  <c r="D78" i="2"/>
  <c r="C78" i="2"/>
  <c r="F77" i="2"/>
  <c r="E77" i="2"/>
  <c r="D77" i="2"/>
  <c r="C77" i="2"/>
  <c r="F76" i="2"/>
  <c r="E76" i="2"/>
  <c r="D76" i="2"/>
  <c r="C76" i="2"/>
  <c r="F75" i="2"/>
  <c r="E75" i="2"/>
  <c r="D75" i="2"/>
  <c r="C75" i="2"/>
  <c r="F74" i="2"/>
  <c r="E74" i="2"/>
  <c r="D74" i="2"/>
  <c r="C74" i="2"/>
  <c r="F73" i="2"/>
  <c r="E73" i="2"/>
  <c r="D73" i="2"/>
  <c r="C73" i="2"/>
  <c r="F72" i="2"/>
  <c r="E72" i="2"/>
  <c r="D72" i="2"/>
  <c r="C72" i="2"/>
  <c r="F71" i="2"/>
  <c r="E71" i="2"/>
  <c r="D71" i="2"/>
  <c r="C71" i="2"/>
  <c r="F70" i="2"/>
  <c r="E70" i="2"/>
  <c r="D70" i="2"/>
  <c r="C70" i="2"/>
  <c r="F69" i="2"/>
  <c r="E69" i="2"/>
  <c r="D69" i="2"/>
  <c r="C69" i="2"/>
  <c r="F68" i="2"/>
  <c r="E68" i="2"/>
  <c r="D68" i="2"/>
  <c r="C68" i="2"/>
  <c r="F67" i="2"/>
  <c r="E67" i="2"/>
  <c r="D67" i="2"/>
  <c r="C67" i="2"/>
  <c r="F66" i="2"/>
  <c r="E66" i="2"/>
  <c r="D66" i="2"/>
  <c r="C66" i="2"/>
  <c r="F65" i="2"/>
  <c r="E65" i="2"/>
  <c r="D65" i="2"/>
  <c r="C65" i="2"/>
  <c r="F64" i="2"/>
  <c r="E64" i="2"/>
  <c r="D64" i="2"/>
  <c r="C64" i="2"/>
  <c r="F63" i="2"/>
  <c r="E63" i="2"/>
  <c r="D63" i="2"/>
  <c r="C63" i="2"/>
  <c r="F62" i="2"/>
  <c r="E62" i="2"/>
  <c r="D62" i="2"/>
  <c r="C62" i="2"/>
  <c r="F61" i="2"/>
  <c r="E61" i="2"/>
  <c r="D61" i="2"/>
  <c r="C61" i="2"/>
  <c r="F60" i="2"/>
  <c r="E60" i="2"/>
  <c r="D60" i="2"/>
  <c r="C60" i="2"/>
  <c r="F59" i="2"/>
  <c r="E59" i="2"/>
  <c r="D59" i="2"/>
  <c r="C59" i="2"/>
  <c r="F58" i="2"/>
  <c r="E58" i="2"/>
  <c r="D58" i="2"/>
  <c r="C58" i="2"/>
  <c r="F57" i="2"/>
  <c r="E57" i="2"/>
  <c r="D57" i="2"/>
  <c r="C57" i="2"/>
  <c r="F56" i="2"/>
  <c r="E56" i="2"/>
  <c r="D56" i="2"/>
  <c r="C56" i="2"/>
  <c r="F55" i="2"/>
  <c r="E55" i="2"/>
  <c r="D55" i="2"/>
  <c r="C55" i="2"/>
  <c r="F54" i="2"/>
  <c r="E54" i="2"/>
  <c r="D54" i="2"/>
  <c r="C54" i="2"/>
  <c r="F53" i="2"/>
  <c r="E53" i="2"/>
  <c r="D53" i="2"/>
  <c r="C53" i="2"/>
  <c r="F52" i="2"/>
  <c r="E52" i="2"/>
  <c r="D52" i="2"/>
  <c r="C52" i="2"/>
  <c r="F51" i="2"/>
  <c r="E51" i="2"/>
  <c r="D51" i="2"/>
  <c r="C51" i="2"/>
  <c r="G44" i="2"/>
  <c r="F44" i="2"/>
  <c r="E44" i="2"/>
  <c r="D44" i="2"/>
  <c r="C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</calcChain>
</file>

<file path=xl/sharedStrings.xml><?xml version="1.0" encoding="utf-8"?>
<sst xmlns="http://schemas.openxmlformats.org/spreadsheetml/2006/main" count="597" uniqueCount="103">
  <si>
    <t xml:space="preserve"> 1 Ballantine FINEST i konkurencja</t>
  </si>
  <si>
    <t>baza Baza</t>
  </si>
  <si>
    <t>48 Ballantines Finest</t>
  </si>
  <si>
    <t>52 Grants</t>
  </si>
  <si>
    <t>56 Jim Beam</t>
  </si>
  <si>
    <t>58 Johnnie Walker Red</t>
  </si>
  <si>
    <t>Column N %</t>
  </si>
  <si>
    <t>$P3aggr P3aggr</t>
  </si>
  <si>
    <t>P3podkl_i1 P3. Co szczególnie podoba się tym osobom w danej marce, za co szczególnie lubią tę markę? - Jest elegancka</t>
  </si>
  <si>
    <t>P3podkl_i2 P3. Co szczególnie podoba się tym osobom w danej marce, za co szczególnie lubią tę markę? - Kojarzy się z wakacjami</t>
  </si>
  <si>
    <t>P3podkl_i3 P3. Co szczególnie podoba się tym osobom w danej marce, za co szczególnie lubią tę markę? - Jest autentyczna</t>
  </si>
  <si>
    <t>P3podkl_i4 P3. Co szczególnie podoba się tym osobom w danej marce, za co szczególnie lubią tę markę? - Jest odpowiednia, dobra na prezent</t>
  </si>
  <si>
    <t>P3podkl_i5 P3. Co szczególnie podoba się tym osobom w danej marce, za co szczególnie lubią tę markę? - Jest prestiżowa / luksusowa</t>
  </si>
  <si>
    <t>P3podkl_i6 P3. Co szczególnie podoba się tym osobom w danej marce, za co szczególnie lubią tę markę? - Jest dostępna w barach/ klubach/ restauracjach</t>
  </si>
  <si>
    <t>P3podkl_i7 P3. Co szczególnie podoba się tym osobom w danej marce, za co szczególnie lubią tę markę? - Jest marką z tradycją</t>
  </si>
  <si>
    <t>P3podkl_i8 P3. Co szczególnie podoba się tym osobom w danej marce, za co szczególnie lubią tę markę? - Pochodzenie marki, kraj, z którego pochodzi</t>
  </si>
  <si>
    <t>P3podkl_i9 P3. Co szczególnie podoba się tym osobom w danej marce, za co szczególnie lubią tę markę? - Ma wysoką jakość</t>
  </si>
  <si>
    <t>P3podkl_i10 P3. Co szczególnie podoba się tym osobom w danej marce, za co szczególnie lubią tę markę? - Ma dobry smak</t>
  </si>
  <si>
    <t>P3podkl_i11 P3. Co szczególnie podoba się tym osobom w danej marce, za co szczególnie lubią tę markę? - Jest międzynarodowa, znana w świecie</t>
  </si>
  <si>
    <t>P3podkl_i12 P3. Co szczególnie podoba się tym osobom w danej marce, za co szczególnie lubią tę markę? - Przemawia do wszystkich</t>
  </si>
  <si>
    <t>P3podkl_i13 P3. Co szczególnie podoba się tym osobom w danej marce, za co szczególnie lubią tę markę? - Ma do siebie dystans</t>
  </si>
  <si>
    <t>P3podkl_i14 P3. Co szczególnie podoba się tym osobom w danej marce, za co szczególnie lubią tę markę? - Jest bezpretensjonalna</t>
  </si>
  <si>
    <t>P3podkl_i15 P3. Co szczególnie podoba się tym osobom w danej marce, za co szczególnie lubią tę markę? - Jest dowcipna, ma poczucie humoru</t>
  </si>
  <si>
    <t>P3podkl_i16 P3. Co szczególnie podoba się tym osobom w danej marce, za co szczególnie lubią tę markę? - Jest dla znawców, koneserów</t>
  </si>
  <si>
    <t>P3podkl_i18 P3. Co szczególnie podoba się tym osobom w danej marce, za co szczególnie lubią tę markę? - Łatwo się ją pije</t>
  </si>
  <si>
    <t>P3podkl_i19 P3. Co szczególnie podoba się tym osobom w danej marce, za co szczególnie lubią tę markę? - Nie powoduje kaca</t>
  </si>
  <si>
    <t>P3podkl_i20 P3. Co szczególnie podoba się tym osobom w danej marce, za co szczególnie lubią tę markę? - Wygodnie się ją nalewa do kieliszków, drinków</t>
  </si>
  <si>
    <t>$P4aggr P4aggr</t>
  </si>
  <si>
    <t>P4podkl_i1 P4. Jak ci ludzie opisaliby wizerunek danej marki? - Nowoczesna</t>
  </si>
  <si>
    <t>P4podkl_i2 P4. Jak ci ludzie opisaliby wizerunek danej marki? - Oryginalna, inna od pozostałych</t>
  </si>
  <si>
    <t>P4podkl_i3 P4. Jak ci ludzie opisaliby wizerunek danej marki? - Z wyższej półki</t>
  </si>
  <si>
    <t>P4podkl_i4 P4. Jak ci ludzie opisaliby wizerunek danej marki? - Wyrafinowana</t>
  </si>
  <si>
    <t>P4podkl_i5 P4. Jak ci ludzie opisaliby wizerunek danej marki? - Jakość uzasadnia jej cenę</t>
  </si>
  <si>
    <t>P4podkl_i6 P4. Jak ci ludzie opisaliby wizerunek danej marki? - Jest symbolem sukcesu</t>
  </si>
  <si>
    <t>P4podkl_i7 P4. Jak ci ludzie opisaliby wizerunek danej marki? - Inspirująca</t>
  </si>
  <si>
    <t>P4podkl_i8 P4. Jak ci ludzie opisaliby wizerunek danej marki? - Zachęca żeby wyrażać siebie</t>
  </si>
  <si>
    <t>P4podkl_i9 P4. Jak ci ludzie opisaliby wizerunek danej marki? - Wyniosła, zdystansowana</t>
  </si>
  <si>
    <t>P4podkl_i10 P4. Jak ci ludzie opisaliby wizerunek danej marki? - Popularna</t>
  </si>
  <si>
    <t>P4podkl_i11 P4. Jak ci ludzie opisaliby wizerunek danej marki? - Dla młodszych</t>
  </si>
  <si>
    <t>P4podkl_i12 P4. Jak ci ludzie opisaliby wizerunek danej marki? - Dla starszych</t>
  </si>
  <si>
    <t>P4podkl_i13 P4. Jak ci ludzie opisaliby wizerunek danej marki? - Odpowiednia na każdą okazję</t>
  </si>
  <si>
    <t>P4podkl_i14 P4. Jak ci ludzie opisaliby wizerunek danej marki? - Przyjazna</t>
  </si>
  <si>
    <t>P4podkl_i15 P4. Jak ci ludzie opisaliby wizerunek danej marki? - Modna, na czasie</t>
  </si>
  <si>
    <t>P4podkl_i16 P4. Jak ci ludzie opisaliby wizerunek danej marki? - Kojarząca się z zabawą</t>
  </si>
  <si>
    <t>P4podkl_i17 P4. Jak ci ludzie opisaliby wizerunek danej marki? - Ma atrakcyjne opakowanie</t>
  </si>
  <si>
    <t>P4podkl_i18 P4. Jak ci ludzie opisaliby wizerunek danej marki? - Kreatywna</t>
  </si>
  <si>
    <t>P4podkl_i19 P4. Jak ci ludzie opisaliby wizerunek danej marki? - Kraftowa</t>
  </si>
  <si>
    <t>$p2aggr p2aggr</t>
  </si>
  <si>
    <t>P2podkl_i1 P2. Okoliczności picia danej marki - gdy uczestniczą w oficjalnej uroczystości (np. spotkanie rodzinne, ślub)</t>
  </si>
  <si>
    <t>P2podkl_i2 P2. Okoliczności picia danej marki - gdy uczestniczą w nieoficjalnej uroczystości (np. spotkanie z okazji urodzin/ imienin/ zdanego egzaminu/ nowej pracy)</t>
  </si>
  <si>
    <t>P2podkl_i3 P2. Okoliczności picia danej marki - gdy są na imprezie</t>
  </si>
  <si>
    <t>P2podkl_i4 P2. Okoliczności picia danej marki - podczas zwykłego wieczornego wyjścia na miasto</t>
  </si>
  <si>
    <t>P2podkl_i5 P2. Okoliczności picia danej marki - gdy spotykają się ze znajomymi</t>
  </si>
  <si>
    <t>P2podkl_i6 P2. Okoliczności picia danej marki - gdy spotkają się z nowymi ludźmi</t>
  </si>
  <si>
    <t>P2podkl_i7 P2. Okoliczności picia danej marki - gdy spotykają się po pracy</t>
  </si>
  <si>
    <t>P2podkl_i8 P2. Okoliczności picia danej marki - gdy słuchają muzyki</t>
  </si>
  <si>
    <t>P2podkl_i9 P2. Okoliczności picia danej marki - gdy grają w gry (np. karty, planszówki, rzutki, kości, kręgle, gry alkoholowe)</t>
  </si>
  <si>
    <t>P2podkl_i10 P2. Okoliczności picia danej marki - aby pokazać swoje znawstwo, smak i gust</t>
  </si>
  <si>
    <t>P2podkl_i11 P2. Okoliczności picia danej marki - aby cieszyć się wyjątkową chwilą</t>
  </si>
  <si>
    <t>P2podkl_i12 P2. Okoliczności picia danej marki - aby dobrze się bawić, nie tracąc kontroli</t>
  </si>
  <si>
    <t>P2podkl_i13 P2. Okoliczności picia danej marki - aby zrelaksować się, odpocząć i odprężyć</t>
  </si>
  <si>
    <t>P2podkl_i14 P2. Okoliczności picia danej marki - aby wyluzować się, dobrze się bawić bez większych zahamowań</t>
  </si>
  <si>
    <t>P2podkl_i15 P2. Okoliczności picia danej marki - aby pełniej cieszyć się życiem</t>
  </si>
  <si>
    <t>P2podkl_i16 P2. Okoliczności picia danej marki - aby wypić coś, co im naprawdę smakuje</t>
  </si>
  <si>
    <t>P2podkl_i17 P2. Okoliczności picia danej marki - aby uczcić coś/ świętować specjalną okazję</t>
  </si>
  <si>
    <t>$P5aggr P5aggr</t>
  </si>
  <si>
    <t>P5podkl_i1 P5. A fakt, że ci ludzie piją dana markę, co mówi o nich i o tym, jakimi są ludźmi? - Aktywni, wysportowani</t>
  </si>
  <si>
    <t>P5podkl_i2 P5. A fakt, że ci ludzie piją dana markę, co mówi o nich i o tym, jakimi są ludźmi? - Odważni, żądni przygód</t>
  </si>
  <si>
    <t>P5podkl_i3 P5. A fakt, że ci ludzie piją dana markę, co mówi o nich i o tym, jakimi są ludźmi? - Żyjący w pośpiechu, nie mając czasu do stracenia</t>
  </si>
  <si>
    <t>P5podkl_i4 P5. A fakt, że ci ludzie piją dana markę, co mówi o nich i o tym, jakimi są ludźmi? - Zdeterminowani, stanowczy</t>
  </si>
  <si>
    <t>P5podkl_i5 P5. A fakt, że ci ludzie piją dana markę, co mówi o nich i o tym, jakimi są ludźmi? - Wyrafinowani, szykowni</t>
  </si>
  <si>
    <t>P5podkl_i6 P5. A fakt, że ci ludzie piją dana markę, co mówi o nich i o tym, jakimi są ludźmi? - Wymagający, trudni do zadowolenia</t>
  </si>
  <si>
    <t>P5podkl_i7 P5. A fakt, że ci ludzie piją dana markę, co mówi o nich i o tym, jakimi są ludźmi? - Rozsądni, rozważni</t>
  </si>
  <si>
    <t>P5podkl_i8 P5. A fakt, że ci ludzie piją dana markę, co mówi o nich i o tym, jakimi są ludźmi? - Zorganizowani, skuteczni</t>
  </si>
  <si>
    <t>P5podkl_i9 P5. A fakt, że ci ludzie piją dana markę, co mówi o nich i o tym, jakimi są ludźmi? - Pragmatyczni, racjonalni</t>
  </si>
  <si>
    <t>P5podkl_i10 P5. A fakt, że ci ludzie piją dana markę, co mówi o nich i o tym, jakimi są ludźmi? - Niezawodni, godni zaufania</t>
  </si>
  <si>
    <t>P5podkl_i11 P5. A fakt, że ci ludzie piją dana markę, co mówi o nich i o tym, jakimi są ludźmi? - Życzliwi, opiekuńczy</t>
  </si>
  <si>
    <t>P5podkl_i12 P5. A fakt, że ci ludzie piją dana markę, co mówi o nich i o tym, jakimi są ludźmi? - Delikatni, wrażliwi</t>
  </si>
  <si>
    <t>P5podkl_i13 P5. A fakt, że ci ludzie piją dana markę, co mówi o nich i o tym, jakimi są ludźmi? - Fajni, zrelaksowani</t>
  </si>
  <si>
    <t>P5podkl_i14 P5. A fakt, że ci ludzie piją dana markę, co mówi o nich i o tym, jakimi są ludźmi? - Hojni, lubiący się dzielić</t>
  </si>
  <si>
    <t>P5podkl_i15 P5. A fakt, że ci ludzie piją dana markę, co mówi o nich i o tym, jakimi są ludźmi? - Przyjaźni, towarzyscy</t>
  </si>
  <si>
    <t>P5podkl_i16 P5. A fakt, że ci ludzie piją dana markę, co mówi o nich i o tym, jakimi są ludźmi? - Zabawni, lubiący zabawę</t>
  </si>
  <si>
    <t>P5podkl_i17 P5. A fakt, że ci ludzie piją dana markę, co mówi o nich i o tym, jakimi są ludźmi? - Pełni życia, otwarci</t>
  </si>
  <si>
    <t>P5podkl_i18 P5. A fakt, że ci ludzie piją dana markę, co mówi o nich i o tym, jakimi są ludźmi? - Optymistyczni, pozytywni</t>
  </si>
  <si>
    <t>$P6aggr P6aggr</t>
  </si>
  <si>
    <t>P6podkl_i1 P6. Jak czują się te osoby, kiedy piją daną markę? - Pobudzone, entuzjastyczne</t>
  </si>
  <si>
    <t>P6podkl_i2 P6. Jak czują się te osoby, kiedy piją daną markę? - Pełne życia, energiczne i rześkie</t>
  </si>
  <si>
    <t>P6podkl_i3 P6. Jak czują się te osoby, kiedy piją daną markę? - Odmienne, zbuntowane</t>
  </si>
  <si>
    <t>P6podkl_i4 P6. Jak czują się te osoby, kiedy piją daną markę? - Pewne siebie i wiary we własne siły</t>
  </si>
  <si>
    <t>P6podkl_i5 P6. Jak czują się te osoby, kiedy piją daną markę? - Eleganckie, wyrafinowane</t>
  </si>
  <si>
    <t>P6podkl_i6 P6. Jak czują się te osoby, kiedy piją daną markę? - Uprzywilejowane, cieszące się tą chwilą przyjemności</t>
  </si>
  <si>
    <t>P6podkl_i7 P6. Jak czują się te osoby, kiedy piją daną markę? - Sprawcze, mające kontrolę na sytuacją</t>
  </si>
  <si>
    <t>P6podkl_i8 P6. Jak czują się te osoby, kiedy piją daną markę? - Ekspertami, jak ludzie, którzy znają się na rzeczy</t>
  </si>
  <si>
    <t>P6podkl_i9 P6. Jak czują się te osoby, kiedy piją daną markę? - Efektywne, gotowy do pracy</t>
  </si>
  <si>
    <t>P6podkl_i10 P6. Jak czują się te osoby, kiedy piją daną markę? - Komfortowo, bezpiecznie</t>
  </si>
  <si>
    <t>P6podkl_i11 P6. Jak czują się te osoby, kiedy piją daną markę? - Spokojne, wyciszone</t>
  </si>
  <si>
    <t>P6podkl_i12 P6. Jak czują się te osoby, kiedy piją daną markę? - Radosne, wesołe</t>
  </si>
  <si>
    <t>P6podkl_i13 P6. Jak czują się te osoby, kiedy piją daną markę? - W zgodzie z innymi, czują przynależność do grupy</t>
  </si>
  <si>
    <t>P6podkl_i14 P6. Jak czują się te osoby, kiedy piją daną markę? - Zadowolone, szczęśliwe, że mogą dzielić się chwilą przyjemności</t>
  </si>
  <si>
    <t>P6podkl_i15 P6. Jak czują się te osoby, kiedy piją daną markę? - Zrelaksowane</t>
  </si>
  <si>
    <t>P6podkl_i16 P6. Jak czują się te osoby, kiedy piją daną markę? - Spełnione, szczęśliwe</t>
  </si>
  <si>
    <t>P6podkl_i17 P6. Jak czują się te osoby, kiedy piją daną markę? - Beztroskie, odprężone</t>
  </si>
  <si>
    <t>P6podkl_i18 P6. Jak czują się te osoby, kiedy piją daną markę? - Wolne, nieskrępowane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</si>
</sst>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23500794485" xfId="16" xr:uid="{E648FDD4-8D12-4AB0-9FF6-361B7C01E5D1}"/>
    <cellStyle name="style1723500794497" xfId="17" xr:uid="{D0DDAF6B-1E78-4A7C-8C06-AAB0CB885E55}"/>
    <cellStyle name="style1723500794537" xfId="21" xr:uid="{CFBD13AA-843A-488D-99E4-629232268252}"/>
    <cellStyle name="style1723500794549" xfId="22" xr:uid="{737FB8C7-E327-4C6B-8CF7-B858B3B3121D}"/>
    <cellStyle name="style1723500794561" xfId="26" xr:uid="{6BC39B0C-4002-43EF-B5C4-574048702610}"/>
    <cellStyle name="style1723500794572" xfId="27" xr:uid="{E7921A5C-FAE2-4639-989B-015580990412}"/>
    <cellStyle name="style1723500794667" xfId="1" xr:uid="{93BD23DC-60A6-487E-8B32-5F95E65C7F47}"/>
    <cellStyle name="style1723500794674" xfId="2" xr:uid="{1ACCDCC0-2010-4EB8-B403-76FFCE9F366F}"/>
    <cellStyle name="style1723500794683" xfId="6" xr:uid="{5B19BB39-DDE9-4E4A-9ACF-93437A7BA392}"/>
    <cellStyle name="style1723500794690" xfId="7" xr:uid="{8C9CBFE6-1083-4256-9542-547BBB95E1FF}"/>
    <cellStyle name="style1723500794699" xfId="11" xr:uid="{5C95DE94-4E85-412D-9F2A-5C83B49E5162}"/>
    <cellStyle name="style1723500794706" xfId="12" xr:uid="{11013BC6-86EF-4F95-B5DD-5ABDDC765CD5}"/>
    <cellStyle name="style1723500794714" xfId="3" xr:uid="{9D1C70D6-C7B6-4C77-ABE0-CE9D14BCDE5C}"/>
    <cellStyle name="style1723500794723" xfId="4" xr:uid="{61E28B2F-7D0F-4927-8C32-4FE024CD7323}"/>
    <cellStyle name="style1723500794733" xfId="5" xr:uid="{E99883DA-DDC1-4C9B-B04B-F4439CEA0B27}"/>
    <cellStyle name="style1723500794744" xfId="8" xr:uid="{215A528D-A640-49FB-99BD-2023C45CB4DF}"/>
    <cellStyle name="style1723500794752" xfId="9" xr:uid="{8E5B2F60-4E38-4368-B95C-8C182D402EFD}"/>
    <cellStyle name="style1723500794763" xfId="10" xr:uid="{22D137DA-D935-450E-9752-A1E9293A5C17}"/>
    <cellStyle name="style1723500794771" xfId="13" xr:uid="{65415964-4C20-4818-974B-11FA5C75DE5F}"/>
    <cellStyle name="style1723500794782" xfId="14" xr:uid="{385CB0C0-B5F8-40EB-978A-9EA93B2234E4}"/>
    <cellStyle name="style1723500794791" xfId="15" xr:uid="{F3D11D64-B950-4475-BDF2-03CE1112B94B}"/>
    <cellStyle name="style1723500794802" xfId="18" xr:uid="{9302D5EA-6B62-481D-912C-5BB1342EA76E}"/>
    <cellStyle name="style1723500794815" xfId="19" xr:uid="{32511175-0E93-4C08-8DE7-2969C34B4C26}"/>
    <cellStyle name="style1723500794828" xfId="20" xr:uid="{2A3C0F63-1F25-4147-A114-E109F5D22B96}"/>
    <cellStyle name="style1723500794837" xfId="23" xr:uid="{EFD3B25F-61DD-40CB-A6C5-2C0A99EBE3A7}"/>
    <cellStyle name="style1723500794849" xfId="24" xr:uid="{2FEEADB8-5C5A-471D-A219-CC074C6B4152}"/>
    <cellStyle name="style1723500794861" xfId="25" xr:uid="{A35C34CE-F515-496C-858C-31E104A73A07}"/>
    <cellStyle name="style1723500794872" xfId="28" xr:uid="{0867C5B4-2739-4BF3-89D8-E2E94116538B}"/>
    <cellStyle name="style1723500794883" xfId="29" xr:uid="{789FBCA0-CBE7-49A7-9ECA-BBA6318C139C}"/>
    <cellStyle name="style1723500794894" xfId="30" xr:uid="{65FC0472-061F-416D-8C95-1227CFBE0BC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AA656-FAE6-4899-A1FA-D3401FEDE255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07E9C-5234-49C2-8277-217C12C4B54C}">
  <dimension ref="A1:G89"/>
  <sheetViews>
    <sheetView workbookViewId="0">
      <selection activeCell="C51" sqref="C51:F8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48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7</v>
      </c>
      <c r="B6" s="17" t="s">
        <v>8</v>
      </c>
      <c r="C6" s="18">
        <v>0.30048076923076922</v>
      </c>
      <c r="D6" s="19">
        <v>0.23701298701298701</v>
      </c>
      <c r="E6" s="19">
        <v>0.17333333333333337</v>
      </c>
      <c r="F6" s="20">
        <v>0.25974025974025972</v>
      </c>
      <c r="G6" s="31">
        <f>AVERAGE(C6:F6)</f>
        <v>0.24264183732933733</v>
      </c>
    </row>
    <row r="7" spans="1:7" ht="24" x14ac:dyDescent="0.25">
      <c r="A7" s="21"/>
      <c r="B7" s="22" t="s">
        <v>9</v>
      </c>
      <c r="C7" s="23">
        <v>9.375E-2</v>
      </c>
      <c r="D7" s="24">
        <v>0.10714285714285714</v>
      </c>
      <c r="E7" s="24">
        <v>0.10333333333333333</v>
      </c>
      <c r="F7" s="25">
        <v>0.10714285714285714</v>
      </c>
      <c r="G7" s="31">
        <f>AVERAGE(C7:F7)</f>
        <v>0.10284226190476191</v>
      </c>
    </row>
    <row r="8" spans="1:7" ht="24" x14ac:dyDescent="0.25">
      <c r="A8" s="21"/>
      <c r="B8" s="22" t="s">
        <v>10</v>
      </c>
      <c r="C8" s="23">
        <v>0.24038461538461539</v>
      </c>
      <c r="D8" s="24">
        <v>0.20454545454545456</v>
      </c>
      <c r="E8" s="24">
        <v>0.24666666666666667</v>
      </c>
      <c r="F8" s="25">
        <v>0.25324675324675322</v>
      </c>
      <c r="G8" s="31">
        <f>AVERAGE(C8:F8)</f>
        <v>0.23621087246087247</v>
      </c>
    </row>
    <row r="9" spans="1:7" ht="24" x14ac:dyDescent="0.25">
      <c r="A9" s="21"/>
      <c r="B9" s="22" t="s">
        <v>11</v>
      </c>
      <c r="C9" s="23">
        <v>0.20913461538461539</v>
      </c>
      <c r="D9" s="24">
        <v>0.15909090909090909</v>
      </c>
      <c r="E9" s="24">
        <v>0.18</v>
      </c>
      <c r="F9" s="25">
        <v>0.2207792207792208</v>
      </c>
      <c r="G9" s="31">
        <f>AVERAGE(C9:F9)</f>
        <v>0.19225118631368632</v>
      </c>
    </row>
    <row r="10" spans="1:7" ht="24" x14ac:dyDescent="0.25">
      <c r="A10" s="21"/>
      <c r="B10" s="22" t="s">
        <v>12</v>
      </c>
      <c r="C10" s="23">
        <v>0.17788461538461539</v>
      </c>
      <c r="D10" s="24">
        <v>0.1461038961038961</v>
      </c>
      <c r="E10" s="24">
        <v>0.12666666666666668</v>
      </c>
      <c r="F10" s="25">
        <v>0.13311688311688311</v>
      </c>
      <c r="G10" s="31">
        <f>AVERAGE(C10:F10)</f>
        <v>0.14594301531801532</v>
      </c>
    </row>
    <row r="11" spans="1:7" ht="24" x14ac:dyDescent="0.25">
      <c r="A11" s="21"/>
      <c r="B11" s="22" t="s">
        <v>13</v>
      </c>
      <c r="C11" s="23">
        <v>0.18269230769230765</v>
      </c>
      <c r="D11" s="24">
        <v>0.18506493506493504</v>
      </c>
      <c r="E11" s="24">
        <v>0.16333333333333333</v>
      </c>
      <c r="F11" s="25">
        <v>0.21103896103896103</v>
      </c>
      <c r="G11" s="31">
        <f>AVERAGE(C11:F11)</f>
        <v>0.18553238428238425</v>
      </c>
    </row>
    <row r="12" spans="1:7" ht="24" x14ac:dyDescent="0.25">
      <c r="A12" s="21"/>
      <c r="B12" s="22" t="s">
        <v>14</v>
      </c>
      <c r="C12" s="23">
        <v>0.25</v>
      </c>
      <c r="D12" s="24">
        <v>0.23701298701298701</v>
      </c>
      <c r="E12" s="24">
        <v>0.23333333333333331</v>
      </c>
      <c r="F12" s="25">
        <v>0.26623376623376621</v>
      </c>
      <c r="G12" s="31">
        <f>AVERAGE(C12:F12)</f>
        <v>0.24664502164502161</v>
      </c>
    </row>
    <row r="13" spans="1:7" ht="24" x14ac:dyDescent="0.25">
      <c r="A13" s="21"/>
      <c r="B13" s="22" t="s">
        <v>15</v>
      </c>
      <c r="C13" s="23">
        <v>3.3653846153846152E-2</v>
      </c>
      <c r="D13" s="24">
        <v>5.5194805194805199E-2</v>
      </c>
      <c r="E13" s="24">
        <v>6.6666666666666666E-2</v>
      </c>
      <c r="F13" s="25">
        <v>5.1948051948051945E-2</v>
      </c>
      <c r="G13" s="31">
        <f>AVERAGE(C13:F13)</f>
        <v>5.1865842490842494E-2</v>
      </c>
    </row>
    <row r="14" spans="1:7" ht="24" x14ac:dyDescent="0.25">
      <c r="A14" s="21"/>
      <c r="B14" s="22" t="s">
        <v>16</v>
      </c>
      <c r="C14" s="23">
        <v>0.34134615384615385</v>
      </c>
      <c r="D14" s="24">
        <v>0.30194805194805197</v>
      </c>
      <c r="E14" s="24">
        <v>0.27</v>
      </c>
      <c r="F14" s="25">
        <v>0.24350649350649353</v>
      </c>
      <c r="G14" s="31">
        <f>AVERAGE(C14:F14)</f>
        <v>0.28920017482517485</v>
      </c>
    </row>
    <row r="15" spans="1:7" ht="24" x14ac:dyDescent="0.25">
      <c r="A15" s="21"/>
      <c r="B15" s="22" t="s">
        <v>17</v>
      </c>
      <c r="C15" s="23">
        <v>0.39182692307692307</v>
      </c>
      <c r="D15" s="24">
        <v>0.37012987012987009</v>
      </c>
      <c r="E15" s="24">
        <v>0.41666666666666674</v>
      </c>
      <c r="F15" s="25">
        <v>0.34415584415584421</v>
      </c>
      <c r="G15" s="31">
        <f>AVERAGE(C15:F15)</f>
        <v>0.38069482600732607</v>
      </c>
    </row>
    <row r="16" spans="1:7" ht="24" x14ac:dyDescent="0.25">
      <c r="A16" s="21"/>
      <c r="B16" s="22" t="s">
        <v>18</v>
      </c>
      <c r="C16" s="23">
        <v>0.21634615384615385</v>
      </c>
      <c r="D16" s="24">
        <v>0.12987012987012986</v>
      </c>
      <c r="E16" s="24">
        <v>0.19333333333333333</v>
      </c>
      <c r="F16" s="25">
        <v>0.17207792207792211</v>
      </c>
      <c r="G16" s="31">
        <f>AVERAGE(C16:F16)</f>
        <v>0.17790688478188477</v>
      </c>
    </row>
    <row r="17" spans="1:7" ht="24" x14ac:dyDescent="0.25">
      <c r="A17" s="21"/>
      <c r="B17" s="22" t="s">
        <v>19</v>
      </c>
      <c r="C17" s="23">
        <v>0.17067307692307693</v>
      </c>
      <c r="D17" s="24">
        <v>0.2207792207792208</v>
      </c>
      <c r="E17" s="24">
        <v>0.21</v>
      </c>
      <c r="F17" s="25">
        <v>0.19155844155844157</v>
      </c>
      <c r="G17" s="31">
        <f>AVERAGE(C17:F17)</f>
        <v>0.19825268481518482</v>
      </c>
    </row>
    <row r="18" spans="1:7" ht="24" x14ac:dyDescent="0.25">
      <c r="A18" s="21"/>
      <c r="B18" s="22" t="s">
        <v>20</v>
      </c>
      <c r="C18" s="23">
        <v>9.1346153846153827E-2</v>
      </c>
      <c r="D18" s="24">
        <v>0.12012987012987013</v>
      </c>
      <c r="E18" s="24">
        <v>0.12</v>
      </c>
      <c r="F18" s="25">
        <v>0.12662337662337661</v>
      </c>
      <c r="G18" s="31">
        <f>AVERAGE(C18:F18)</f>
        <v>0.11452485014985014</v>
      </c>
    </row>
    <row r="19" spans="1:7" ht="24" x14ac:dyDescent="0.25">
      <c r="A19" s="21"/>
      <c r="B19" s="22" t="s">
        <v>21</v>
      </c>
      <c r="C19" s="23">
        <v>0.10336538461538462</v>
      </c>
      <c r="D19" s="24">
        <v>9.4155844155844159E-2</v>
      </c>
      <c r="E19" s="24">
        <v>0.16333333333333333</v>
      </c>
      <c r="F19" s="25">
        <v>0.10064935064935066</v>
      </c>
      <c r="G19" s="31">
        <f>AVERAGE(C19:F19)</f>
        <v>0.1153759781884782</v>
      </c>
    </row>
    <row r="20" spans="1:7" ht="24" x14ac:dyDescent="0.25">
      <c r="A20" s="21"/>
      <c r="B20" s="22" t="s">
        <v>22</v>
      </c>
      <c r="C20" s="23">
        <v>6.25E-2</v>
      </c>
      <c r="D20" s="24">
        <v>9.7402597402597421E-2</v>
      </c>
      <c r="E20" s="24">
        <v>0.12333333333333334</v>
      </c>
      <c r="F20" s="25">
        <v>8.1168831168831168E-2</v>
      </c>
      <c r="G20" s="31">
        <f>AVERAGE(C20:F20)</f>
        <v>9.1101190476190488E-2</v>
      </c>
    </row>
    <row r="21" spans="1:7" ht="24" x14ac:dyDescent="0.25">
      <c r="A21" s="21"/>
      <c r="B21" s="22" t="s">
        <v>23</v>
      </c>
      <c r="C21" s="23">
        <v>0.13942307692307693</v>
      </c>
      <c r="D21" s="24">
        <v>0.10714285714285714</v>
      </c>
      <c r="E21" s="24">
        <v>0.18</v>
      </c>
      <c r="F21" s="25">
        <v>0.13311688311688311</v>
      </c>
      <c r="G21" s="31">
        <f>AVERAGE(C21:F21)</f>
        <v>0.1399207042957043</v>
      </c>
    </row>
    <row r="22" spans="1:7" ht="24" x14ac:dyDescent="0.25">
      <c r="A22" s="21"/>
      <c r="B22" s="22" t="s">
        <v>24</v>
      </c>
      <c r="C22" s="23">
        <v>0.19471153846153846</v>
      </c>
      <c r="D22" s="24">
        <v>0.21103896103896103</v>
      </c>
      <c r="E22" s="24">
        <v>0.22666666666666666</v>
      </c>
      <c r="F22" s="25">
        <v>0.20129870129870131</v>
      </c>
      <c r="G22" s="31">
        <f>AVERAGE(C22:F22)</f>
        <v>0.20842896686646686</v>
      </c>
    </row>
    <row r="23" spans="1:7" ht="24" x14ac:dyDescent="0.25">
      <c r="A23" s="21"/>
      <c r="B23" s="22" t="s">
        <v>25</v>
      </c>
      <c r="C23" s="23">
        <v>7.9326923076923073E-2</v>
      </c>
      <c r="D23" s="24">
        <v>8.4415584415584416E-2</v>
      </c>
      <c r="E23" s="24">
        <v>9.3333333333333338E-2</v>
      </c>
      <c r="F23" s="25">
        <v>0.10389610389610389</v>
      </c>
      <c r="G23" s="31">
        <f>AVERAGE(C23:F23)</f>
        <v>9.0242986180486179E-2</v>
      </c>
    </row>
    <row r="24" spans="1:7" ht="24" x14ac:dyDescent="0.25">
      <c r="A24" s="21"/>
      <c r="B24" s="22" t="s">
        <v>26</v>
      </c>
      <c r="C24" s="23">
        <v>6.4903846153846159E-2</v>
      </c>
      <c r="D24" s="24">
        <v>6.4935064935064929E-2</v>
      </c>
      <c r="E24" s="24">
        <v>7.3333333333333334E-2</v>
      </c>
      <c r="F24" s="25">
        <v>7.4675324675324672E-2</v>
      </c>
      <c r="G24" s="31">
        <f>AVERAGE(C24:F24)</f>
        <v>6.9461892274392284E-2</v>
      </c>
    </row>
    <row r="25" spans="1:7" x14ac:dyDescent="0.25">
      <c r="A25" s="21" t="s">
        <v>27</v>
      </c>
      <c r="B25" s="22" t="s">
        <v>28</v>
      </c>
      <c r="C25" s="23">
        <v>0.15625</v>
      </c>
      <c r="D25" s="24">
        <v>0.14935064935064934</v>
      </c>
      <c r="E25" s="24">
        <v>0.18666666666666668</v>
      </c>
      <c r="F25" s="25">
        <v>0.18181818181818182</v>
      </c>
      <c r="G25" s="31">
        <f>AVERAGE(C25:F25)</f>
        <v>0.16852137445887444</v>
      </c>
    </row>
    <row r="26" spans="1:7" x14ac:dyDescent="0.25">
      <c r="A26" s="21"/>
      <c r="B26" s="22" t="s">
        <v>29</v>
      </c>
      <c r="C26" s="23">
        <v>0.11298076923076923</v>
      </c>
      <c r="D26" s="24">
        <v>0.13636363636363635</v>
      </c>
      <c r="E26" s="24">
        <v>0.15666666666666668</v>
      </c>
      <c r="F26" s="25">
        <v>0.14285714285714285</v>
      </c>
      <c r="G26" s="31">
        <f>AVERAGE(C26:F26)</f>
        <v>0.13721705377955379</v>
      </c>
    </row>
    <row r="27" spans="1:7" x14ac:dyDescent="0.25">
      <c r="A27" s="21"/>
      <c r="B27" s="22" t="s">
        <v>30</v>
      </c>
      <c r="C27" s="23">
        <v>0.22596153846153846</v>
      </c>
      <c r="D27" s="24">
        <v>0.15909090909090909</v>
      </c>
      <c r="E27" s="24">
        <v>0.21</v>
      </c>
      <c r="F27" s="25">
        <v>0.18181818181818182</v>
      </c>
      <c r="G27" s="31">
        <f>AVERAGE(C27:F27)</f>
        <v>0.19421765734265733</v>
      </c>
    </row>
    <row r="28" spans="1:7" x14ac:dyDescent="0.25">
      <c r="A28" s="21"/>
      <c r="B28" s="22" t="s">
        <v>31</v>
      </c>
      <c r="C28" s="23">
        <v>0.17788461538461539</v>
      </c>
      <c r="D28" s="24">
        <v>0.19805194805194806</v>
      </c>
      <c r="E28" s="24">
        <v>0.15666666666666668</v>
      </c>
      <c r="F28" s="25">
        <v>0.16883116883116883</v>
      </c>
      <c r="G28" s="31">
        <f>AVERAGE(C28:F28)</f>
        <v>0.17535859973359974</v>
      </c>
    </row>
    <row r="29" spans="1:7" x14ac:dyDescent="0.25">
      <c r="A29" s="21"/>
      <c r="B29" s="22" t="s">
        <v>32</v>
      </c>
      <c r="C29" s="23">
        <v>0.25961538461538464</v>
      </c>
      <c r="D29" s="24">
        <v>0.20129870129870131</v>
      </c>
      <c r="E29" s="24">
        <v>0.21333333333333335</v>
      </c>
      <c r="F29" s="25">
        <v>0.21428571428571427</v>
      </c>
      <c r="G29" s="31">
        <f>AVERAGE(C29:F29)</f>
        <v>0.22213328338328339</v>
      </c>
    </row>
    <row r="30" spans="1:7" x14ac:dyDescent="0.25">
      <c r="A30" s="21"/>
      <c r="B30" s="22" t="s">
        <v>33</v>
      </c>
      <c r="C30" s="23">
        <v>0.18990384615384615</v>
      </c>
      <c r="D30" s="24">
        <v>0.10389610389610389</v>
      </c>
      <c r="E30" s="24">
        <v>0.11</v>
      </c>
      <c r="F30" s="25">
        <v>0.1461038961038961</v>
      </c>
      <c r="G30" s="31">
        <f>AVERAGE(C30:F30)</f>
        <v>0.13747596153846153</v>
      </c>
    </row>
    <row r="31" spans="1:7" x14ac:dyDescent="0.25">
      <c r="A31" s="21"/>
      <c r="B31" s="22" t="s">
        <v>34</v>
      </c>
      <c r="C31" s="23">
        <v>0.16586538461538461</v>
      </c>
      <c r="D31" s="24">
        <v>0.15909090909090909</v>
      </c>
      <c r="E31" s="24">
        <v>0.18</v>
      </c>
      <c r="F31" s="25">
        <v>0.16883116883116883</v>
      </c>
      <c r="G31" s="31">
        <f>AVERAGE(C31:F31)</f>
        <v>0.16844686563436562</v>
      </c>
    </row>
    <row r="32" spans="1:7" x14ac:dyDescent="0.25">
      <c r="A32" s="21"/>
      <c r="B32" s="22" t="s">
        <v>35</v>
      </c>
      <c r="C32" s="23">
        <v>0.13461538461538461</v>
      </c>
      <c r="D32" s="24">
        <v>0.13311688311688311</v>
      </c>
      <c r="E32" s="24">
        <v>0.14000000000000001</v>
      </c>
      <c r="F32" s="25">
        <v>0.17207792207792211</v>
      </c>
      <c r="G32" s="31">
        <f>AVERAGE(C32:F32)</f>
        <v>0.14495254745254746</v>
      </c>
    </row>
    <row r="33" spans="1:7" x14ac:dyDescent="0.25">
      <c r="A33" s="21"/>
      <c r="B33" s="22" t="s">
        <v>36</v>
      </c>
      <c r="C33" s="23">
        <v>0.10817307692307693</v>
      </c>
      <c r="D33" s="24">
        <v>0.10714285714285714</v>
      </c>
      <c r="E33" s="24">
        <v>0.10666666666666667</v>
      </c>
      <c r="F33" s="25">
        <v>7.792207792207792E-2</v>
      </c>
      <c r="G33" s="31">
        <f>AVERAGE(C33:F33)</f>
        <v>9.9976169663669678E-2</v>
      </c>
    </row>
    <row r="34" spans="1:7" x14ac:dyDescent="0.25">
      <c r="A34" s="21"/>
      <c r="B34" s="22" t="s">
        <v>37</v>
      </c>
      <c r="C34" s="23">
        <v>0.27644230769230771</v>
      </c>
      <c r="D34" s="24">
        <v>0.27597402597402598</v>
      </c>
      <c r="E34" s="24">
        <v>0.29666666666666669</v>
      </c>
      <c r="F34" s="25">
        <v>0.2857142857142857</v>
      </c>
      <c r="G34" s="31">
        <f>AVERAGE(C34:F34)</f>
        <v>0.28369932151182153</v>
      </c>
    </row>
    <row r="35" spans="1:7" x14ac:dyDescent="0.25">
      <c r="A35" s="21"/>
      <c r="B35" s="22" t="s">
        <v>38</v>
      </c>
      <c r="C35" s="23">
        <v>6.4903846153846159E-2</v>
      </c>
      <c r="D35" s="24">
        <v>7.4675324675324672E-2</v>
      </c>
      <c r="E35" s="24">
        <v>0.15</v>
      </c>
      <c r="F35" s="25">
        <v>0.11363636363636363</v>
      </c>
      <c r="G35" s="31">
        <f>AVERAGE(C35:F35)</f>
        <v>0.10080388361638362</v>
      </c>
    </row>
    <row r="36" spans="1:7" x14ac:dyDescent="0.25">
      <c r="A36" s="21"/>
      <c r="B36" s="22" t="s">
        <v>39</v>
      </c>
      <c r="C36" s="23">
        <v>7.4519230769230768E-2</v>
      </c>
      <c r="D36" s="24">
        <v>7.1428571428571425E-2</v>
      </c>
      <c r="E36" s="24">
        <v>0.05</v>
      </c>
      <c r="F36" s="25">
        <v>7.1428571428571425E-2</v>
      </c>
      <c r="G36" s="31">
        <f>AVERAGE(C36:F36)</f>
        <v>6.6844093406593391E-2</v>
      </c>
    </row>
    <row r="37" spans="1:7" x14ac:dyDescent="0.25">
      <c r="A37" s="21"/>
      <c r="B37" s="22" t="s">
        <v>40</v>
      </c>
      <c r="C37" s="23">
        <v>0.25961538461538464</v>
      </c>
      <c r="D37" s="24">
        <v>0.2792207792207792</v>
      </c>
      <c r="E37" s="24">
        <v>0.28000000000000003</v>
      </c>
      <c r="F37" s="25">
        <v>0.27597402597402598</v>
      </c>
      <c r="G37" s="31">
        <f>AVERAGE(C37:F37)</f>
        <v>0.27370254745254746</v>
      </c>
    </row>
    <row r="38" spans="1:7" x14ac:dyDescent="0.25">
      <c r="A38" s="21"/>
      <c r="B38" s="22" t="s">
        <v>41</v>
      </c>
      <c r="C38" s="23">
        <v>0.22355769230769235</v>
      </c>
      <c r="D38" s="24">
        <v>0.25</v>
      </c>
      <c r="E38" s="24">
        <v>0.28999999999999998</v>
      </c>
      <c r="F38" s="25">
        <v>0.25974025974025972</v>
      </c>
      <c r="G38" s="31">
        <f>AVERAGE(C38:F38)</f>
        <v>0.25582448801198798</v>
      </c>
    </row>
    <row r="39" spans="1:7" x14ac:dyDescent="0.25">
      <c r="A39" s="21"/>
      <c r="B39" s="22" t="s">
        <v>42</v>
      </c>
      <c r="C39" s="23">
        <v>0.20432692307692307</v>
      </c>
      <c r="D39" s="24">
        <v>0.16233766233766234</v>
      </c>
      <c r="E39" s="24">
        <v>0.14666666666666667</v>
      </c>
      <c r="F39" s="25">
        <v>0.19155844155844157</v>
      </c>
      <c r="G39" s="31">
        <f>AVERAGE(C39:F39)</f>
        <v>0.17622242340992342</v>
      </c>
    </row>
    <row r="40" spans="1:7" x14ac:dyDescent="0.25">
      <c r="A40" s="21"/>
      <c r="B40" s="22" t="s">
        <v>43</v>
      </c>
      <c r="C40" s="23">
        <v>0.16105769230769235</v>
      </c>
      <c r="D40" s="24">
        <v>0.22727272727272727</v>
      </c>
      <c r="E40" s="24">
        <v>0.20333333333333331</v>
      </c>
      <c r="F40" s="25">
        <v>0.17857142857142858</v>
      </c>
      <c r="G40" s="31">
        <f>AVERAGE(C40:F40)</f>
        <v>0.19255879537129539</v>
      </c>
    </row>
    <row r="41" spans="1:7" x14ac:dyDescent="0.25">
      <c r="A41" s="21"/>
      <c r="B41" s="22" t="s">
        <v>44</v>
      </c>
      <c r="C41" s="23">
        <v>0.18269230769230765</v>
      </c>
      <c r="D41" s="24">
        <v>0.1461038961038961</v>
      </c>
      <c r="E41" s="24">
        <v>0.16666666666666663</v>
      </c>
      <c r="F41" s="25">
        <v>0.1461038961038961</v>
      </c>
      <c r="G41" s="31">
        <f>AVERAGE(C41:F41)</f>
        <v>0.16039169164169162</v>
      </c>
    </row>
    <row r="42" spans="1:7" x14ac:dyDescent="0.25">
      <c r="A42" s="21"/>
      <c r="B42" s="22" t="s">
        <v>45</v>
      </c>
      <c r="C42" s="23">
        <v>0.12259615384615383</v>
      </c>
      <c r="D42" s="24">
        <v>0.12987012987012986</v>
      </c>
      <c r="E42" s="24">
        <v>0.14666666666666667</v>
      </c>
      <c r="F42" s="25">
        <v>0.14935064935064934</v>
      </c>
      <c r="G42" s="31">
        <f>AVERAGE(C42:F42)</f>
        <v>0.13712089993339993</v>
      </c>
    </row>
    <row r="43" spans="1:7" ht="15.75" thickBot="1" x14ac:dyDescent="0.3">
      <c r="A43" s="26"/>
      <c r="B43" s="27" t="s">
        <v>46</v>
      </c>
      <c r="C43" s="28">
        <v>5.0480769230769232E-2</v>
      </c>
      <c r="D43" s="29">
        <v>6.8181818181818177E-2</v>
      </c>
      <c r="E43" s="29">
        <v>4.6666666666666669E-2</v>
      </c>
      <c r="F43" s="30">
        <v>8.4415584415584416E-2</v>
      </c>
      <c r="G43" s="31">
        <f>AVERAGE(C43:F43)</f>
        <v>6.2436209623709625E-2</v>
      </c>
    </row>
    <row r="44" spans="1:7" ht="15.75" thickTop="1" x14ac:dyDescent="0.25">
      <c r="C44" s="32">
        <f>AVERAGE(C6:C43)</f>
        <v>0.1709261133603239</v>
      </c>
      <c r="D44" s="32">
        <f>AVERAGE(D6:D43)</f>
        <v>0.16225222146274776</v>
      </c>
      <c r="E44" s="32">
        <f>AVERAGE(E6:E43)</f>
        <v>0.17368421052631577</v>
      </c>
      <c r="F44" s="32">
        <f>AVERAGE(F6:F43)</f>
        <v>0.17071086807928909</v>
      </c>
      <c r="G44" s="32">
        <f>AVERAGE(G6:G43)</f>
        <v>0.1693933533571691</v>
      </c>
    </row>
    <row r="47" spans="1:7" ht="15.75" thickBot="1" x14ac:dyDescent="0.3"/>
    <row r="48" spans="1:7" ht="15.75" thickTop="1" x14ac:dyDescent="0.25">
      <c r="A48" s="1"/>
      <c r="B48" s="2"/>
      <c r="C48" s="3" t="s">
        <v>1</v>
      </c>
      <c r="D48" s="4"/>
      <c r="E48" s="4"/>
      <c r="F48" s="5"/>
    </row>
    <row r="49" spans="1:6" ht="48.75" x14ac:dyDescent="0.25">
      <c r="A49" s="6"/>
      <c r="B49" s="7"/>
      <c r="C49" s="8" t="s">
        <v>2</v>
      </c>
      <c r="D49" s="9" t="s">
        <v>3</v>
      </c>
      <c r="E49" s="9" t="s">
        <v>4</v>
      </c>
      <c r="F49" s="10" t="s">
        <v>5</v>
      </c>
    </row>
    <row r="50" spans="1:6" ht="25.5" thickBot="1" x14ac:dyDescent="0.3">
      <c r="A50" s="11"/>
      <c r="B50" s="12"/>
      <c r="C50" s="13" t="s">
        <v>6</v>
      </c>
      <c r="D50" s="14" t="s">
        <v>6</v>
      </c>
      <c r="E50" s="14" t="s">
        <v>6</v>
      </c>
      <c r="F50" s="15" t="s">
        <v>6</v>
      </c>
    </row>
    <row r="51" spans="1:6" ht="24.75" thickTop="1" x14ac:dyDescent="0.25">
      <c r="A51" s="16" t="s">
        <v>7</v>
      </c>
      <c r="B51" s="17" t="s">
        <v>8</v>
      </c>
      <c r="C51" s="18">
        <f>C6 -($G6*C$44/$G$44)</f>
        <v>5.5643381155316002E-2</v>
      </c>
      <c r="D51" s="19">
        <f t="shared" ref="D51:F51" si="0">D6 -($G6*D$44/$G$44)</f>
        <v>4.6002249639530979E-3</v>
      </c>
      <c r="E51" s="19">
        <f t="shared" si="0"/>
        <v>-7.545479867997687E-2</v>
      </c>
      <c r="F51" s="20">
        <f t="shared" si="0"/>
        <v>1.521119256070752E-2</v>
      </c>
    </row>
    <row r="52" spans="1:6" ht="24" x14ac:dyDescent="0.25">
      <c r="A52" s="21"/>
      <c r="B52" s="22" t="s">
        <v>9</v>
      </c>
      <c r="C52" s="23">
        <f t="shared" ref="C52:F52" si="1">C7 -($G7*C$44/$G$44)</f>
        <v>-1.002283268901942E-2</v>
      </c>
      <c r="D52" s="24">
        <f t="shared" si="1"/>
        <v>8.6361263674306771E-3</v>
      </c>
      <c r="E52" s="24">
        <f t="shared" si="1"/>
        <v>-2.1139980622890547E-3</v>
      </c>
      <c r="F52" s="25">
        <f t="shared" si="1"/>
        <v>3.5007043838776591E-3</v>
      </c>
    </row>
    <row r="53" spans="1:6" ht="24" x14ac:dyDescent="0.25">
      <c r="A53" s="21"/>
      <c r="B53" s="22" t="s">
        <v>10</v>
      </c>
      <c r="C53" s="23">
        <f t="shared" ref="C53:F53" si="2">C8 -($G8*C$44/$G$44)</f>
        <v>2.0363829244109122E-3</v>
      </c>
      <c r="D53" s="24">
        <f t="shared" si="2"/>
        <v>-2.1707453439782615E-2</v>
      </c>
      <c r="E53" s="24">
        <f t="shared" si="2"/>
        <v>4.472400551663952E-3</v>
      </c>
      <c r="F53" s="25">
        <f t="shared" si="2"/>
        <v>1.5198669963707501E-2</v>
      </c>
    </row>
    <row r="54" spans="1:6" ht="24" x14ac:dyDescent="0.25">
      <c r="A54" s="21"/>
      <c r="B54" s="22" t="s">
        <v>11</v>
      </c>
      <c r="C54" s="23">
        <f t="shared" ref="C54:F54" si="3">C9 -($G9*C$44/$G$44)</f>
        <v>1.514383939340877E-2</v>
      </c>
      <c r="D54" s="24">
        <f t="shared" si="3"/>
        <v>-2.5055525465308703E-2</v>
      </c>
      <c r="E54" s="24">
        <f t="shared" si="3"/>
        <v>-1.7121049060494747E-2</v>
      </c>
      <c r="F54" s="25">
        <f t="shared" si="3"/>
        <v>2.7032735132394542E-2</v>
      </c>
    </row>
    <row r="55" spans="1:6" ht="24" x14ac:dyDescent="0.25">
      <c r="A55" s="21"/>
      <c r="B55" s="22" t="s">
        <v>12</v>
      </c>
      <c r="C55" s="23">
        <f t="shared" ref="C55:F55" si="4">C10 -($G10*C$44/$G$44)</f>
        <v>3.0621031034900242E-2</v>
      </c>
      <c r="D55" s="24">
        <f t="shared" si="4"/>
        <v>6.3134145234826633E-3</v>
      </c>
      <c r="E55" s="24">
        <f t="shared" si="4"/>
        <v>-2.2973191657011255E-2</v>
      </c>
      <c r="F55" s="25">
        <f t="shared" si="4"/>
        <v>-1.3961253901371762E-2</v>
      </c>
    </row>
    <row r="56" spans="1:6" ht="24" x14ac:dyDescent="0.25">
      <c r="A56" s="21"/>
      <c r="B56" s="22" t="s">
        <v>13</v>
      </c>
      <c r="C56" s="23">
        <f t="shared" ref="C56:F56" si="5">C11 -($G11*C$44/$G$44)</f>
        <v>-4.5188710190313952E-3</v>
      </c>
      <c r="D56" s="24">
        <f t="shared" si="5"/>
        <v>7.3540573563853073E-3</v>
      </c>
      <c r="E56" s="24">
        <f t="shared" si="5"/>
        <v>-2.6898721540779325E-2</v>
      </c>
      <c r="F56" s="25">
        <f t="shared" si="5"/>
        <v>2.4063535203425301E-2</v>
      </c>
    </row>
    <row r="57" spans="1:6" ht="24" x14ac:dyDescent="0.25">
      <c r="A57" s="21"/>
      <c r="B57" s="22" t="s">
        <v>14</v>
      </c>
      <c r="C57" s="23">
        <f t="shared" ref="C57:F57" si="6">C12 -($G12*C$44/$G$44)</f>
        <v>1.1232046952550367E-3</v>
      </c>
      <c r="D57" s="24">
        <f t="shared" si="6"/>
        <v>7.6580327460223918E-4</v>
      </c>
      <c r="E57" s="24">
        <f t="shared" si="6"/>
        <v>-1.9559386573664378E-2</v>
      </c>
      <c r="F57" s="25">
        <f t="shared" si="6"/>
        <v>1.7670378603806935E-2</v>
      </c>
    </row>
    <row r="58" spans="1:6" ht="24" x14ac:dyDescent="0.25">
      <c r="A58" s="21"/>
      <c r="B58" s="22" t="s">
        <v>15</v>
      </c>
      <c r="C58" s="23">
        <f t="shared" ref="C58:F58" si="7">C13 -($G13*C$44/$G$44)</f>
        <v>-1.8681305712626134E-2</v>
      </c>
      <c r="D58" s="24">
        <f t="shared" si="7"/>
        <v>5.5154760157420241E-3</v>
      </c>
      <c r="E58" s="24">
        <f t="shared" si="7"/>
        <v>1.348702456282274E-2</v>
      </c>
      <c r="F58" s="25">
        <f t="shared" si="7"/>
        <v>-3.2119486593868568E-4</v>
      </c>
    </row>
    <row r="59" spans="1:6" ht="24" x14ac:dyDescent="0.25">
      <c r="A59" s="21"/>
      <c r="B59" s="22" t="s">
        <v>16</v>
      </c>
      <c r="C59" s="23">
        <f t="shared" ref="C59:F59" si="8">C14 -($G14*C$44/$G$44)</f>
        <v>4.9529143991196289E-2</v>
      </c>
      <c r="D59" s="24">
        <f t="shared" si="8"/>
        <v>2.4939716716262661E-2</v>
      </c>
      <c r="E59" s="24">
        <f t="shared" si="8"/>
        <v>-2.6525826150174459E-2</v>
      </c>
      <c r="F59" s="25">
        <f t="shared" si="8"/>
        <v>-4.7943034557284742E-2</v>
      </c>
    </row>
    <row r="60" spans="1:6" ht="24" x14ac:dyDescent="0.25">
      <c r="A60" s="21"/>
      <c r="B60" s="22" t="s">
        <v>17</v>
      </c>
      <c r="C60" s="23">
        <f t="shared" ref="C60:F60" si="9">C15 -($G15*C$44/$G$44)</f>
        <v>7.6873703955718797E-3</v>
      </c>
      <c r="D60" s="24">
        <f t="shared" si="9"/>
        <v>5.4840325283044833E-3</v>
      </c>
      <c r="E60" s="24">
        <f t="shared" si="9"/>
        <v>2.6328563098229396E-2</v>
      </c>
      <c r="F60" s="25">
        <f t="shared" si="9"/>
        <v>-3.9499966022106203E-2</v>
      </c>
    </row>
    <row r="61" spans="1:6" ht="24" x14ac:dyDescent="0.25">
      <c r="A61" s="21"/>
      <c r="B61" s="22" t="s">
        <v>18</v>
      </c>
      <c r="C61" s="23">
        <f t="shared" ref="C61:F61" si="10">C16 -($G16*C$44/$G$44)</f>
        <v>3.6829474158653314E-2</v>
      </c>
      <c r="D61" s="24">
        <f t="shared" si="10"/>
        <v>-4.0536717253994631E-2</v>
      </c>
      <c r="E61" s="24">
        <f t="shared" si="10"/>
        <v>1.0919937422896098E-2</v>
      </c>
      <c r="F61" s="25">
        <f t="shared" si="10"/>
        <v>-7.2126943275548361E-3</v>
      </c>
    </row>
    <row r="62" spans="1:6" ht="24" x14ac:dyDescent="0.25">
      <c r="A62" s="21"/>
      <c r="B62" s="22" t="s">
        <v>19</v>
      </c>
      <c r="C62" s="23">
        <f t="shared" ref="C62:F62" si="11">C17 -($G17*C$44/$G$44)</f>
        <v>-2.9373502279227359E-2</v>
      </c>
      <c r="D62" s="24">
        <f t="shared" si="11"/>
        <v>3.0884293471222485E-2</v>
      </c>
      <c r="E62" s="24">
        <f t="shared" si="11"/>
        <v>6.7254301044238907E-3</v>
      </c>
      <c r="F62" s="25">
        <f t="shared" si="11"/>
        <v>-8.2362212964191828E-3</v>
      </c>
    </row>
    <row r="63" spans="1:6" ht="24" x14ac:dyDescent="0.25">
      <c r="A63" s="21"/>
      <c r="B63" s="22" t="s">
        <v>20</v>
      </c>
      <c r="C63" s="23">
        <f t="shared" ref="C63:F63" si="12">C18 -($G18*C$44/$G$44)</f>
        <v>-2.421497728047621E-2</v>
      </c>
      <c r="D63" s="24">
        <f t="shared" si="12"/>
        <v>1.0433055105958447E-2</v>
      </c>
      <c r="E63" s="24">
        <f t="shared" si="12"/>
        <v>2.5741518796168067E-3</v>
      </c>
      <c r="F63" s="25">
        <f t="shared" si="12"/>
        <v>1.1207770294900846E-2</v>
      </c>
    </row>
    <row r="64" spans="1:6" ht="24" x14ac:dyDescent="0.25">
      <c r="A64" s="21"/>
      <c r="B64" s="22" t="s">
        <v>21</v>
      </c>
      <c r="C64" s="23">
        <f t="shared" ref="C64:F64" si="13">C19 -($G19*C$44/$G$44)</f>
        <v>-1.3054576003261778E-2</v>
      </c>
      <c r="D64" s="24">
        <f t="shared" si="13"/>
        <v>-1.6356217820086061E-2</v>
      </c>
      <c r="E64" s="24">
        <f t="shared" si="13"/>
        <v>4.503479748042602E-2</v>
      </c>
      <c r="F64" s="25">
        <f t="shared" si="13"/>
        <v>-1.5624003657078292E-2</v>
      </c>
    </row>
    <row r="65" spans="1:6" ht="24" x14ac:dyDescent="0.25">
      <c r="A65" s="21"/>
      <c r="B65" s="22" t="s">
        <v>22</v>
      </c>
      <c r="C65" s="23">
        <f t="shared" ref="C65:F65" si="14">C20 -($G20*C$44/$G$44)</f>
        <v>-2.9425521881374178E-2</v>
      </c>
      <c r="D65" s="24">
        <f t="shared" si="14"/>
        <v>1.0141968577946747E-2</v>
      </c>
      <c r="E65" s="24">
        <f t="shared" si="14"/>
        <v>2.9924483267640925E-2</v>
      </c>
      <c r="F65" s="25">
        <f t="shared" si="14"/>
        <v>-1.0640929964213605E-2</v>
      </c>
    </row>
    <row r="66" spans="1:6" ht="24" x14ac:dyDescent="0.25">
      <c r="A66" s="21"/>
      <c r="B66" s="22" t="s">
        <v>23</v>
      </c>
      <c r="C66" s="23">
        <f t="shared" ref="C66:F66" si="15">C21 -($G21*C$44/$G$44)</f>
        <v>-1.7637033721118467E-3</v>
      </c>
      <c r="D66" s="24">
        <f t="shared" si="15"/>
        <v>-2.6879196560405452E-2</v>
      </c>
      <c r="E66" s="24">
        <f t="shared" si="15"/>
        <v>3.6535002228545416E-2</v>
      </c>
      <c r="F66" s="25">
        <f t="shared" si="15"/>
        <v>-7.8921022960282416E-3</v>
      </c>
    </row>
    <row r="67" spans="1:6" ht="24" x14ac:dyDescent="0.25">
      <c r="A67" s="21"/>
      <c r="B67" s="22" t="s">
        <v>24</v>
      </c>
      <c r="C67" s="23">
        <f t="shared" ref="C67:F67" si="16">C22 -($G22*C$44/$G$44)</f>
        <v>-1.5603403135224847E-2</v>
      </c>
      <c r="D67" s="24">
        <f t="shared" si="16"/>
        <v>1.1396754181153185E-2</v>
      </c>
      <c r="E67" s="24">
        <f t="shared" si="16"/>
        <v>1.295804207448556E-2</v>
      </c>
      <c r="F67" s="25">
        <f t="shared" si="16"/>
        <v>-8.7513931204140361E-3</v>
      </c>
    </row>
    <row r="68" spans="1:6" ht="24" x14ac:dyDescent="0.25">
      <c r="A68" s="21"/>
      <c r="B68" s="22" t="s">
        <v>25</v>
      </c>
      <c r="C68" s="23">
        <f t="shared" ref="C68:F68" si="17">C23 -($G23*C$44/$G$44)</f>
        <v>-1.1732629025668975E-2</v>
      </c>
      <c r="D68" s="24">
        <f t="shared" si="17"/>
        <v>-2.0230195144217977E-3</v>
      </c>
      <c r="E68" s="24">
        <f t="shared" si="17"/>
        <v>8.0442650399333016E-4</v>
      </c>
      <c r="F68" s="25">
        <f t="shared" si="17"/>
        <v>1.295122203609736E-2</v>
      </c>
    </row>
    <row r="69" spans="1:6" ht="24" x14ac:dyDescent="0.25">
      <c r="A69" s="21"/>
      <c r="B69" s="22" t="s">
        <v>26</v>
      </c>
      <c r="C69" s="23">
        <f t="shared" ref="C69:F69" si="18">C24 -($G24*C$44/$G$44)</f>
        <v>-5.1865737936310635E-3</v>
      </c>
      <c r="D69" s="24">
        <f t="shared" si="18"/>
        <v>-1.5985156639476278E-3</v>
      </c>
      <c r="E69" s="24">
        <f t="shared" si="18"/>
        <v>2.1119206731581158E-3</v>
      </c>
      <c r="F69" s="25">
        <f t="shared" si="18"/>
        <v>4.6731687844204783E-3</v>
      </c>
    </row>
    <row r="70" spans="1:6" x14ac:dyDescent="0.25">
      <c r="A70" s="21" t="s">
        <v>27</v>
      </c>
      <c r="B70" s="22" t="s">
        <v>28</v>
      </c>
      <c r="C70" s="23">
        <f t="shared" ref="C70:F70" si="19">C25 -($G25*C$44/$G$44)</f>
        <v>-1.3796244339114666E-2</v>
      </c>
      <c r="D70" s="24">
        <f t="shared" si="19"/>
        <v>-1.2066353312110256E-2</v>
      </c>
      <c r="E70" s="24">
        <f t="shared" si="19"/>
        <v>1.3876522900022281E-2</v>
      </c>
      <c r="F70" s="25">
        <f t="shared" si="19"/>
        <v>1.1986074751202558E-2</v>
      </c>
    </row>
    <row r="71" spans="1:6" x14ac:dyDescent="0.25">
      <c r="A71" s="21"/>
      <c r="B71" s="22" t="s">
        <v>29</v>
      </c>
      <c r="C71" s="23">
        <f t="shared" ref="C71:F71" si="20">C26 -($G26*C$44/$G$44)</f>
        <v>-2.5477896498815308E-2</v>
      </c>
      <c r="D71" s="24">
        <f t="shared" si="20"/>
        <v>4.9312551216029454E-3</v>
      </c>
      <c r="E71" s="24">
        <f t="shared" si="20"/>
        <v>1.597380485055E-2</v>
      </c>
      <c r="F71" s="25">
        <f t="shared" si="20"/>
        <v>4.5728365266622106E-3</v>
      </c>
    </row>
    <row r="72" spans="1:6" x14ac:dyDescent="0.25">
      <c r="A72" s="21"/>
      <c r="B72" s="22" t="s">
        <v>30</v>
      </c>
      <c r="C72" s="23">
        <f t="shared" ref="C72:F72" si="21">C27 -($G27*C$44/$G$44)</f>
        <v>2.998649777897186E-2</v>
      </c>
      <c r="D72" s="24">
        <f t="shared" si="21"/>
        <v>-2.6939095785921768E-2</v>
      </c>
      <c r="E72" s="24">
        <f t="shared" si="21"/>
        <v>1.0862667765338702E-2</v>
      </c>
      <c r="F72" s="25">
        <f t="shared" si="21"/>
        <v>-1.3910069758388988E-2</v>
      </c>
    </row>
    <row r="73" spans="1:6" x14ac:dyDescent="0.25">
      <c r="A73" s="21"/>
      <c r="B73" s="22" t="s">
        <v>31</v>
      </c>
      <c r="C73" s="23">
        <f t="shared" ref="C73:F73" si="22">C28 -($G28*C$44/$G$44)</f>
        <v>9.392789665239043E-4</v>
      </c>
      <c r="D73" s="24">
        <f t="shared" si="22"/>
        <v>3.0085957678163411E-2</v>
      </c>
      <c r="E73" s="24">
        <f t="shared" si="22"/>
        <v>-2.3133894276898048E-2</v>
      </c>
      <c r="F73" s="25">
        <f t="shared" si="22"/>
        <v>-7.8913423677894057E-3</v>
      </c>
    </row>
    <row r="74" spans="1:6" x14ac:dyDescent="0.25">
      <c r="A74" s="21"/>
      <c r="B74" s="22" t="s">
        <v>32</v>
      </c>
      <c r="C74" s="23">
        <f t="shared" ref="C74:F74" si="23">C29 -($G29*C$44/$G$44)</f>
        <v>3.5472122650347521E-2</v>
      </c>
      <c r="D74" s="24">
        <f t="shared" si="23"/>
        <v>-1.1470087886063018E-2</v>
      </c>
      <c r="E74" s="24">
        <f t="shared" si="23"/>
        <v>-1.4426748106787235E-2</v>
      </c>
      <c r="F74" s="25">
        <f t="shared" si="23"/>
        <v>-9.5752866574974893E-3</v>
      </c>
    </row>
    <row r="75" spans="1:6" x14ac:dyDescent="0.25">
      <c r="A75" s="21"/>
      <c r="B75" s="22" t="s">
        <v>33</v>
      </c>
      <c r="C75" s="23">
        <f t="shared" ref="C75:F75" si="24">C30 -($G30*C$44/$G$44)</f>
        <v>5.1183929932008709E-2</v>
      </c>
      <c r="D75" s="24">
        <f t="shared" si="24"/>
        <v>-2.7784270305536082E-2</v>
      </c>
      <c r="E75" s="24">
        <f t="shared" si="24"/>
        <v>-3.0958327897363733E-2</v>
      </c>
      <c r="F75" s="25">
        <f t="shared" si="24"/>
        <v>7.5586682708910224E-3</v>
      </c>
    </row>
    <row r="76" spans="1:6" x14ac:dyDescent="0.25">
      <c r="A76" s="21"/>
      <c r="B76" s="22" t="s">
        <v>34</v>
      </c>
      <c r="C76" s="23">
        <f t="shared" ref="C76:F76" si="25">C31 -($G31*C$44/$G$44)</f>
        <v>-4.105676704255351E-3</v>
      </c>
      <c r="D76" s="24">
        <f t="shared" si="25"/>
        <v>-2.2547258230248002E-3</v>
      </c>
      <c r="E76" s="24">
        <f t="shared" si="25"/>
        <v>7.286252420724143E-3</v>
      </c>
      <c r="F76" s="25">
        <f t="shared" si="25"/>
        <v>-9.2584989344407509E-4</v>
      </c>
    </row>
    <row r="77" spans="1:6" x14ac:dyDescent="0.25">
      <c r="A77" s="21"/>
      <c r="B77" s="22" t="s">
        <v>35</v>
      </c>
      <c r="C77" s="23">
        <f t="shared" ref="C77:F77" si="26">C32 -($G32*C$44/$G$44)</f>
        <v>-1.1648769595559078E-2</v>
      </c>
      <c r="D77" s="24">
        <f t="shared" si="26"/>
        <v>-5.724885847157607E-3</v>
      </c>
      <c r="E77" s="24">
        <f t="shared" si="26"/>
        <v>-8.6243011848878282E-3</v>
      </c>
      <c r="F77" s="25">
        <f t="shared" si="26"/>
        <v>2.5997956627604402E-2</v>
      </c>
    </row>
    <row r="78" spans="1:6" x14ac:dyDescent="0.25">
      <c r="A78" s="21"/>
      <c r="B78" s="22" t="s">
        <v>36</v>
      </c>
      <c r="C78" s="23">
        <f t="shared" ref="C78:F78" si="27">C33 -($G33*C$44/$G$44)</f>
        <v>7.292270382622687E-3</v>
      </c>
      <c r="D78" s="24">
        <f t="shared" si="27"/>
        <v>1.1381392482175096E-2</v>
      </c>
      <c r="E78" s="24">
        <f t="shared" si="27"/>
        <v>4.1580277186758913E-3</v>
      </c>
      <c r="F78" s="25">
        <f t="shared" si="27"/>
        <v>-2.2831690583473799E-2</v>
      </c>
    </row>
    <row r="79" spans="1:6" x14ac:dyDescent="0.25">
      <c r="A79" s="21"/>
      <c r="B79" s="22" t="s">
        <v>37</v>
      </c>
      <c r="C79" s="23">
        <f t="shared" ref="C79:F79" si="28">C34 -($G34*C$44/$G$44)</f>
        <v>-9.8240742402294079E-3</v>
      </c>
      <c r="D79" s="24">
        <f t="shared" si="28"/>
        <v>4.234644053234593E-3</v>
      </c>
      <c r="E79" s="24">
        <f t="shared" si="28"/>
        <v>5.7810344557215898E-3</v>
      </c>
      <c r="F79" s="25">
        <f t="shared" si="28"/>
        <v>-1.916042687270525E-4</v>
      </c>
    </row>
    <row r="80" spans="1:6" x14ac:dyDescent="0.25">
      <c r="A80" s="21"/>
      <c r="B80" s="22" t="s">
        <v>38</v>
      </c>
      <c r="C80" s="23">
        <f t="shared" ref="C80:F80" si="29">C35 -($G35*C$44/$G$44)</f>
        <v>-3.6812163929767147E-2</v>
      </c>
      <c r="D80" s="24">
        <f t="shared" si="29"/>
        <v>-2.1878959921334332E-2</v>
      </c>
      <c r="E80" s="24">
        <f t="shared" si="29"/>
        <v>4.664268050126992E-2</v>
      </c>
      <c r="F80" s="25">
        <f t="shared" si="29"/>
        <v>1.2048443349831447E-2</v>
      </c>
    </row>
    <row r="81" spans="1:6" x14ac:dyDescent="0.25">
      <c r="A81" s="21"/>
      <c r="B81" s="22" t="s">
        <v>39</v>
      </c>
      <c r="C81" s="23">
        <f t="shared" ref="C81:F81" si="30">C36 -($G36*C$44/$G$44)</f>
        <v>7.0702969082144657E-3</v>
      </c>
      <c r="D81" s="24">
        <f t="shared" si="30"/>
        <v>7.4024308986355841E-3</v>
      </c>
      <c r="E81" s="24">
        <f t="shared" si="30"/>
        <v>-1.8537303038048222E-2</v>
      </c>
      <c r="F81" s="25">
        <f t="shared" si="30"/>
        <v>4.0645752311981725E-3</v>
      </c>
    </row>
    <row r="82" spans="1:6" x14ac:dyDescent="0.25">
      <c r="A82" s="21"/>
      <c r="B82" s="22" t="s">
        <v>40</v>
      </c>
      <c r="C82" s="23">
        <f t="shared" ref="C82:F82" si="31">C37 -($G37*C$44/$G$44)</f>
        <v>-1.6563767197265877E-2</v>
      </c>
      <c r="D82" s="24">
        <f t="shared" si="31"/>
        <v>1.7056736393478544E-2</v>
      </c>
      <c r="E82" s="24">
        <f t="shared" si="31"/>
        <v>-6.3563257469029244E-4</v>
      </c>
      <c r="F82" s="25">
        <f t="shared" si="31"/>
        <v>1.426633784774034E-4</v>
      </c>
    </row>
    <row r="83" spans="1:6" x14ac:dyDescent="0.25">
      <c r="A83" s="21"/>
      <c r="B83" s="22" t="s">
        <v>41</v>
      </c>
      <c r="C83" s="23">
        <f t="shared" ref="C83:F83" si="32">C38 -($G38*C$44/$G$44)</f>
        <v>-3.4581629995494412E-2</v>
      </c>
      <c r="D83" s="24">
        <f t="shared" si="32"/>
        <v>4.9603295414163417E-3</v>
      </c>
      <c r="E83" s="24">
        <f t="shared" si="32"/>
        <v>2.7695291148915779E-2</v>
      </c>
      <c r="F83" s="25">
        <f t="shared" si="32"/>
        <v>1.9260093051622351E-3</v>
      </c>
    </row>
    <row r="84" spans="1:6" x14ac:dyDescent="0.25">
      <c r="A84" s="21"/>
      <c r="B84" s="22" t="s">
        <v>42</v>
      </c>
      <c r="C84" s="23">
        <f t="shared" ref="C84:F84" si="33">C39 -($G39*C$44/$G$44)</f>
        <v>2.6509946652323702E-2</v>
      </c>
      <c r="D84" s="24">
        <f t="shared" si="33"/>
        <v>-6.4557354146167478E-3</v>
      </c>
      <c r="E84" s="24">
        <f t="shared" si="33"/>
        <v>-3.4019599236878834E-2</v>
      </c>
      <c r="F84" s="25">
        <f t="shared" si="33"/>
        <v>1.3965387999171686E-2</v>
      </c>
    </row>
    <row r="85" spans="1:6" x14ac:dyDescent="0.25">
      <c r="A85" s="21"/>
      <c r="B85" s="22" t="s">
        <v>43</v>
      </c>
      <c r="C85" s="23">
        <f t="shared" ref="C85:F85" si="34">C40 -($G40*C$44/$G$44)</f>
        <v>-3.3243476149390383E-2</v>
      </c>
      <c r="D85" s="24">
        <f t="shared" si="34"/>
        <v>4.2831651563536383E-2</v>
      </c>
      <c r="E85" s="24">
        <f t="shared" si="34"/>
        <v>5.8968832534790627E-3</v>
      </c>
      <c r="F85" s="25">
        <f t="shared" si="34"/>
        <v>-1.5485058667625284E-2</v>
      </c>
    </row>
    <row r="86" spans="1:6" x14ac:dyDescent="0.25">
      <c r="A86" s="21"/>
      <c r="B86" s="22" t="s">
        <v>44</v>
      </c>
      <c r="C86" s="23">
        <f t="shared" ref="C86:F86" si="35">C41 -($G41*C$44/$G$44)</f>
        <v>2.0849307809091583E-2</v>
      </c>
      <c r="D86" s="24">
        <f t="shared" si="35"/>
        <v>-7.5261475623426555E-3</v>
      </c>
      <c r="E86" s="24">
        <f t="shared" si="35"/>
        <v>2.2121365114638192E-3</v>
      </c>
      <c r="F86" s="25">
        <f t="shared" si="35"/>
        <v>-1.5535296758212885E-2</v>
      </c>
    </row>
    <row r="87" spans="1:6" x14ac:dyDescent="0.25">
      <c r="A87" s="21"/>
      <c r="B87" s="22" t="s">
        <v>45</v>
      </c>
      <c r="C87" s="23">
        <f t="shared" ref="C87:F87" si="36">C42 -($G42*C$44/$G$44)</f>
        <v>-1.5765487986790144E-2</v>
      </c>
      <c r="D87" s="24">
        <f t="shared" si="36"/>
        <v>-1.470151092692773E-3</v>
      </c>
      <c r="E87" s="24">
        <f t="shared" si="36"/>
        <v>6.0723943437462624E-3</v>
      </c>
      <c r="F87" s="25">
        <f t="shared" si="36"/>
        <v>1.1163244735736488E-2</v>
      </c>
    </row>
    <row r="88" spans="1:6" ht="15.75" thickBot="1" x14ac:dyDescent="0.3">
      <c r="A88" s="26"/>
      <c r="B88" s="27" t="s">
        <v>46</v>
      </c>
      <c r="C88" s="28">
        <f t="shared" ref="C88:F88" si="37">C43 -($G43*C$44/$G$44)</f>
        <v>-1.252039600048438E-2</v>
      </c>
      <c r="D88" s="29">
        <f t="shared" si="37"/>
        <v>8.3777378540587574E-3</v>
      </c>
      <c r="E88" s="29">
        <f t="shared" si="37"/>
        <v>-1.735109767786696E-2</v>
      </c>
      <c r="F88" s="30">
        <f t="shared" si="37"/>
        <v>2.1493755824292513E-2</v>
      </c>
    </row>
    <row r="89" spans="1:6" ht="15.75" thickTop="1" x14ac:dyDescent="0.25"/>
  </sheetData>
  <mergeCells count="8">
    <mergeCell ref="A51:A69"/>
    <mergeCell ref="A70:A88"/>
    <mergeCell ref="A3:B5"/>
    <mergeCell ref="C3:F3"/>
    <mergeCell ref="A6:A24"/>
    <mergeCell ref="A25:A43"/>
    <mergeCell ref="A48:B50"/>
    <mergeCell ref="C48:F48"/>
  </mergeCells>
  <conditionalFormatting sqref="C51:F8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C1121-E2C0-4DD7-A75E-57EC4934620A}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48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47</v>
      </c>
      <c r="B6" s="17" t="s">
        <v>48</v>
      </c>
      <c r="C6" s="18">
        <v>0.18028846153846154</v>
      </c>
      <c r="D6" s="19">
        <v>0.15909090909090909</v>
      </c>
      <c r="E6" s="19">
        <v>0.11333333333333333</v>
      </c>
      <c r="F6" s="20">
        <v>0.16558441558441558</v>
      </c>
      <c r="G6" s="31">
        <f>AVERAGE(C6:F6)</f>
        <v>0.15457427988677988</v>
      </c>
    </row>
    <row r="7" spans="1:7" ht="24" x14ac:dyDescent="0.25">
      <c r="A7" s="21"/>
      <c r="B7" s="22" t="s">
        <v>49</v>
      </c>
      <c r="C7" s="23">
        <v>0.17548076923076925</v>
      </c>
      <c r="D7" s="24">
        <v>0.15909090909090909</v>
      </c>
      <c r="E7" s="24">
        <v>0.17333333333333337</v>
      </c>
      <c r="F7" s="25">
        <v>0.1461038961038961</v>
      </c>
      <c r="G7" s="31">
        <f>AVERAGE(C7:F7)</f>
        <v>0.16350222693972694</v>
      </c>
    </row>
    <row r="8" spans="1:7" x14ac:dyDescent="0.25">
      <c r="A8" s="21"/>
      <c r="B8" s="22" t="s">
        <v>50</v>
      </c>
      <c r="C8" s="23">
        <v>0.20913461538461539</v>
      </c>
      <c r="D8" s="24">
        <v>0.2207792207792208</v>
      </c>
      <c r="E8" s="24">
        <v>0.27666666666666667</v>
      </c>
      <c r="F8" s="25">
        <v>0.24675324675324675</v>
      </c>
      <c r="G8" s="31">
        <f>AVERAGE(C8:F8)</f>
        <v>0.23833343739593738</v>
      </c>
    </row>
    <row r="9" spans="1:7" x14ac:dyDescent="0.25">
      <c r="A9" s="21"/>
      <c r="B9" s="22" t="s">
        <v>51</v>
      </c>
      <c r="C9" s="23">
        <v>0.11057692307692307</v>
      </c>
      <c r="D9" s="24">
        <v>0.1461038961038961</v>
      </c>
      <c r="E9" s="24">
        <v>0.14333333333333334</v>
      </c>
      <c r="F9" s="25">
        <v>0.15584415584415584</v>
      </c>
      <c r="G9" s="31">
        <f>AVERAGE(C9:F9)</f>
        <v>0.1389645770895771</v>
      </c>
    </row>
    <row r="10" spans="1:7" x14ac:dyDescent="0.25">
      <c r="A10" s="21"/>
      <c r="B10" s="22" t="s">
        <v>52</v>
      </c>
      <c r="C10" s="23">
        <v>0.30288461538461536</v>
      </c>
      <c r="D10" s="24">
        <v>0.27272727272727271</v>
      </c>
      <c r="E10" s="24">
        <v>0.30666666666666664</v>
      </c>
      <c r="F10" s="25">
        <v>0.31818181818181818</v>
      </c>
      <c r="G10" s="31">
        <f>AVERAGE(C10:F10)</f>
        <v>0.30011509324009322</v>
      </c>
    </row>
    <row r="11" spans="1:7" x14ac:dyDescent="0.25">
      <c r="A11" s="21"/>
      <c r="B11" s="22" t="s">
        <v>53</v>
      </c>
      <c r="C11" s="23">
        <v>0.1875</v>
      </c>
      <c r="D11" s="24">
        <v>0.12012987012987013</v>
      </c>
      <c r="E11" s="24">
        <v>0.14666666666666667</v>
      </c>
      <c r="F11" s="25">
        <v>0.16233766233766234</v>
      </c>
      <c r="G11" s="31">
        <f>AVERAGE(C11:F11)</f>
        <v>0.15415854978354979</v>
      </c>
    </row>
    <row r="12" spans="1:7" x14ac:dyDescent="0.25">
      <c r="A12" s="21"/>
      <c r="B12" s="22" t="s">
        <v>54</v>
      </c>
      <c r="C12" s="23">
        <v>0.26442307692307693</v>
      </c>
      <c r="D12" s="24">
        <v>0.26623376623376621</v>
      </c>
      <c r="E12" s="24">
        <v>0.25333333333333335</v>
      </c>
      <c r="F12" s="25">
        <v>0.24675324675324675</v>
      </c>
      <c r="G12" s="31">
        <f>AVERAGE(C12:F12)</f>
        <v>0.25768585581085579</v>
      </c>
    </row>
    <row r="13" spans="1:7" x14ac:dyDescent="0.25">
      <c r="A13" s="21"/>
      <c r="B13" s="22" t="s">
        <v>55</v>
      </c>
      <c r="C13" s="23">
        <v>0.125</v>
      </c>
      <c r="D13" s="24">
        <v>0.10064935064935066</v>
      </c>
      <c r="E13" s="24">
        <v>0.12</v>
      </c>
      <c r="F13" s="25">
        <v>0.14285714285714285</v>
      </c>
      <c r="G13" s="31">
        <f>AVERAGE(C13:F13)</f>
        <v>0.12212662337662337</v>
      </c>
    </row>
    <row r="14" spans="1:7" ht="24" x14ac:dyDescent="0.25">
      <c r="A14" s="21"/>
      <c r="B14" s="22" t="s">
        <v>56</v>
      </c>
      <c r="C14" s="23">
        <v>6.9711538461538464E-2</v>
      </c>
      <c r="D14" s="24">
        <v>9.0909090909090912E-2</v>
      </c>
      <c r="E14" s="24">
        <v>0.10333333333333333</v>
      </c>
      <c r="F14" s="25">
        <v>9.0909090909090912E-2</v>
      </c>
      <c r="G14" s="31">
        <f>AVERAGE(C14:F14)</f>
        <v>8.8715763403263398E-2</v>
      </c>
    </row>
    <row r="15" spans="1:7" x14ac:dyDescent="0.25">
      <c r="A15" s="21"/>
      <c r="B15" s="22" t="s">
        <v>57</v>
      </c>
      <c r="C15" s="23">
        <v>0.14903846153846154</v>
      </c>
      <c r="D15" s="24">
        <v>0.17532467532467533</v>
      </c>
      <c r="E15" s="24">
        <v>0.12333333333333334</v>
      </c>
      <c r="F15" s="25">
        <v>0.18181818181818182</v>
      </c>
      <c r="G15" s="31">
        <f>AVERAGE(C15:F15)</f>
        <v>0.15737866300366302</v>
      </c>
    </row>
    <row r="16" spans="1:7" x14ac:dyDescent="0.25">
      <c r="A16" s="21"/>
      <c r="B16" s="22" t="s">
        <v>58</v>
      </c>
      <c r="C16" s="23">
        <v>0.27163461538461536</v>
      </c>
      <c r="D16" s="24">
        <v>0.21428571428571427</v>
      </c>
      <c r="E16" s="24">
        <v>0.21666666666666667</v>
      </c>
      <c r="F16" s="25">
        <v>0.23701298701298701</v>
      </c>
      <c r="G16" s="31">
        <f>AVERAGE(C16:F16)</f>
        <v>0.23489999583749582</v>
      </c>
    </row>
    <row r="17" spans="1:7" x14ac:dyDescent="0.25">
      <c r="A17" s="21"/>
      <c r="B17" s="22" t="s">
        <v>59</v>
      </c>
      <c r="C17" s="23">
        <v>0.17307692307692307</v>
      </c>
      <c r="D17" s="24">
        <v>0.16233766233766234</v>
      </c>
      <c r="E17" s="24">
        <v>0.19333333333333333</v>
      </c>
      <c r="F17" s="25">
        <v>0.19155844155844157</v>
      </c>
      <c r="G17" s="31">
        <f>AVERAGE(C17:F17)</f>
        <v>0.18007659007659008</v>
      </c>
    </row>
    <row r="18" spans="1:7" x14ac:dyDescent="0.25">
      <c r="A18" s="21"/>
      <c r="B18" s="22" t="s">
        <v>60</v>
      </c>
      <c r="C18" s="23">
        <v>0.27884615384615385</v>
      </c>
      <c r="D18" s="24">
        <v>0.21753246753246752</v>
      </c>
      <c r="E18" s="24">
        <v>0.27666666666666667</v>
      </c>
      <c r="F18" s="25">
        <v>0.24025974025974026</v>
      </c>
      <c r="G18" s="31">
        <f>AVERAGE(C18:F18)</f>
        <v>0.25332625707625706</v>
      </c>
    </row>
    <row r="19" spans="1:7" ht="24" x14ac:dyDescent="0.25">
      <c r="A19" s="21"/>
      <c r="B19" s="22" t="s">
        <v>61</v>
      </c>
      <c r="C19" s="23">
        <v>0.13221153846153846</v>
      </c>
      <c r="D19" s="24">
        <v>0.15584415584415584</v>
      </c>
      <c r="E19" s="24">
        <v>0.21</v>
      </c>
      <c r="F19" s="25">
        <v>0.16883116883116883</v>
      </c>
      <c r="G19" s="31">
        <f>AVERAGE(C19:F19)</f>
        <v>0.1667217157842158</v>
      </c>
    </row>
    <row r="20" spans="1:7" x14ac:dyDescent="0.25">
      <c r="A20" s="21"/>
      <c r="B20" s="22" t="s">
        <v>62</v>
      </c>
      <c r="C20" s="23">
        <v>0.19471153846153846</v>
      </c>
      <c r="D20" s="24">
        <v>0.18831168831168832</v>
      </c>
      <c r="E20" s="24">
        <v>0.21666666666666667</v>
      </c>
      <c r="F20" s="25">
        <v>0.19805194805194806</v>
      </c>
      <c r="G20" s="31">
        <f>AVERAGE(C20:F20)</f>
        <v>0.19943546037296037</v>
      </c>
    </row>
    <row r="21" spans="1:7" x14ac:dyDescent="0.25">
      <c r="A21" s="21"/>
      <c r="B21" s="22" t="s">
        <v>63</v>
      </c>
      <c r="C21" s="23">
        <v>0.22836538461538461</v>
      </c>
      <c r="D21" s="24">
        <v>0.18181818181818182</v>
      </c>
      <c r="E21" s="24">
        <v>0.22</v>
      </c>
      <c r="F21" s="25">
        <v>0.20129870129870131</v>
      </c>
      <c r="G21" s="31">
        <f>AVERAGE(C21:F21)</f>
        <v>0.20787056693306694</v>
      </c>
    </row>
    <row r="22" spans="1:7" ht="15.75" thickBot="1" x14ac:dyDescent="0.3">
      <c r="A22" s="26"/>
      <c r="B22" s="27" t="s">
        <v>64</v>
      </c>
      <c r="C22" s="28">
        <v>0.26682692307692307</v>
      </c>
      <c r="D22" s="29">
        <v>0.19805194805194806</v>
      </c>
      <c r="E22" s="29">
        <v>0.24333333333333335</v>
      </c>
      <c r="F22" s="30">
        <v>0.22727272727272727</v>
      </c>
      <c r="G22" s="31">
        <f>AVERAGE(C22:F22)</f>
        <v>0.23387123293373296</v>
      </c>
    </row>
    <row r="23" spans="1:7" ht="15.75" thickTop="1" x14ac:dyDescent="0.25">
      <c r="C23" s="32">
        <f>AVERAGE(C6:C22)</f>
        <v>0.19527714932126691</v>
      </c>
      <c r="D23" s="32">
        <f>AVERAGE(D6:D22)</f>
        <v>0.17818945760122229</v>
      </c>
      <c r="E23" s="32">
        <f>AVERAGE(E6:E22)</f>
        <v>0.19627450980392158</v>
      </c>
      <c r="F23" s="32">
        <f>AVERAGE(F6:F22)</f>
        <v>0.19537815126050417</v>
      </c>
      <c r="G23" s="32">
        <f>AVERAGE(G6:G22)</f>
        <v>0.19127981699672877</v>
      </c>
    </row>
    <row r="26" spans="1:7" ht="15.75" thickBot="1" x14ac:dyDescent="0.3"/>
    <row r="27" spans="1:7" ht="15.75" thickTop="1" x14ac:dyDescent="0.25">
      <c r="A27" s="1"/>
      <c r="B27" s="2"/>
      <c r="C27" s="3" t="s">
        <v>1</v>
      </c>
      <c r="D27" s="4"/>
      <c r="E27" s="4"/>
      <c r="F27" s="5"/>
    </row>
    <row r="28" spans="1:7" ht="48.75" x14ac:dyDescent="0.25">
      <c r="A28" s="6"/>
      <c r="B28" s="7"/>
      <c r="C28" s="8" t="s">
        <v>2</v>
      </c>
      <c r="D28" s="9" t="s">
        <v>3</v>
      </c>
      <c r="E28" s="9" t="s">
        <v>4</v>
      </c>
      <c r="F28" s="10" t="s">
        <v>5</v>
      </c>
    </row>
    <row r="29" spans="1:7" ht="25.5" thickBot="1" x14ac:dyDescent="0.3">
      <c r="A29" s="11"/>
      <c r="B29" s="12"/>
      <c r="C29" s="13" t="s">
        <v>6</v>
      </c>
      <c r="D29" s="14" t="s">
        <v>6</v>
      </c>
      <c r="E29" s="14" t="s">
        <v>6</v>
      </c>
      <c r="F29" s="15" t="s">
        <v>6</v>
      </c>
    </row>
    <row r="30" spans="1:7" ht="24.75" thickTop="1" x14ac:dyDescent="0.25">
      <c r="A30" s="16" t="s">
        <v>47</v>
      </c>
      <c r="B30" s="17" t="s">
        <v>48</v>
      </c>
      <c r="C30" s="18">
        <f>C6 -($G6*C$23/$G$23)</f>
        <v>2.2483915253297349E-2</v>
      </c>
      <c r="D30" s="19">
        <f t="shared" ref="D30:F30" si="0">D6 -($G6*D$23/$G$23)</f>
        <v>1.5095021157809113E-2</v>
      </c>
      <c r="E30" s="19">
        <f t="shared" si="0"/>
        <v>-4.5277185483666313E-2</v>
      </c>
      <c r="F30" s="20">
        <f t="shared" si="0"/>
        <v>7.6982490725599761E-3</v>
      </c>
    </row>
    <row r="31" spans="1:7" ht="24" x14ac:dyDescent="0.25">
      <c r="A31" s="21"/>
      <c r="B31" s="22" t="s">
        <v>49</v>
      </c>
      <c r="C31" s="23">
        <f t="shared" ref="C31:F31" si="1">C7 -($G7*C$23/$G$23)</f>
        <v>8.5617012089990452E-3</v>
      </c>
      <c r="D31" s="24">
        <f t="shared" si="1"/>
        <v>6.7780640013503368E-3</v>
      </c>
      <c r="E31" s="24">
        <f t="shared" si="1"/>
        <v>5.5617411794509353E-3</v>
      </c>
      <c r="F31" s="25">
        <f t="shared" si="1"/>
        <v>-2.0901506389800151E-2</v>
      </c>
    </row>
    <row r="32" spans="1:7" x14ac:dyDescent="0.25">
      <c r="A32" s="21"/>
      <c r="B32" s="22" t="s">
        <v>50</v>
      </c>
      <c r="C32" s="23">
        <f t="shared" ref="C32:F32" si="2">C8 -($G8*C$23/$G$23)</f>
        <v>-3.4179472705573533E-2</v>
      </c>
      <c r="D32" s="24">
        <f t="shared" si="2"/>
        <v>-1.2437119306282496E-3</v>
      </c>
      <c r="E32" s="24">
        <f t="shared" si="2"/>
        <v>3.2109873748095236E-2</v>
      </c>
      <c r="F32" s="25">
        <f t="shared" si="2"/>
        <v>3.3133108881068241E-3</v>
      </c>
    </row>
    <row r="33" spans="1:6" x14ac:dyDescent="0.25">
      <c r="A33" s="21"/>
      <c r="B33" s="22" t="s">
        <v>51</v>
      </c>
      <c r="C33" s="23">
        <f t="shared" ref="C33:F33" si="3">C9 -($G9*C$23/$G$23)</f>
        <v>-3.1291711558753821E-2</v>
      </c>
      <c r="D33" s="24">
        <f t="shared" si="3"/>
        <v>1.6649450746504008E-2</v>
      </c>
      <c r="E33" s="24">
        <f t="shared" si="3"/>
        <v>7.4011740176188612E-4</v>
      </c>
      <c r="F33" s="25">
        <f t="shared" si="3"/>
        <v>1.3902143410487983E-2</v>
      </c>
    </row>
    <row r="34" spans="1:6" x14ac:dyDescent="0.25">
      <c r="A34" s="21"/>
      <c r="B34" s="22" t="s">
        <v>52</v>
      </c>
      <c r="C34" s="23">
        <f t="shared" ref="C34:F34" si="4">C10 -($G10*C$23/$G$23)</f>
        <v>-3.502230840848608E-3</v>
      </c>
      <c r="D34" s="24">
        <f t="shared" si="4"/>
        <v>-6.849247796620439E-3</v>
      </c>
      <c r="E34" s="24">
        <f t="shared" si="4"/>
        <v>-1.2850228284403964E-3</v>
      </c>
      <c r="F34" s="25">
        <f t="shared" si="4"/>
        <v>1.163650146590961E-2</v>
      </c>
    </row>
    <row r="35" spans="1:6" x14ac:dyDescent="0.25">
      <c r="A35" s="21"/>
      <c r="B35" s="22" t="s">
        <v>53</v>
      </c>
      <c r="C35" s="23">
        <f t="shared" ref="C35:F35" si="5">C11 -($G11*C$23/$G$23)</f>
        <v>3.0119871673407989E-2</v>
      </c>
      <c r="D35" s="24">
        <f t="shared" si="5"/>
        <v>-2.3478738461550339E-2</v>
      </c>
      <c r="E35" s="24">
        <f t="shared" si="5"/>
        <v>-1.1517266515197105E-2</v>
      </c>
      <c r="F35" s="25">
        <f t="shared" si="5"/>
        <v>4.8761333033395804E-3</v>
      </c>
    </row>
    <row r="36" spans="1:6" x14ac:dyDescent="0.25">
      <c r="A36" s="21"/>
      <c r="B36" s="22" t="s">
        <v>54</v>
      </c>
      <c r="C36" s="23">
        <f t="shared" ref="C36:F36" si="6">C12 -($G12*C$23/$G$23)</f>
        <v>1.3521469461024171E-3</v>
      </c>
      <c r="D36" s="24">
        <f t="shared" si="6"/>
        <v>2.6182810521965055E-2</v>
      </c>
      <c r="E36" s="24">
        <f t="shared" si="6"/>
        <v>-1.1081207765609169E-2</v>
      </c>
      <c r="F36" s="25">
        <f t="shared" si="6"/>
        <v>-1.6453749702458026E-2</v>
      </c>
    </row>
    <row r="37" spans="1:6" x14ac:dyDescent="0.25">
      <c r="A37" s="21"/>
      <c r="B37" s="22" t="s">
        <v>55</v>
      </c>
      <c r="C37" s="23">
        <f t="shared" ref="C37:F37" si="7">C13 -($G13*C$23/$G$23)</f>
        <v>3.2119570342928339E-4</v>
      </c>
      <c r="D37" s="24">
        <f t="shared" si="7"/>
        <v>-1.3119457371421547E-2</v>
      </c>
      <c r="E37" s="24">
        <f t="shared" si="7"/>
        <v>-5.3155900795578415E-3</v>
      </c>
      <c r="F37" s="25">
        <f t="shared" si="7"/>
        <v>1.8113851747550189E-2</v>
      </c>
    </row>
    <row r="38" spans="1:6" ht="24" x14ac:dyDescent="0.25">
      <c r="A38" s="21"/>
      <c r="B38" s="22" t="s">
        <v>56</v>
      </c>
      <c r="C38" s="23">
        <f t="shared" ref="C38:F38" si="8">C14 -($G14*C$23/$G$23)</f>
        <v>-2.0858191524900871E-2</v>
      </c>
      <c r="D38" s="24">
        <f t="shared" si="8"/>
        <v>8.2646488047981304E-3</v>
      </c>
      <c r="E38" s="24">
        <f t="shared" si="8"/>
        <v>1.2301026594175396E-2</v>
      </c>
      <c r="F38" s="25">
        <f t="shared" si="8"/>
        <v>2.9251612592744169E-4</v>
      </c>
    </row>
    <row r="39" spans="1:6" x14ac:dyDescent="0.25">
      <c r="A39" s="21"/>
      <c r="B39" s="22" t="s">
        <v>57</v>
      </c>
      <c r="C39" s="23">
        <f t="shared" ref="C39:F39" si="9">C15 -($G15*C$23/$G$23)</f>
        <v>-1.1629073373877002E-2</v>
      </c>
      <c r="D39" s="24">
        <f t="shared" si="9"/>
        <v>2.8716324067690119E-2</v>
      </c>
      <c r="E39" s="24">
        <f t="shared" si="9"/>
        <v>-3.8154796567840668E-2</v>
      </c>
      <c r="F39" s="25">
        <f t="shared" si="9"/>
        <v>2.1067545874027621E-2</v>
      </c>
    </row>
    <row r="40" spans="1:6" x14ac:dyDescent="0.25">
      <c r="A40" s="21"/>
      <c r="B40" s="22" t="s">
        <v>58</v>
      </c>
      <c r="C40" s="23">
        <f t="shared" ref="C40:F40" si="10">C16 -($G16*C$23/$G$23)</f>
        <v>3.1825720316987188E-2</v>
      </c>
      <c r="D40" s="24">
        <f t="shared" si="10"/>
        <v>-4.5387466846168179E-3</v>
      </c>
      <c r="E40" s="24">
        <f t="shared" si="10"/>
        <v>-2.4367030771135584E-2</v>
      </c>
      <c r="F40" s="25">
        <f t="shared" si="10"/>
        <v>-2.9199428612345646E-3</v>
      </c>
    </row>
    <row r="41" spans="1:6" x14ac:dyDescent="0.25">
      <c r="A41" s="21"/>
      <c r="B41" s="22" t="s">
        <v>59</v>
      </c>
      <c r="C41" s="23">
        <f t="shared" ref="C41:F41" si="11">C17 -($G17*C$23/$G$23)</f>
        <v>-1.0762876237879859E-2</v>
      </c>
      <c r="D41" s="24">
        <f t="shared" si="11"/>
        <v>-5.4152685059195016E-3</v>
      </c>
      <c r="E41" s="24">
        <f t="shared" si="11"/>
        <v>8.5545887726936609E-3</v>
      </c>
      <c r="F41" s="25">
        <f t="shared" si="11"/>
        <v>7.6235559711058665E-3</v>
      </c>
    </row>
    <row r="42" spans="1:6" x14ac:dyDescent="0.25">
      <c r="A42" s="21"/>
      <c r="B42" s="22" t="s">
        <v>60</v>
      </c>
      <c r="C42" s="23">
        <f t="shared" ref="C42:F42" si="12">C18 -($G18*C$23/$G$23)</f>
        <v>2.0225928739372678E-2</v>
      </c>
      <c r="D42" s="24">
        <f t="shared" si="12"/>
        <v>-1.8457241435823807E-2</v>
      </c>
      <c r="E42" s="24">
        <f t="shared" si="12"/>
        <v>1.6725562012876116E-2</v>
      </c>
      <c r="F42" s="25">
        <f t="shared" si="12"/>
        <v>-1.8494249316424821E-2</v>
      </c>
    </row>
    <row r="43" spans="1:6" ht="24" x14ac:dyDescent="0.25">
      <c r="A43" s="21"/>
      <c r="B43" s="22" t="s">
        <v>61</v>
      </c>
      <c r="C43" s="23">
        <f t="shared" ref="C43:F43" si="13">C19 -($G19*C$23/$G$23)</f>
        <v>-3.7994298722260789E-2</v>
      </c>
      <c r="D43" s="24">
        <f t="shared" si="13"/>
        <v>5.3214973510243291E-4</v>
      </c>
      <c r="E43" s="24">
        <f t="shared" si="13"/>
        <v>3.892485180610919E-2</v>
      </c>
      <c r="F43" s="25">
        <f t="shared" si="13"/>
        <v>-1.4627028189508062E-3</v>
      </c>
    </row>
    <row r="44" spans="1:6" x14ac:dyDescent="0.25">
      <c r="A44" s="21"/>
      <c r="B44" s="22" t="s">
        <v>62</v>
      </c>
      <c r="C44" s="23">
        <f t="shared" ref="C44:F44" si="14">C20 -($G20*C$23/$G$23)</f>
        <v>-8.8916894517976353E-3</v>
      </c>
      <c r="D44" s="24">
        <f t="shared" si="14"/>
        <v>2.5247241234299111E-3</v>
      </c>
      <c r="E44" s="24">
        <f t="shared" si="14"/>
        <v>1.2023553572870382E-2</v>
      </c>
      <c r="F44" s="25">
        <f t="shared" si="14"/>
        <v>-5.656588244502464E-3</v>
      </c>
    </row>
    <row r="45" spans="1:6" x14ac:dyDescent="0.25">
      <c r="A45" s="21"/>
      <c r="B45" s="22" t="s">
        <v>63</v>
      </c>
      <c r="C45" s="23">
        <f t="shared" ref="C45:F45" si="15">C21 -($G21*C$23/$G$23)</f>
        <v>1.6150774753126512E-2</v>
      </c>
      <c r="D45" s="24">
        <f t="shared" si="15"/>
        <v>-1.1826626895197617E-2</v>
      </c>
      <c r="E45" s="24">
        <f t="shared" si="15"/>
        <v>6.7015230982329366E-3</v>
      </c>
      <c r="F45" s="25">
        <f t="shared" si="15"/>
        <v>-1.1025670956161693E-2</v>
      </c>
    </row>
    <row r="46" spans="1:6" ht="15.75" thickBot="1" x14ac:dyDescent="0.3">
      <c r="A46" s="26"/>
      <c r="B46" s="27" t="s">
        <v>64</v>
      </c>
      <c r="C46" s="28">
        <f t="shared" ref="C46:F46" si="16">C22 -($G22*C$23/$G$23)</f>
        <v>2.8068289821170822E-2</v>
      </c>
      <c r="D46" s="29">
        <f t="shared" si="16"/>
        <v>-1.9814154076870261E-2</v>
      </c>
      <c r="E46" s="29">
        <f t="shared" si="16"/>
        <v>3.3552618251813937E-3</v>
      </c>
      <c r="F46" s="30">
        <f t="shared" si="16"/>
        <v>-1.16093975694819E-2</v>
      </c>
    </row>
    <row r="47" spans="1:6" ht="15.75" thickTop="1" x14ac:dyDescent="0.25"/>
  </sheetData>
  <mergeCells count="6">
    <mergeCell ref="A3:B5"/>
    <mergeCell ref="C3:F3"/>
    <mergeCell ref="A6:A22"/>
    <mergeCell ref="A27:B29"/>
    <mergeCell ref="C27:F27"/>
    <mergeCell ref="A30:A46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3BDDFD-C3D8-4F55-A4E9-A1C5864DB85F}">
  <dimension ref="A1:G51"/>
  <sheetViews>
    <sheetView workbookViewId="0">
      <selection activeCell="C32" sqref="C32:F50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48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7</v>
      </c>
      <c r="B6" s="17" t="s">
        <v>8</v>
      </c>
      <c r="C6" s="18">
        <v>0.30048076923076922</v>
      </c>
      <c r="D6" s="19">
        <v>0.23701298701298701</v>
      </c>
      <c r="E6" s="19">
        <v>0.17333333333333337</v>
      </c>
      <c r="F6" s="20">
        <v>0.25974025974025972</v>
      </c>
      <c r="G6" s="31">
        <f>AVERAGE(C6:F6)</f>
        <v>0.24264183732933733</v>
      </c>
    </row>
    <row r="7" spans="1:7" ht="24" x14ac:dyDescent="0.25">
      <c r="A7" s="21"/>
      <c r="B7" s="22" t="s">
        <v>9</v>
      </c>
      <c r="C7" s="23">
        <v>9.375E-2</v>
      </c>
      <c r="D7" s="24">
        <v>0.10714285714285714</v>
      </c>
      <c r="E7" s="24">
        <v>0.10333333333333333</v>
      </c>
      <c r="F7" s="25">
        <v>0.10714285714285714</v>
      </c>
      <c r="G7" s="31">
        <f>AVERAGE(C7:F7)</f>
        <v>0.10284226190476191</v>
      </c>
    </row>
    <row r="8" spans="1:7" ht="24" x14ac:dyDescent="0.25">
      <c r="A8" s="21"/>
      <c r="B8" s="22" t="s">
        <v>10</v>
      </c>
      <c r="C8" s="23">
        <v>0.24038461538461539</v>
      </c>
      <c r="D8" s="24">
        <v>0.20454545454545456</v>
      </c>
      <c r="E8" s="24">
        <v>0.24666666666666667</v>
      </c>
      <c r="F8" s="25">
        <v>0.25324675324675322</v>
      </c>
      <c r="G8" s="31">
        <f>AVERAGE(C8:F8)</f>
        <v>0.23621087246087247</v>
      </c>
    </row>
    <row r="9" spans="1:7" ht="24" x14ac:dyDescent="0.25">
      <c r="A9" s="21"/>
      <c r="B9" s="22" t="s">
        <v>11</v>
      </c>
      <c r="C9" s="23">
        <v>0.20913461538461539</v>
      </c>
      <c r="D9" s="24">
        <v>0.15909090909090909</v>
      </c>
      <c r="E9" s="24">
        <v>0.18</v>
      </c>
      <c r="F9" s="25">
        <v>0.2207792207792208</v>
      </c>
      <c r="G9" s="31">
        <f>AVERAGE(C9:F9)</f>
        <v>0.19225118631368632</v>
      </c>
    </row>
    <row r="10" spans="1:7" ht="24" x14ac:dyDescent="0.25">
      <c r="A10" s="21"/>
      <c r="B10" s="22" t="s">
        <v>12</v>
      </c>
      <c r="C10" s="23">
        <v>0.17788461538461539</v>
      </c>
      <c r="D10" s="24">
        <v>0.1461038961038961</v>
      </c>
      <c r="E10" s="24">
        <v>0.12666666666666668</v>
      </c>
      <c r="F10" s="25">
        <v>0.13311688311688311</v>
      </c>
      <c r="G10" s="31">
        <f>AVERAGE(C10:F10)</f>
        <v>0.14594301531801532</v>
      </c>
    </row>
    <row r="11" spans="1:7" ht="24" x14ac:dyDescent="0.25">
      <c r="A11" s="21"/>
      <c r="B11" s="22" t="s">
        <v>13</v>
      </c>
      <c r="C11" s="23">
        <v>0.18269230769230765</v>
      </c>
      <c r="D11" s="24">
        <v>0.18506493506493504</v>
      </c>
      <c r="E11" s="24">
        <v>0.16333333333333333</v>
      </c>
      <c r="F11" s="25">
        <v>0.21103896103896103</v>
      </c>
      <c r="G11" s="31">
        <f>AVERAGE(C11:F11)</f>
        <v>0.18553238428238425</v>
      </c>
    </row>
    <row r="12" spans="1:7" ht="24" x14ac:dyDescent="0.25">
      <c r="A12" s="21"/>
      <c r="B12" s="22" t="s">
        <v>14</v>
      </c>
      <c r="C12" s="23">
        <v>0.25</v>
      </c>
      <c r="D12" s="24">
        <v>0.23701298701298701</v>
      </c>
      <c r="E12" s="24">
        <v>0.23333333333333331</v>
      </c>
      <c r="F12" s="25">
        <v>0.26623376623376621</v>
      </c>
      <c r="G12" s="31">
        <f>AVERAGE(C12:F12)</f>
        <v>0.24664502164502161</v>
      </c>
    </row>
    <row r="13" spans="1:7" ht="24" x14ac:dyDescent="0.25">
      <c r="A13" s="21"/>
      <c r="B13" s="22" t="s">
        <v>15</v>
      </c>
      <c r="C13" s="23">
        <v>3.3653846153846152E-2</v>
      </c>
      <c r="D13" s="24">
        <v>5.5194805194805199E-2</v>
      </c>
      <c r="E13" s="24">
        <v>6.6666666666666666E-2</v>
      </c>
      <c r="F13" s="25">
        <v>5.1948051948051945E-2</v>
      </c>
      <c r="G13" s="31">
        <f>AVERAGE(C13:F13)</f>
        <v>5.1865842490842494E-2</v>
      </c>
    </row>
    <row r="14" spans="1:7" ht="24" x14ac:dyDescent="0.25">
      <c r="A14" s="21"/>
      <c r="B14" s="22" t="s">
        <v>16</v>
      </c>
      <c r="C14" s="23">
        <v>0.34134615384615385</v>
      </c>
      <c r="D14" s="24">
        <v>0.30194805194805197</v>
      </c>
      <c r="E14" s="24">
        <v>0.27</v>
      </c>
      <c r="F14" s="25">
        <v>0.24350649350649353</v>
      </c>
      <c r="G14" s="31">
        <f>AVERAGE(C14:F14)</f>
        <v>0.28920017482517485</v>
      </c>
    </row>
    <row r="15" spans="1:7" ht="24" x14ac:dyDescent="0.25">
      <c r="A15" s="21"/>
      <c r="B15" s="22" t="s">
        <v>17</v>
      </c>
      <c r="C15" s="23">
        <v>0.39182692307692307</v>
      </c>
      <c r="D15" s="24">
        <v>0.37012987012987009</v>
      </c>
      <c r="E15" s="24">
        <v>0.41666666666666674</v>
      </c>
      <c r="F15" s="25">
        <v>0.34415584415584421</v>
      </c>
      <c r="G15" s="31">
        <f>AVERAGE(C15:F15)</f>
        <v>0.38069482600732607</v>
      </c>
    </row>
    <row r="16" spans="1:7" ht="24" x14ac:dyDescent="0.25">
      <c r="A16" s="21"/>
      <c r="B16" s="22" t="s">
        <v>18</v>
      </c>
      <c r="C16" s="23">
        <v>0.21634615384615385</v>
      </c>
      <c r="D16" s="24">
        <v>0.12987012987012986</v>
      </c>
      <c r="E16" s="24">
        <v>0.19333333333333333</v>
      </c>
      <c r="F16" s="25">
        <v>0.17207792207792211</v>
      </c>
      <c r="G16" s="31">
        <f>AVERAGE(C16:F16)</f>
        <v>0.17790688478188477</v>
      </c>
    </row>
    <row r="17" spans="1:7" ht="24" x14ac:dyDescent="0.25">
      <c r="A17" s="21"/>
      <c r="B17" s="22" t="s">
        <v>19</v>
      </c>
      <c r="C17" s="23">
        <v>0.17067307692307693</v>
      </c>
      <c r="D17" s="24">
        <v>0.2207792207792208</v>
      </c>
      <c r="E17" s="24">
        <v>0.21</v>
      </c>
      <c r="F17" s="25">
        <v>0.19155844155844157</v>
      </c>
      <c r="G17" s="31">
        <f>AVERAGE(C17:F17)</f>
        <v>0.19825268481518482</v>
      </c>
    </row>
    <row r="18" spans="1:7" ht="24" x14ac:dyDescent="0.25">
      <c r="A18" s="21"/>
      <c r="B18" s="22" t="s">
        <v>20</v>
      </c>
      <c r="C18" s="23">
        <v>9.1346153846153827E-2</v>
      </c>
      <c r="D18" s="24">
        <v>0.12012987012987013</v>
      </c>
      <c r="E18" s="24">
        <v>0.12</v>
      </c>
      <c r="F18" s="25">
        <v>0.12662337662337661</v>
      </c>
      <c r="G18" s="31">
        <f>AVERAGE(C18:F18)</f>
        <v>0.11452485014985014</v>
      </c>
    </row>
    <row r="19" spans="1:7" ht="24" x14ac:dyDescent="0.25">
      <c r="A19" s="21"/>
      <c r="B19" s="22" t="s">
        <v>21</v>
      </c>
      <c r="C19" s="23">
        <v>0.10336538461538462</v>
      </c>
      <c r="D19" s="24">
        <v>9.4155844155844159E-2</v>
      </c>
      <c r="E19" s="24">
        <v>0.16333333333333333</v>
      </c>
      <c r="F19" s="25">
        <v>0.10064935064935066</v>
      </c>
      <c r="G19" s="31">
        <f>AVERAGE(C19:F19)</f>
        <v>0.1153759781884782</v>
      </c>
    </row>
    <row r="20" spans="1:7" ht="24" x14ac:dyDescent="0.25">
      <c r="A20" s="21"/>
      <c r="B20" s="22" t="s">
        <v>22</v>
      </c>
      <c r="C20" s="23">
        <v>6.25E-2</v>
      </c>
      <c r="D20" s="24">
        <v>9.7402597402597421E-2</v>
      </c>
      <c r="E20" s="24">
        <v>0.12333333333333334</v>
      </c>
      <c r="F20" s="25">
        <v>8.1168831168831168E-2</v>
      </c>
      <c r="G20" s="31">
        <f>AVERAGE(C20:F20)</f>
        <v>9.1101190476190488E-2</v>
      </c>
    </row>
    <row r="21" spans="1:7" ht="24" x14ac:dyDescent="0.25">
      <c r="A21" s="21"/>
      <c r="B21" s="22" t="s">
        <v>23</v>
      </c>
      <c r="C21" s="23">
        <v>0.13942307692307693</v>
      </c>
      <c r="D21" s="24">
        <v>0.10714285714285714</v>
      </c>
      <c r="E21" s="24">
        <v>0.18</v>
      </c>
      <c r="F21" s="25">
        <v>0.13311688311688311</v>
      </c>
      <c r="G21" s="31">
        <f>AVERAGE(C21:F21)</f>
        <v>0.1399207042957043</v>
      </c>
    </row>
    <row r="22" spans="1:7" ht="24" x14ac:dyDescent="0.25">
      <c r="A22" s="21"/>
      <c r="B22" s="22" t="s">
        <v>24</v>
      </c>
      <c r="C22" s="23">
        <v>0.19471153846153846</v>
      </c>
      <c r="D22" s="24">
        <v>0.21103896103896103</v>
      </c>
      <c r="E22" s="24">
        <v>0.22666666666666666</v>
      </c>
      <c r="F22" s="25">
        <v>0.20129870129870131</v>
      </c>
      <c r="G22" s="31">
        <f>AVERAGE(C22:F22)</f>
        <v>0.20842896686646686</v>
      </c>
    </row>
    <row r="23" spans="1:7" ht="24" x14ac:dyDescent="0.25">
      <c r="A23" s="21"/>
      <c r="B23" s="22" t="s">
        <v>25</v>
      </c>
      <c r="C23" s="23">
        <v>7.9326923076923073E-2</v>
      </c>
      <c r="D23" s="24">
        <v>8.4415584415584416E-2</v>
      </c>
      <c r="E23" s="24">
        <v>9.3333333333333338E-2</v>
      </c>
      <c r="F23" s="25">
        <v>0.10389610389610389</v>
      </c>
      <c r="G23" s="31">
        <f>AVERAGE(C23:F23)</f>
        <v>9.0242986180486179E-2</v>
      </c>
    </row>
    <row r="24" spans="1:7" ht="24.75" thickBot="1" x14ac:dyDescent="0.3">
      <c r="A24" s="26"/>
      <c r="B24" s="27" t="s">
        <v>26</v>
      </c>
      <c r="C24" s="28">
        <v>6.4903846153846159E-2</v>
      </c>
      <c r="D24" s="29">
        <v>6.4935064935064929E-2</v>
      </c>
      <c r="E24" s="29">
        <v>7.3333333333333334E-2</v>
      </c>
      <c r="F24" s="30">
        <v>7.4675324675324672E-2</v>
      </c>
      <c r="G24" s="31">
        <f>AVERAGE(C24:F24)</f>
        <v>6.9461892274392284E-2</v>
      </c>
    </row>
    <row r="25" spans="1:7" ht="15.75" thickTop="1" x14ac:dyDescent="0.25">
      <c r="C25" s="32">
        <f>AVERAGE(C6:C24)</f>
        <v>0.17598684210526316</v>
      </c>
      <c r="D25" s="32">
        <f>AVERAGE(D6:D24)</f>
        <v>0.1649008885850991</v>
      </c>
      <c r="E25" s="32">
        <f>AVERAGE(E6:E24)</f>
        <v>0.17701754385964916</v>
      </c>
      <c r="F25" s="32">
        <f>AVERAGE(F6:F24)</f>
        <v>0.17241968557758028</v>
      </c>
      <c r="G25" s="32">
        <f>AVERAGE(G6:G24)</f>
        <v>0.17258124003189793</v>
      </c>
    </row>
    <row r="28" spans="1:7" ht="15.75" thickBot="1" x14ac:dyDescent="0.3"/>
    <row r="29" spans="1:7" ht="15.75" thickTop="1" x14ac:dyDescent="0.25">
      <c r="A29" s="1"/>
      <c r="B29" s="2"/>
      <c r="C29" s="3" t="s">
        <v>1</v>
      </c>
      <c r="D29" s="4"/>
      <c r="E29" s="4"/>
      <c r="F29" s="5"/>
    </row>
    <row r="30" spans="1:7" ht="48.75" x14ac:dyDescent="0.25">
      <c r="A30" s="6"/>
      <c r="B30" s="7"/>
      <c r="C30" s="8" t="s">
        <v>2</v>
      </c>
      <c r="D30" s="9" t="s">
        <v>3</v>
      </c>
      <c r="E30" s="9" t="s">
        <v>4</v>
      </c>
      <c r="F30" s="10" t="s">
        <v>5</v>
      </c>
    </row>
    <row r="31" spans="1:7" ht="25.5" thickBot="1" x14ac:dyDescent="0.3">
      <c r="A31" s="11"/>
      <c r="B31" s="12"/>
      <c r="C31" s="13" t="s">
        <v>6</v>
      </c>
      <c r="D31" s="14" t="s">
        <v>6</v>
      </c>
      <c r="E31" s="14" t="s">
        <v>6</v>
      </c>
      <c r="F31" s="15" t="s">
        <v>6</v>
      </c>
    </row>
    <row r="32" spans="1:7" ht="24.75" thickTop="1" x14ac:dyDescent="0.25">
      <c r="A32" s="16" t="s">
        <v>7</v>
      </c>
      <c r="B32" s="17" t="s">
        <v>8</v>
      </c>
      <c r="C32" s="18">
        <f>C6 -($G6*C$25/$G$25)</f>
        <v>5.3050801139703618E-2</v>
      </c>
      <c r="D32" s="19">
        <f t="shared" ref="D32:F32" si="0">D6 -($G6*D$25/$G$25)</f>
        <v>5.1693951131173421E-3</v>
      </c>
      <c r="E32" s="19">
        <f t="shared" si="0"/>
        <v>-7.5545757312284301E-2</v>
      </c>
      <c r="F32" s="20">
        <f t="shared" si="0"/>
        <v>1.7325561059463368E-2</v>
      </c>
    </row>
    <row r="33" spans="1:6" ht="24" x14ac:dyDescent="0.25">
      <c r="A33" s="21"/>
      <c r="B33" s="22" t="s">
        <v>9</v>
      </c>
      <c r="C33" s="23">
        <f t="shared" ref="C33:F33" si="1">C7 -($G7*C$25/$G$25)</f>
        <v>-1.1121681906076611E-2</v>
      </c>
      <c r="D33" s="24">
        <f t="shared" si="1"/>
        <v>8.8773656614987984E-3</v>
      </c>
      <c r="E33" s="24">
        <f t="shared" si="1"/>
        <v>-2.1525503234704618E-3</v>
      </c>
      <c r="F33" s="25">
        <f t="shared" si="1"/>
        <v>4.3968665680482744E-3</v>
      </c>
    </row>
    <row r="34" spans="1:6" ht="24" x14ac:dyDescent="0.25">
      <c r="A34" s="21"/>
      <c r="B34" s="22" t="s">
        <v>10</v>
      </c>
      <c r="C34" s="23">
        <f t="shared" ref="C34:F34" si="2">C8 -($G8*C$25/$G$25)</f>
        <v>-4.8748350420182995E-4</v>
      </c>
      <c r="D34" s="24">
        <f t="shared" si="2"/>
        <v>-2.1153368542501355E-2</v>
      </c>
      <c r="E34" s="24">
        <f t="shared" si="2"/>
        <v>4.3838526815535295E-3</v>
      </c>
      <c r="F34" s="25">
        <f t="shared" si="2"/>
        <v>1.72569993651496E-2</v>
      </c>
    </row>
    <row r="35" spans="1:6" ht="24" x14ac:dyDescent="0.25">
      <c r="A35" s="21"/>
      <c r="B35" s="22" t="s">
        <v>11</v>
      </c>
      <c r="C35" s="23">
        <f t="shared" ref="C35:F35" si="3">C9 -($G9*C$25/$G$25)</f>
        <v>1.3089673512122091E-2</v>
      </c>
      <c r="D35" s="24">
        <f t="shared" si="3"/>
        <v>-2.4604557744343752E-2</v>
      </c>
      <c r="E35" s="24">
        <f t="shared" si="3"/>
        <v>-1.7193117856045631E-2</v>
      </c>
      <c r="F35" s="25">
        <f t="shared" si="3"/>
        <v>2.870800208826732E-2</v>
      </c>
    </row>
    <row r="36" spans="1:6" ht="24" x14ac:dyDescent="0.25">
      <c r="A36" s="21"/>
      <c r="B36" s="22" t="s">
        <v>12</v>
      </c>
      <c r="C36" s="23">
        <f t="shared" ref="C36:F36" si="4">C10 -($G10*C$25/$G$25)</f>
        <v>2.906165879680539E-2</v>
      </c>
      <c r="D36" s="24">
        <f t="shared" si="4"/>
        <v>6.6557561769761686E-3</v>
      </c>
      <c r="E36" s="24">
        <f t="shared" si="4"/>
        <v>-2.3027901006455131E-2</v>
      </c>
      <c r="F36" s="25">
        <f t="shared" si="4"/>
        <v>-1.2689513967326399E-2</v>
      </c>
    </row>
    <row r="37" spans="1:6" ht="24" x14ac:dyDescent="0.25">
      <c r="A37" s="21"/>
      <c r="B37" s="22" t="s">
        <v>13</v>
      </c>
      <c r="C37" s="23">
        <f t="shared" ref="C37:F37" si="5">C11 -($G11*C$25/$G$25)</f>
        <v>-6.5012478301934296E-3</v>
      </c>
      <c r="D37" s="24">
        <f t="shared" si="5"/>
        <v>7.7892646396761356E-3</v>
      </c>
      <c r="E37" s="24">
        <f t="shared" si="5"/>
        <v>-2.6968271673224797E-2</v>
      </c>
      <c r="F37" s="25">
        <f t="shared" si="5"/>
        <v>2.5680254863742147E-2</v>
      </c>
    </row>
    <row r="38" spans="1:6" ht="24" x14ac:dyDescent="0.25">
      <c r="A38" s="21"/>
      <c r="B38" s="22" t="s">
        <v>14</v>
      </c>
      <c r="C38" s="23">
        <f t="shared" ref="C38:F38" si="6">C12 -($G12*C$25/$G$25)</f>
        <v>-1.5121485525826373E-3</v>
      </c>
      <c r="D38" s="24">
        <f t="shared" si="6"/>
        <v>1.3443637788642104E-3</v>
      </c>
      <c r="E38" s="24">
        <f t="shared" si="6"/>
        <v>-1.9651845871208412E-2</v>
      </c>
      <c r="F38" s="25">
        <f t="shared" si="6"/>
        <v>1.981963064492695E-2</v>
      </c>
    </row>
    <row r="39" spans="1:6" ht="24" x14ac:dyDescent="0.25">
      <c r="A39" s="21"/>
      <c r="B39" s="22" t="s">
        <v>15</v>
      </c>
      <c r="C39" s="23">
        <f t="shared" ref="C39:F39" si="7">C13 -($G13*C$25/$G$25)</f>
        <v>-1.9235481975939488E-2</v>
      </c>
      <c r="D39" s="24">
        <f t="shared" si="7"/>
        <v>5.6371388321464835E-3</v>
      </c>
      <c r="E39" s="24">
        <f t="shared" si="7"/>
        <v>1.3467581724158288E-2</v>
      </c>
      <c r="F39" s="25">
        <f t="shared" si="7"/>
        <v>1.30761419634709E-4</v>
      </c>
    </row>
    <row r="40" spans="1:6" ht="24" x14ac:dyDescent="0.25">
      <c r="A40" s="21"/>
      <c r="B40" s="22" t="s">
        <v>16</v>
      </c>
      <c r="C40" s="23">
        <f t="shared" ref="C40:F40" si="8">C14 -($G14*C$25/$G$25)</f>
        <v>4.6439097352843073E-2</v>
      </c>
      <c r="D40" s="24">
        <f t="shared" si="8"/>
        <v>2.561809975381002E-2</v>
      </c>
      <c r="E40" s="24">
        <f t="shared" si="8"/>
        <v>-2.6634238007975652E-2</v>
      </c>
      <c r="F40" s="25">
        <f t="shared" si="8"/>
        <v>-4.5422959098677468E-2</v>
      </c>
    </row>
    <row r="41" spans="1:6" ht="24" x14ac:dyDescent="0.25">
      <c r="A41" s="21"/>
      <c r="B41" s="22" t="s">
        <v>17</v>
      </c>
      <c r="C41" s="23">
        <f t="shared" ref="C41:F41" si="9">C15 -($G15*C$25/$G$25)</f>
        <v>3.61972151516049E-3</v>
      </c>
      <c r="D41" s="24">
        <f t="shared" si="9"/>
        <v>6.377036526664992E-3</v>
      </c>
      <c r="E41" s="24">
        <f t="shared" si="9"/>
        <v>2.6185852834075096E-2</v>
      </c>
      <c r="F41" s="25">
        <f t="shared" si="9"/>
        <v>-3.6182610875900745E-2</v>
      </c>
    </row>
    <row r="42" spans="1:6" ht="24" x14ac:dyDescent="0.25">
      <c r="A42" s="21"/>
      <c r="B42" s="22" t="s">
        <v>18</v>
      </c>
      <c r="C42" s="23">
        <f t="shared" ref="C42:F42" si="10">C16 -($G16*C$25/$G$25)</f>
        <v>3.4928574300648441E-2</v>
      </c>
      <c r="D42" s="24">
        <f t="shared" si="10"/>
        <v>-4.0119397268030293E-2</v>
      </c>
      <c r="E42" s="24">
        <f t="shared" si="10"/>
        <v>1.085324584531841E-2</v>
      </c>
      <c r="F42" s="25">
        <f t="shared" si="10"/>
        <v>-5.6624228779365016E-3</v>
      </c>
    </row>
    <row r="43" spans="1:6" ht="24" x14ac:dyDescent="0.25">
      <c r="A43" s="21"/>
      <c r="B43" s="22" t="s">
        <v>19</v>
      </c>
      <c r="C43" s="23">
        <f t="shared" ref="C43:F43" si="11">C17 -($G17*C$25/$G$25)</f>
        <v>-3.1491792984369521E-2</v>
      </c>
      <c r="D43" s="24">
        <f t="shared" si="11"/>
        <v>3.1349339035624924E-2</v>
      </c>
      <c r="E43" s="24">
        <f t="shared" si="11"/>
        <v>6.6511115398245335E-3</v>
      </c>
      <c r="F43" s="25">
        <f t="shared" si="11"/>
        <v>-6.5086575910799083E-3</v>
      </c>
    </row>
    <row r="44" spans="1:6" ht="24" x14ac:dyDescent="0.25">
      <c r="A44" s="21"/>
      <c r="B44" s="22" t="s">
        <v>20</v>
      </c>
      <c r="C44" s="23">
        <f t="shared" ref="C44:F44" si="12">C18 -($G18*C$25/$G$25)</f>
        <v>-2.5438652641071605E-2</v>
      </c>
      <c r="D44" s="24">
        <f t="shared" si="12"/>
        <v>1.0701698497222925E-2</v>
      </c>
      <c r="E44" s="24">
        <f t="shared" si="12"/>
        <v>2.5312201912917331E-3</v>
      </c>
      <c r="F44" s="25">
        <f t="shared" si="12"/>
        <v>1.2205733952556919E-2</v>
      </c>
    </row>
    <row r="45" spans="1:6" ht="24" x14ac:dyDescent="0.25">
      <c r="A45" s="21"/>
      <c r="B45" s="22" t="s">
        <v>21</v>
      </c>
      <c r="C45" s="23">
        <f t="shared" ref="C45:F45" si="13">C19 -($G19*C$25/$G$25)</f>
        <v>-1.428734549852069E-2</v>
      </c>
      <c r="D45" s="24">
        <f t="shared" si="13"/>
        <v>-1.6085577919571423E-2</v>
      </c>
      <c r="E45" s="24">
        <f t="shared" si="13"/>
        <v>4.499154673153348E-2</v>
      </c>
      <c r="F45" s="25">
        <f t="shared" si="13"/>
        <v>-1.4618623313441367E-2</v>
      </c>
    </row>
    <row r="46" spans="1:6" ht="24" x14ac:dyDescent="0.25">
      <c r="A46" s="21"/>
      <c r="B46" s="22" t="s">
        <v>22</v>
      </c>
      <c r="C46" s="23">
        <f t="shared" ref="C46:F46" si="14">C20 -($G20*C$25/$G$25)</f>
        <v>-3.0398920073650859E-2</v>
      </c>
      <c r="D46" s="24">
        <f t="shared" si="14"/>
        <v>1.0355666589563731E-2</v>
      </c>
      <c r="E46" s="24">
        <f t="shared" si="14"/>
        <v>2.989033235707042E-2</v>
      </c>
      <c r="F46" s="25">
        <f t="shared" si="14"/>
        <v>-9.8470788729833197E-3</v>
      </c>
    </row>
    <row r="47" spans="1:6" ht="24" x14ac:dyDescent="0.25">
      <c r="A47" s="21"/>
      <c r="B47" s="22" t="s">
        <v>23</v>
      </c>
      <c r="C47" s="23">
        <f t="shared" ref="C47:F47" si="15">C21 -($G21*C$25/$G$25)</f>
        <v>-3.2587284086849355E-3</v>
      </c>
      <c r="D47" s="24">
        <f t="shared" si="15"/>
        <v>-2.6550981570724816E-2</v>
      </c>
      <c r="E47" s="24">
        <f t="shared" si="15"/>
        <v>3.6482550450095685E-2</v>
      </c>
      <c r="F47" s="25">
        <f t="shared" si="15"/>
        <v>-6.6728404706859756E-3</v>
      </c>
    </row>
    <row r="48" spans="1:6" ht="24" x14ac:dyDescent="0.25">
      <c r="A48" s="21"/>
      <c r="B48" s="22" t="s">
        <v>24</v>
      </c>
      <c r="C48" s="23">
        <f t="shared" ref="C48:F48" si="16">C22 -($G22*C$25/$G$25)</f>
        <v>-1.7830425400306438E-2</v>
      </c>
      <c r="D48" s="24">
        <f t="shared" si="16"/>
        <v>1.1885670468085613E-2</v>
      </c>
      <c r="E48" s="24">
        <f t="shared" si="16"/>
        <v>1.2879908748559182E-2</v>
      </c>
      <c r="F48" s="25">
        <f t="shared" si="16"/>
        <v>-6.9351538163383575E-3</v>
      </c>
    </row>
    <row r="49" spans="1:6" ht="24" x14ac:dyDescent="0.25">
      <c r="A49" s="21"/>
      <c r="B49" s="22" t="s">
        <v>25</v>
      </c>
      <c r="C49" s="23">
        <f t="shared" ref="C49:F49" si="17">C23 -($G23*C$25/$G$25)</f>
        <v>-1.2696857474875589E-2</v>
      </c>
      <c r="D49" s="24">
        <f t="shared" si="17"/>
        <v>-1.8113346109826095E-3</v>
      </c>
      <c r="E49" s="24">
        <f t="shared" si="17"/>
        <v>7.7059730665184067E-4</v>
      </c>
      <c r="F49" s="25">
        <f t="shared" si="17"/>
        <v>1.3737594779206372E-2</v>
      </c>
    </row>
    <row r="50" spans="1:6" ht="24.75" thickBot="1" x14ac:dyDescent="0.3">
      <c r="A50" s="26"/>
      <c r="B50" s="27" t="s">
        <v>26</v>
      </c>
      <c r="C50" s="28">
        <f t="shared" ref="C50:F50" si="18">C24 -($G24*C$25/$G$25)</f>
        <v>-5.9287603668096295E-3</v>
      </c>
      <c r="D50" s="29">
        <f t="shared" si="18"/>
        <v>-1.4355774170970587E-3</v>
      </c>
      <c r="E50" s="29">
        <f t="shared" si="18"/>
        <v>2.0858816405316394E-3</v>
      </c>
      <c r="F50" s="30">
        <f t="shared" si="18"/>
        <v>5.2784561433749932E-3</v>
      </c>
    </row>
    <row r="51" spans="1:6" ht="15.75" thickTop="1" x14ac:dyDescent="0.25"/>
  </sheetData>
  <mergeCells count="6">
    <mergeCell ref="A3:B5"/>
    <mergeCell ref="C3:F3"/>
    <mergeCell ref="A6:A24"/>
    <mergeCell ref="A29:B31"/>
    <mergeCell ref="C29:F29"/>
    <mergeCell ref="A32:A50"/>
  </mergeCells>
  <conditionalFormatting sqref="C32:F5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55528-6886-49B1-A23F-ED2B6D36280E}">
  <dimension ref="A1:G51"/>
  <sheetViews>
    <sheetView workbookViewId="0">
      <selection activeCell="C32" sqref="C32:F50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48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27</v>
      </c>
      <c r="B6" s="17" t="s">
        <v>28</v>
      </c>
      <c r="C6" s="18">
        <v>0.15625</v>
      </c>
      <c r="D6" s="19">
        <v>0.14935064935064934</v>
      </c>
      <c r="E6" s="19">
        <v>0.18666666666666668</v>
      </c>
      <c r="F6" s="20">
        <v>0.18181818181818182</v>
      </c>
      <c r="G6" s="31">
        <f>AVERAGE(C6:F6)</f>
        <v>0.16852137445887444</v>
      </c>
    </row>
    <row r="7" spans="1:7" x14ac:dyDescent="0.25">
      <c r="A7" s="21"/>
      <c r="B7" s="22" t="s">
        <v>29</v>
      </c>
      <c r="C7" s="23">
        <v>0.11298076923076923</v>
      </c>
      <c r="D7" s="24">
        <v>0.13636363636363635</v>
      </c>
      <c r="E7" s="24">
        <v>0.15666666666666668</v>
      </c>
      <c r="F7" s="25">
        <v>0.14285714285714285</v>
      </c>
      <c r="G7" s="31">
        <f>AVERAGE(C7:F7)</f>
        <v>0.13721705377955379</v>
      </c>
    </row>
    <row r="8" spans="1:7" x14ac:dyDescent="0.25">
      <c r="A8" s="21"/>
      <c r="B8" s="22" t="s">
        <v>30</v>
      </c>
      <c r="C8" s="23">
        <v>0.22596153846153846</v>
      </c>
      <c r="D8" s="24">
        <v>0.15909090909090909</v>
      </c>
      <c r="E8" s="24">
        <v>0.21</v>
      </c>
      <c r="F8" s="25">
        <v>0.18181818181818182</v>
      </c>
      <c r="G8" s="31">
        <f>AVERAGE(C8:F8)</f>
        <v>0.19421765734265733</v>
      </c>
    </row>
    <row r="9" spans="1:7" x14ac:dyDescent="0.25">
      <c r="A9" s="21"/>
      <c r="B9" s="22" t="s">
        <v>31</v>
      </c>
      <c r="C9" s="23">
        <v>0.17788461538461539</v>
      </c>
      <c r="D9" s="24">
        <v>0.19805194805194806</v>
      </c>
      <c r="E9" s="24">
        <v>0.15666666666666668</v>
      </c>
      <c r="F9" s="25">
        <v>0.16883116883116883</v>
      </c>
      <c r="G9" s="31">
        <f>AVERAGE(C9:F9)</f>
        <v>0.17535859973359974</v>
      </c>
    </row>
    <row r="10" spans="1:7" x14ac:dyDescent="0.25">
      <c r="A10" s="21"/>
      <c r="B10" s="22" t="s">
        <v>32</v>
      </c>
      <c r="C10" s="23">
        <v>0.25961538461538464</v>
      </c>
      <c r="D10" s="24">
        <v>0.20129870129870131</v>
      </c>
      <c r="E10" s="24">
        <v>0.21333333333333335</v>
      </c>
      <c r="F10" s="25">
        <v>0.21428571428571427</v>
      </c>
      <c r="G10" s="31">
        <f>AVERAGE(C10:F10)</f>
        <v>0.22213328338328339</v>
      </c>
    </row>
    <row r="11" spans="1:7" x14ac:dyDescent="0.25">
      <c r="A11" s="21"/>
      <c r="B11" s="22" t="s">
        <v>33</v>
      </c>
      <c r="C11" s="23">
        <v>0.18990384615384615</v>
      </c>
      <c r="D11" s="24">
        <v>0.10389610389610389</v>
      </c>
      <c r="E11" s="24">
        <v>0.11</v>
      </c>
      <c r="F11" s="25">
        <v>0.1461038961038961</v>
      </c>
      <c r="G11" s="31">
        <f>AVERAGE(C11:F11)</f>
        <v>0.13747596153846153</v>
      </c>
    </row>
    <row r="12" spans="1:7" x14ac:dyDescent="0.25">
      <c r="A12" s="21"/>
      <c r="B12" s="22" t="s">
        <v>34</v>
      </c>
      <c r="C12" s="23">
        <v>0.16586538461538461</v>
      </c>
      <c r="D12" s="24">
        <v>0.15909090909090909</v>
      </c>
      <c r="E12" s="24">
        <v>0.18</v>
      </c>
      <c r="F12" s="25">
        <v>0.16883116883116883</v>
      </c>
      <c r="G12" s="31">
        <f>AVERAGE(C12:F12)</f>
        <v>0.16844686563436562</v>
      </c>
    </row>
    <row r="13" spans="1:7" x14ac:dyDescent="0.25">
      <c r="A13" s="21"/>
      <c r="B13" s="22" t="s">
        <v>35</v>
      </c>
      <c r="C13" s="23">
        <v>0.13461538461538461</v>
      </c>
      <c r="D13" s="24">
        <v>0.13311688311688311</v>
      </c>
      <c r="E13" s="24">
        <v>0.14000000000000001</v>
      </c>
      <c r="F13" s="25">
        <v>0.17207792207792211</v>
      </c>
      <c r="G13" s="31">
        <f>AVERAGE(C13:F13)</f>
        <v>0.14495254745254746</v>
      </c>
    </row>
    <row r="14" spans="1:7" x14ac:dyDescent="0.25">
      <c r="A14" s="21"/>
      <c r="B14" s="22" t="s">
        <v>36</v>
      </c>
      <c r="C14" s="23">
        <v>0.10817307692307693</v>
      </c>
      <c r="D14" s="24">
        <v>0.10714285714285714</v>
      </c>
      <c r="E14" s="24">
        <v>0.10666666666666667</v>
      </c>
      <c r="F14" s="25">
        <v>7.792207792207792E-2</v>
      </c>
      <c r="G14" s="31">
        <f>AVERAGE(C14:F14)</f>
        <v>9.9976169663669678E-2</v>
      </c>
    </row>
    <row r="15" spans="1:7" x14ac:dyDescent="0.25">
      <c r="A15" s="21"/>
      <c r="B15" s="22" t="s">
        <v>37</v>
      </c>
      <c r="C15" s="23">
        <v>0.27644230769230771</v>
      </c>
      <c r="D15" s="24">
        <v>0.27597402597402598</v>
      </c>
      <c r="E15" s="24">
        <v>0.29666666666666669</v>
      </c>
      <c r="F15" s="25">
        <v>0.2857142857142857</v>
      </c>
      <c r="G15" s="31">
        <f>AVERAGE(C15:F15)</f>
        <v>0.28369932151182153</v>
      </c>
    </row>
    <row r="16" spans="1:7" x14ac:dyDescent="0.25">
      <c r="A16" s="21"/>
      <c r="B16" s="22" t="s">
        <v>38</v>
      </c>
      <c r="C16" s="23">
        <v>6.4903846153846159E-2</v>
      </c>
      <c r="D16" s="24">
        <v>7.4675324675324672E-2</v>
      </c>
      <c r="E16" s="24">
        <v>0.15</v>
      </c>
      <c r="F16" s="25">
        <v>0.11363636363636363</v>
      </c>
      <c r="G16" s="31">
        <f>AVERAGE(C16:F16)</f>
        <v>0.10080388361638362</v>
      </c>
    </row>
    <row r="17" spans="1:7" x14ac:dyDescent="0.25">
      <c r="A17" s="21"/>
      <c r="B17" s="22" t="s">
        <v>39</v>
      </c>
      <c r="C17" s="23">
        <v>7.4519230769230768E-2</v>
      </c>
      <c r="D17" s="24">
        <v>7.1428571428571425E-2</v>
      </c>
      <c r="E17" s="24">
        <v>0.05</v>
      </c>
      <c r="F17" s="25">
        <v>7.1428571428571425E-2</v>
      </c>
      <c r="G17" s="31">
        <f>AVERAGE(C17:F17)</f>
        <v>6.6844093406593391E-2</v>
      </c>
    </row>
    <row r="18" spans="1:7" x14ac:dyDescent="0.25">
      <c r="A18" s="21"/>
      <c r="B18" s="22" t="s">
        <v>40</v>
      </c>
      <c r="C18" s="23">
        <v>0.25961538461538464</v>
      </c>
      <c r="D18" s="24">
        <v>0.2792207792207792</v>
      </c>
      <c r="E18" s="24">
        <v>0.28000000000000003</v>
      </c>
      <c r="F18" s="25">
        <v>0.27597402597402598</v>
      </c>
      <c r="G18" s="31">
        <f>AVERAGE(C18:F18)</f>
        <v>0.27370254745254746</v>
      </c>
    </row>
    <row r="19" spans="1:7" x14ac:dyDescent="0.25">
      <c r="A19" s="21"/>
      <c r="B19" s="22" t="s">
        <v>41</v>
      </c>
      <c r="C19" s="23">
        <v>0.22355769230769235</v>
      </c>
      <c r="D19" s="24">
        <v>0.25</v>
      </c>
      <c r="E19" s="24">
        <v>0.28999999999999998</v>
      </c>
      <c r="F19" s="25">
        <v>0.25974025974025972</v>
      </c>
      <c r="G19" s="31">
        <f>AVERAGE(C19:F19)</f>
        <v>0.25582448801198798</v>
      </c>
    </row>
    <row r="20" spans="1:7" x14ac:dyDescent="0.25">
      <c r="A20" s="21"/>
      <c r="B20" s="22" t="s">
        <v>42</v>
      </c>
      <c r="C20" s="23">
        <v>0.20432692307692307</v>
      </c>
      <c r="D20" s="24">
        <v>0.16233766233766234</v>
      </c>
      <c r="E20" s="24">
        <v>0.14666666666666667</v>
      </c>
      <c r="F20" s="25">
        <v>0.19155844155844157</v>
      </c>
      <c r="G20" s="31">
        <f>AVERAGE(C20:F20)</f>
        <v>0.17622242340992342</v>
      </c>
    </row>
    <row r="21" spans="1:7" x14ac:dyDescent="0.25">
      <c r="A21" s="21"/>
      <c r="B21" s="22" t="s">
        <v>43</v>
      </c>
      <c r="C21" s="23">
        <v>0.16105769230769235</v>
      </c>
      <c r="D21" s="24">
        <v>0.22727272727272727</v>
      </c>
      <c r="E21" s="24">
        <v>0.20333333333333331</v>
      </c>
      <c r="F21" s="25">
        <v>0.17857142857142858</v>
      </c>
      <c r="G21" s="31">
        <f>AVERAGE(C21:F21)</f>
        <v>0.19255879537129539</v>
      </c>
    </row>
    <row r="22" spans="1:7" x14ac:dyDescent="0.25">
      <c r="A22" s="21"/>
      <c r="B22" s="22" t="s">
        <v>44</v>
      </c>
      <c r="C22" s="23">
        <v>0.18269230769230765</v>
      </c>
      <c r="D22" s="24">
        <v>0.1461038961038961</v>
      </c>
      <c r="E22" s="24">
        <v>0.16666666666666663</v>
      </c>
      <c r="F22" s="25">
        <v>0.1461038961038961</v>
      </c>
      <c r="G22" s="31">
        <f>AVERAGE(C22:F22)</f>
        <v>0.16039169164169162</v>
      </c>
    </row>
    <row r="23" spans="1:7" x14ac:dyDescent="0.25">
      <c r="A23" s="21"/>
      <c r="B23" s="22" t="s">
        <v>45</v>
      </c>
      <c r="C23" s="23">
        <v>0.12259615384615383</v>
      </c>
      <c r="D23" s="24">
        <v>0.12987012987012986</v>
      </c>
      <c r="E23" s="24">
        <v>0.14666666666666667</v>
      </c>
      <c r="F23" s="25">
        <v>0.14935064935064934</v>
      </c>
      <c r="G23" s="31">
        <f>AVERAGE(C23:F23)</f>
        <v>0.13712089993339993</v>
      </c>
    </row>
    <row r="24" spans="1:7" ht="15.75" thickBot="1" x14ac:dyDescent="0.3">
      <c r="A24" s="26"/>
      <c r="B24" s="27" t="s">
        <v>46</v>
      </c>
      <c r="C24" s="28">
        <v>5.0480769230769232E-2</v>
      </c>
      <c r="D24" s="29">
        <v>6.8181818181818177E-2</v>
      </c>
      <c r="E24" s="29">
        <v>4.6666666666666669E-2</v>
      </c>
      <c r="F24" s="30">
        <v>8.4415584415584416E-2</v>
      </c>
      <c r="G24" s="31">
        <f>AVERAGE(C24:F24)</f>
        <v>6.2436209623709625E-2</v>
      </c>
    </row>
    <row r="25" spans="1:7" ht="15.75" thickTop="1" x14ac:dyDescent="0.25">
      <c r="C25" s="32">
        <f>AVERAGE(C6:C24)</f>
        <v>0.16586538461538461</v>
      </c>
      <c r="D25" s="32">
        <f>AVERAGE(D6:D24)</f>
        <v>0.15960355434039644</v>
      </c>
      <c r="E25" s="32">
        <f>AVERAGE(E6:E24)</f>
        <v>0.17035087719298245</v>
      </c>
      <c r="F25" s="32">
        <f>AVERAGE(F6:F24)</f>
        <v>0.16900205058099793</v>
      </c>
      <c r="G25" s="32">
        <f>AVERAGE(G6:G24)</f>
        <v>0.16620546668244038</v>
      </c>
    </row>
    <row r="28" spans="1:7" ht="15.75" thickBot="1" x14ac:dyDescent="0.3"/>
    <row r="29" spans="1:7" ht="15.75" thickTop="1" x14ac:dyDescent="0.25">
      <c r="A29" s="1"/>
      <c r="B29" s="2"/>
      <c r="C29" s="3" t="s">
        <v>1</v>
      </c>
      <c r="D29" s="4"/>
      <c r="E29" s="4"/>
      <c r="F29" s="5"/>
    </row>
    <row r="30" spans="1:7" ht="48.75" x14ac:dyDescent="0.25">
      <c r="A30" s="6"/>
      <c r="B30" s="7"/>
      <c r="C30" s="8" t="s">
        <v>2</v>
      </c>
      <c r="D30" s="9" t="s">
        <v>3</v>
      </c>
      <c r="E30" s="9" t="s">
        <v>4</v>
      </c>
      <c r="F30" s="10" t="s">
        <v>5</v>
      </c>
    </row>
    <row r="31" spans="1:7" ht="25.5" thickBot="1" x14ac:dyDescent="0.3">
      <c r="A31" s="11"/>
      <c r="B31" s="12"/>
      <c r="C31" s="13" t="s">
        <v>6</v>
      </c>
      <c r="D31" s="14" t="s">
        <v>6</v>
      </c>
      <c r="E31" s="14" t="s">
        <v>6</v>
      </c>
      <c r="F31" s="15" t="s">
        <v>6</v>
      </c>
    </row>
    <row r="32" spans="1:7" ht="15.75" thickTop="1" x14ac:dyDescent="0.25">
      <c r="A32" s="16" t="s">
        <v>27</v>
      </c>
      <c r="B32" s="17" t="s">
        <v>28</v>
      </c>
      <c r="C32" s="18">
        <f>C6 -($G6*C$25/$G$25)</f>
        <v>-1.1926553686651881E-2</v>
      </c>
      <c r="D32" s="19">
        <f t="shared" ref="D32:F32" si="0">D6 -($G6*D$25/$G$25)</f>
        <v>-1.2476821687683798E-2</v>
      </c>
      <c r="E32" s="19">
        <f t="shared" si="0"/>
        <v>1.394211952715127E-2</v>
      </c>
      <c r="F32" s="20">
        <f t="shared" si="0"/>
        <v>1.0461255847184547E-2</v>
      </c>
    </row>
    <row r="33" spans="1:6" x14ac:dyDescent="0.25">
      <c r="A33" s="21"/>
      <c r="B33" s="22" t="s">
        <v>29</v>
      </c>
      <c r="C33" s="23">
        <f t="shared" ref="C33:F33" si="1">C7 -($G7*C$25/$G$25)</f>
        <v>-2.3955517253844635E-2</v>
      </c>
      <c r="D33" s="24">
        <f t="shared" si="1"/>
        <v>4.5970348403671646E-3</v>
      </c>
      <c r="E33" s="24">
        <f t="shared" si="1"/>
        <v>1.6027216329903393E-2</v>
      </c>
      <c r="F33" s="25">
        <f t="shared" si="1"/>
        <v>3.3312660835740915E-3</v>
      </c>
    </row>
    <row r="34" spans="1:6" x14ac:dyDescent="0.25">
      <c r="A34" s="21"/>
      <c r="B34" s="22" t="s">
        <v>30</v>
      </c>
      <c r="C34" s="23">
        <f t="shared" ref="C34:F34" si="2">C8 -($G8*C$25/$G$25)</f>
        <v>3.2141280456497501E-2</v>
      </c>
      <c r="D34" s="24">
        <f t="shared" si="2"/>
        <v>-2.7412152729428929E-2</v>
      </c>
      <c r="E34" s="24">
        <f t="shared" si="2"/>
        <v>1.0938266622109782E-2</v>
      </c>
      <c r="F34" s="25">
        <f t="shared" si="2"/>
        <v>-1.5667394349178188E-2</v>
      </c>
    </row>
    <row r="35" spans="1:6" x14ac:dyDescent="0.25">
      <c r="A35" s="21"/>
      <c r="B35" s="22" t="s">
        <v>31</v>
      </c>
      <c r="C35" s="23">
        <f t="shared" ref="C35:F35" si="3">C9 -($G9*C$25/$G$25)</f>
        <v>2.8848264426447334E-3</v>
      </c>
      <c r="D35" s="24">
        <f t="shared" si="3"/>
        <v>2.9658835837942071E-2</v>
      </c>
      <c r="E35" s="24">
        <f t="shared" si="3"/>
        <v>-2.3065636272727813E-2</v>
      </c>
      <c r="F35" s="25">
        <f t="shared" si="3"/>
        <v>-9.4780260078589085E-3</v>
      </c>
    </row>
    <row r="36" spans="1:6" x14ac:dyDescent="0.25">
      <c r="A36" s="21"/>
      <c r="B36" s="22" t="s">
        <v>32</v>
      </c>
      <c r="C36" s="23">
        <f t="shared" ref="C36:F36" si="4">C10 -($G10*C$25/$G$25)</f>
        <v>3.7936620254145265E-2</v>
      </c>
      <c r="D36" s="24">
        <f t="shared" si="4"/>
        <v>-1.2011139063006826E-2</v>
      </c>
      <c r="E36" s="24">
        <f t="shared" si="4"/>
        <v>-1.4340283145236665E-2</v>
      </c>
      <c r="F36" s="25">
        <f t="shared" si="4"/>
        <v>-1.158519804590169E-2</v>
      </c>
    </row>
    <row r="37" spans="1:6" x14ac:dyDescent="0.25">
      <c r="A37" s="21"/>
      <c r="B37" s="22" t="s">
        <v>33</v>
      </c>
      <c r="C37" s="23">
        <f t="shared" ref="C37:F37" si="5">C11 -($G11*C$25/$G$25)</f>
        <v>5.2709181675605926E-2</v>
      </c>
      <c r="D37" s="24">
        <f t="shared" si="5"/>
        <v>-2.811912120972733E-2</v>
      </c>
      <c r="E37" s="24">
        <f t="shared" si="5"/>
        <v>-3.0904815638653563E-2</v>
      </c>
      <c r="F37" s="25">
        <f t="shared" si="5"/>
        <v>6.3147551727750495E-3</v>
      </c>
    </row>
    <row r="38" spans="1:6" x14ac:dyDescent="0.25">
      <c r="A38" s="21"/>
      <c r="B38" s="22" t="s">
        <v>34</v>
      </c>
      <c r="C38" s="23">
        <f t="shared" ref="C38:F38" si="6">C12 -($G12*C$25/$G$25)</f>
        <v>-2.2368127033265406E-3</v>
      </c>
      <c r="D38" s="24">
        <f t="shared" si="6"/>
        <v>-2.6650127170725901E-3</v>
      </c>
      <c r="E38" s="24">
        <f t="shared" si="6"/>
        <v>7.351820045433749E-3</v>
      </c>
      <c r="F38" s="25">
        <f t="shared" si="6"/>
        <v>-2.4499946250344518E-3</v>
      </c>
    </row>
    <row r="39" spans="1:6" x14ac:dyDescent="0.25">
      <c r="A39" s="21"/>
      <c r="B39" s="22" t="s">
        <v>35</v>
      </c>
      <c r="C39" s="23">
        <f t="shared" ref="C39:F39" si="7">C13 -($G13*C$25/$G$25)</f>
        <v>-1.0040567526872296E-2</v>
      </c>
      <c r="D39" s="24">
        <f t="shared" si="7"/>
        <v>-6.077947509983167E-3</v>
      </c>
      <c r="E39" s="24">
        <f t="shared" si="7"/>
        <v>-8.5678786792135475E-3</v>
      </c>
      <c r="F39" s="25">
        <f t="shared" si="7"/>
        <v>2.4686393716069094E-2</v>
      </c>
    </row>
    <row r="40" spans="1:6" x14ac:dyDescent="0.25">
      <c r="A40" s="21"/>
      <c r="B40" s="22" t="s">
        <v>36</v>
      </c>
      <c r="C40" s="23">
        <f t="shared" ref="C40:F40" si="8">C14 -($G14*C$25/$G$25)</f>
        <v>8.4014739509499642E-3</v>
      </c>
      <c r="D40" s="24">
        <f t="shared" si="8"/>
        <v>1.1137880013269069E-2</v>
      </c>
      <c r="E40" s="24">
        <f t="shared" si="8"/>
        <v>4.1969432541340557E-3</v>
      </c>
      <c r="F40" s="25">
        <f t="shared" si="8"/>
        <v>-2.3736297218353117E-2</v>
      </c>
    </row>
    <row r="41" spans="1:6" x14ac:dyDescent="0.25">
      <c r="A41" s="21"/>
      <c r="B41" s="22" t="s">
        <v>37</v>
      </c>
      <c r="C41" s="23">
        <f t="shared" ref="C41:F41" si="9">C15 -($G15*C$25/$G$25)</f>
        <v>-6.6765211702172755E-3</v>
      </c>
      <c r="D41" s="24">
        <f t="shared" si="9"/>
        <v>3.5436361616469347E-3</v>
      </c>
      <c r="E41" s="24">
        <f t="shared" si="9"/>
        <v>5.8914638814826503E-3</v>
      </c>
      <c r="F41" s="25">
        <f t="shared" si="9"/>
        <v>-2.7585788729121985E-3</v>
      </c>
    </row>
    <row r="42" spans="1:6" x14ac:dyDescent="0.25">
      <c r="A42" s="21"/>
      <c r="B42" s="22" t="s">
        <v>38</v>
      </c>
      <c r="C42" s="23">
        <f t="shared" ref="C42:F42" si="10">C16 -($G16*C$25/$G$25)</f>
        <v>-3.5693777140348354E-2</v>
      </c>
      <c r="D42" s="24">
        <f t="shared" si="10"/>
        <v>-2.2124488457357622E-2</v>
      </c>
      <c r="E42" s="24">
        <f t="shared" si="10"/>
        <v>4.6681918222822874E-2</v>
      </c>
      <c r="F42" s="25">
        <f t="shared" si="10"/>
        <v>1.1136347374883143E-2</v>
      </c>
    </row>
    <row r="43" spans="1:6" x14ac:dyDescent="0.25">
      <c r="A43" s="21"/>
      <c r="B43" s="22" t="s">
        <v>39</v>
      </c>
      <c r="C43" s="23">
        <f t="shared" ref="C43:F43" si="11">C17 -($G17*C$25/$G$25)</f>
        <v>7.8119107065588306E-3</v>
      </c>
      <c r="D43" s="24">
        <f t="shared" si="11"/>
        <v>7.2396183976967954E-3</v>
      </c>
      <c r="E43" s="24">
        <f t="shared" si="11"/>
        <v>-1.8511284100776626E-2</v>
      </c>
      <c r="F43" s="25">
        <f t="shared" si="11"/>
        <v>3.4597549965210972E-3</v>
      </c>
    </row>
    <row r="44" spans="1:6" x14ac:dyDescent="0.25">
      <c r="A44" s="21"/>
      <c r="B44" s="22" t="s">
        <v>40</v>
      </c>
      <c r="C44" s="23">
        <f t="shared" ref="C44:F44" si="12">C18 -($G18*C$25/$G$25)</f>
        <v>-1.3527125132302364E-2</v>
      </c>
      <c r="D44" s="24">
        <f t="shared" si="12"/>
        <v>1.6390077695708327E-2</v>
      </c>
      <c r="E44" s="24">
        <f t="shared" si="12"/>
        <v>-5.290943743750387E-4</v>
      </c>
      <c r="F44" s="25">
        <f t="shared" si="12"/>
        <v>-2.333858189030813E-3</v>
      </c>
    </row>
    <row r="45" spans="1:6" x14ac:dyDescent="0.25">
      <c r="A45" s="21"/>
      <c r="B45" s="22" t="s">
        <v>41</v>
      </c>
      <c r="C45" s="23">
        <f t="shared" ref="C45:F45" si="13">C19 -($G19*C$25/$G$25)</f>
        <v>-3.1743339271585014E-2</v>
      </c>
      <c r="D45" s="24">
        <f t="shared" si="13"/>
        <v>4.3372165246645944E-3</v>
      </c>
      <c r="E45" s="24">
        <f t="shared" si="13"/>
        <v>2.7794870348316847E-2</v>
      </c>
      <c r="F45" s="25">
        <f t="shared" si="13"/>
        <v>-3.8874760139623321E-4</v>
      </c>
    </row>
    <row r="46" spans="1:6" x14ac:dyDescent="0.25">
      <c r="A46" s="21"/>
      <c r="B46" s="22" t="s">
        <v>42</v>
      </c>
      <c r="C46" s="23">
        <f t="shared" ref="C46:F46" si="14">C20 -($G20*C$25/$G$25)</f>
        <v>2.8465077975349334E-2</v>
      </c>
      <c r="D46" s="24">
        <f t="shared" si="14"/>
        <v>-6.884961274594259E-3</v>
      </c>
      <c r="E46" s="24">
        <f t="shared" si="14"/>
        <v>-3.3951004990972006E-2</v>
      </c>
      <c r="F46" s="25">
        <f t="shared" si="14"/>
        <v>1.2370888290216986E-2</v>
      </c>
    </row>
    <row r="47" spans="1:6" x14ac:dyDescent="0.25">
      <c r="A47" s="21"/>
      <c r="B47" s="22" t="s">
        <v>43</v>
      </c>
      <c r="C47" s="23">
        <f t="shared" ref="C47:F47" si="15">C21 -($G21*C$25/$G$25)</f>
        <v>-3.1107098013909013E-2</v>
      </c>
      <c r="D47" s="24">
        <f t="shared" si="15"/>
        <v>4.2362635118635833E-2</v>
      </c>
      <c r="E47" s="24">
        <f t="shared" si="15"/>
        <v>5.971836401356817E-3</v>
      </c>
      <c r="F47" s="25">
        <f t="shared" si="15"/>
        <v>-1.722737350608361E-2</v>
      </c>
    </row>
    <row r="48" spans="1:6" x14ac:dyDescent="0.25">
      <c r="A48" s="21"/>
      <c r="B48" s="22" t="s">
        <v>44</v>
      </c>
      <c r="C48" s="23">
        <f t="shared" ref="C48:F48" si="16">C22 -($G22*C$25/$G$25)</f>
        <v>2.2628802235588497E-2</v>
      </c>
      <c r="D48" s="24">
        <f t="shared" si="16"/>
        <v>-7.9168144278073949E-3</v>
      </c>
      <c r="E48" s="24">
        <f t="shared" si="16"/>
        <v>2.2745686748911198E-3</v>
      </c>
      <c r="F48" s="25">
        <f t="shared" si="16"/>
        <v>-1.6986556482672138E-2</v>
      </c>
    </row>
    <row r="49" spans="1:6" x14ac:dyDescent="0.25">
      <c r="A49" s="21"/>
      <c r="B49" s="22" t="s">
        <v>45</v>
      </c>
      <c r="C49" s="23">
        <f t="shared" ref="C49:F49" si="17">C23 -($G23*C$25/$G$25)</f>
        <v>-1.4244175537933196E-2</v>
      </c>
      <c r="D49" s="24">
        <f t="shared" si="17"/>
        <v>-1.8041371715125654E-3</v>
      </c>
      <c r="E49" s="24">
        <f t="shared" si="17"/>
        <v>6.1257683953964415E-3</v>
      </c>
      <c r="F49" s="25">
        <f t="shared" si="17"/>
        <v>9.922544314049403E-3</v>
      </c>
    </row>
    <row r="50" spans="1:6" ht="15.75" thickBot="1" x14ac:dyDescent="0.3">
      <c r="A50" s="26"/>
      <c r="B50" s="27" t="s">
        <v>46</v>
      </c>
      <c r="C50" s="28">
        <f t="shared" ref="C50:F50" si="18">C24 -($G24*C$25/$G$25)</f>
        <v>-1.1827686260349031E-2</v>
      </c>
      <c r="D50" s="29">
        <f t="shared" si="18"/>
        <v>8.225661658243795E-3</v>
      </c>
      <c r="E50" s="29">
        <f t="shared" si="18"/>
        <v>-1.7326794501043331E-2</v>
      </c>
      <c r="F50" s="30">
        <f t="shared" si="18"/>
        <v>2.0928819103148588E-2</v>
      </c>
    </row>
    <row r="51" spans="1:6" ht="15.75" thickTop="1" x14ac:dyDescent="0.25"/>
  </sheetData>
  <mergeCells count="6">
    <mergeCell ref="A3:B5"/>
    <mergeCell ref="C3:F3"/>
    <mergeCell ref="A6:A24"/>
    <mergeCell ref="A29:B31"/>
    <mergeCell ref="C29:F29"/>
    <mergeCell ref="A32:A50"/>
  </mergeCells>
  <conditionalFormatting sqref="C32:F5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D71CA1-24C8-435C-B1E3-E7199FEBCE40}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48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65</v>
      </c>
      <c r="B6" s="17" t="s">
        <v>66</v>
      </c>
      <c r="C6" s="18">
        <v>7.9326923076923073E-2</v>
      </c>
      <c r="D6" s="19">
        <v>8.7662337662337664E-2</v>
      </c>
      <c r="E6" s="19">
        <v>0.13333333333333333</v>
      </c>
      <c r="F6" s="20">
        <v>0.11363636363636363</v>
      </c>
      <c r="G6" s="31">
        <f>AVERAGE(C6:F6)</f>
        <v>0.10348973942723944</v>
      </c>
    </row>
    <row r="7" spans="1:7" ht="24" x14ac:dyDescent="0.25">
      <c r="A7" s="21"/>
      <c r="B7" s="22" t="s">
        <v>67</v>
      </c>
      <c r="C7" s="23">
        <v>0.12980769230769232</v>
      </c>
      <c r="D7" s="24">
        <v>0.12987012987012986</v>
      </c>
      <c r="E7" s="24">
        <v>0.15</v>
      </c>
      <c r="F7" s="25">
        <v>0.1461038961038961</v>
      </c>
      <c r="G7" s="31">
        <f>AVERAGE(C7:F7)</f>
        <v>0.13894542957042957</v>
      </c>
    </row>
    <row r="8" spans="1:7" ht="24" x14ac:dyDescent="0.25">
      <c r="A8" s="21"/>
      <c r="B8" s="22" t="s">
        <v>68</v>
      </c>
      <c r="C8" s="23">
        <v>7.6923076923076927E-2</v>
      </c>
      <c r="D8" s="24">
        <v>0.1103896103896104</v>
      </c>
      <c r="E8" s="24">
        <v>8.3333333333333315E-2</v>
      </c>
      <c r="F8" s="25">
        <v>5.8441558441558433E-2</v>
      </c>
      <c r="G8" s="31">
        <f>AVERAGE(C8:F8)</f>
        <v>8.2271894771894755E-2</v>
      </c>
    </row>
    <row r="9" spans="1:7" ht="24" x14ac:dyDescent="0.25">
      <c r="A9" s="21"/>
      <c r="B9" s="22" t="s">
        <v>69</v>
      </c>
      <c r="C9" s="23">
        <v>0.12740384615384615</v>
      </c>
      <c r="D9" s="24">
        <v>0.10389610389610389</v>
      </c>
      <c r="E9" s="24">
        <v>0.14333333333333334</v>
      </c>
      <c r="F9" s="25">
        <v>0.12987012987012986</v>
      </c>
      <c r="G9" s="31">
        <f>AVERAGE(C9:F9)</f>
        <v>0.1261258533133533</v>
      </c>
    </row>
    <row r="10" spans="1:7" ht="24" x14ac:dyDescent="0.25">
      <c r="A10" s="21"/>
      <c r="B10" s="22" t="s">
        <v>70</v>
      </c>
      <c r="C10" s="23">
        <v>0.20432692307692307</v>
      </c>
      <c r="D10" s="24">
        <v>0.16883116883116883</v>
      </c>
      <c r="E10" s="24">
        <v>0.14333333333333334</v>
      </c>
      <c r="F10" s="25">
        <v>0.15584415584415584</v>
      </c>
      <c r="G10" s="31">
        <f>AVERAGE(C10:F10)</f>
        <v>0.16808389527139528</v>
      </c>
    </row>
    <row r="11" spans="1:7" ht="24" x14ac:dyDescent="0.25">
      <c r="A11" s="21"/>
      <c r="B11" s="22" t="s">
        <v>71</v>
      </c>
      <c r="C11" s="23">
        <v>0.13461538461538461</v>
      </c>
      <c r="D11" s="24">
        <v>9.4155844155844159E-2</v>
      </c>
      <c r="E11" s="24">
        <v>0.11</v>
      </c>
      <c r="F11" s="25">
        <v>0.10064935064935066</v>
      </c>
      <c r="G11" s="31">
        <f>AVERAGE(C11:F11)</f>
        <v>0.10985514485514486</v>
      </c>
    </row>
    <row r="12" spans="1:7" ht="24" x14ac:dyDescent="0.25">
      <c r="A12" s="21"/>
      <c r="B12" s="22" t="s">
        <v>72</v>
      </c>
      <c r="C12" s="23">
        <v>0.23317307692307693</v>
      </c>
      <c r="D12" s="24">
        <v>0.24350649350649353</v>
      </c>
      <c r="E12" s="24">
        <v>0.17333333333333337</v>
      </c>
      <c r="F12" s="25">
        <v>0.20129870129870131</v>
      </c>
      <c r="G12" s="31">
        <f>AVERAGE(C12:F12)</f>
        <v>0.21282790126540127</v>
      </c>
    </row>
    <row r="13" spans="1:7" ht="24" x14ac:dyDescent="0.25">
      <c r="A13" s="21"/>
      <c r="B13" s="22" t="s">
        <v>73</v>
      </c>
      <c r="C13" s="23">
        <v>0.24038461538461539</v>
      </c>
      <c r="D13" s="24">
        <v>0.19805194805194806</v>
      </c>
      <c r="E13" s="24">
        <v>0.18333333333333332</v>
      </c>
      <c r="F13" s="25">
        <v>0.20454545454545456</v>
      </c>
      <c r="G13" s="31">
        <f>AVERAGE(C13:F13)</f>
        <v>0.20657883782883785</v>
      </c>
    </row>
    <row r="14" spans="1:7" ht="24" x14ac:dyDescent="0.25">
      <c r="A14" s="21"/>
      <c r="B14" s="22" t="s">
        <v>74</v>
      </c>
      <c r="C14" s="23">
        <v>0.16826923076923075</v>
      </c>
      <c r="D14" s="24">
        <v>0.13311688311688311</v>
      </c>
      <c r="E14" s="24">
        <v>0.11666666666666665</v>
      </c>
      <c r="F14" s="25">
        <v>0.16233766233766234</v>
      </c>
      <c r="G14" s="31">
        <f>AVERAGE(C14:F14)</f>
        <v>0.14509761072261071</v>
      </c>
    </row>
    <row r="15" spans="1:7" ht="24" x14ac:dyDescent="0.25">
      <c r="A15" s="21"/>
      <c r="B15" s="22" t="s">
        <v>75</v>
      </c>
      <c r="C15" s="23">
        <v>0.15625</v>
      </c>
      <c r="D15" s="24">
        <v>0.14935064935064934</v>
      </c>
      <c r="E15" s="24">
        <v>0.12333333333333334</v>
      </c>
      <c r="F15" s="25">
        <v>0.15259740259740259</v>
      </c>
      <c r="G15" s="31">
        <f>AVERAGE(C15:F15)</f>
        <v>0.14538284632034632</v>
      </c>
    </row>
    <row r="16" spans="1:7" ht="24" x14ac:dyDescent="0.25">
      <c r="A16" s="21"/>
      <c r="B16" s="22" t="s">
        <v>76</v>
      </c>
      <c r="C16" s="23">
        <v>0.13221153846153846</v>
      </c>
      <c r="D16" s="24">
        <v>0.13311688311688311</v>
      </c>
      <c r="E16" s="24">
        <v>0.17333333333333337</v>
      </c>
      <c r="F16" s="25">
        <v>0.13311688311688311</v>
      </c>
      <c r="G16" s="31">
        <f>AVERAGE(C16:F16)</f>
        <v>0.14294465950715951</v>
      </c>
    </row>
    <row r="17" spans="1:7" ht="24" x14ac:dyDescent="0.25">
      <c r="A17" s="21"/>
      <c r="B17" s="22" t="s">
        <v>77</v>
      </c>
      <c r="C17" s="23">
        <v>5.7692307692307689E-2</v>
      </c>
      <c r="D17" s="24">
        <v>6.8181818181818177E-2</v>
      </c>
      <c r="E17" s="24">
        <v>9.3333333333333338E-2</v>
      </c>
      <c r="F17" s="25">
        <v>8.1168831168831168E-2</v>
      </c>
      <c r="G17" s="31">
        <f>AVERAGE(C17:F17)</f>
        <v>7.5094072594072594E-2</v>
      </c>
    </row>
    <row r="18" spans="1:7" ht="24" x14ac:dyDescent="0.25">
      <c r="A18" s="21"/>
      <c r="B18" s="22" t="s">
        <v>78</v>
      </c>
      <c r="C18" s="23">
        <v>0.25</v>
      </c>
      <c r="D18" s="24">
        <v>0.23051948051948051</v>
      </c>
      <c r="E18" s="24">
        <v>0.32</v>
      </c>
      <c r="F18" s="25">
        <v>0.26298701298701299</v>
      </c>
      <c r="G18" s="31">
        <f>AVERAGE(C18:F18)</f>
        <v>0.26587662337662338</v>
      </c>
    </row>
    <row r="19" spans="1:7" ht="24" x14ac:dyDescent="0.25">
      <c r="A19" s="21"/>
      <c r="B19" s="22" t="s">
        <v>79</v>
      </c>
      <c r="C19" s="23">
        <v>0.11298076923076923</v>
      </c>
      <c r="D19" s="24">
        <v>8.7662337662337664E-2</v>
      </c>
      <c r="E19" s="24">
        <v>8.3333333333333315E-2</v>
      </c>
      <c r="F19" s="25">
        <v>0.10064935064935066</v>
      </c>
      <c r="G19" s="31">
        <f>AVERAGE(C19:F19)</f>
        <v>9.6156447718947713E-2</v>
      </c>
    </row>
    <row r="20" spans="1:7" ht="24" x14ac:dyDescent="0.25">
      <c r="A20" s="21"/>
      <c r="B20" s="22" t="s">
        <v>80</v>
      </c>
      <c r="C20" s="23">
        <v>0.27403846153846156</v>
      </c>
      <c r="D20" s="24">
        <v>0.28246753246753248</v>
      </c>
      <c r="E20" s="24">
        <v>0.34333333333333338</v>
      </c>
      <c r="F20" s="25">
        <v>0.32467532467532467</v>
      </c>
      <c r="G20" s="31">
        <f>AVERAGE(C20:F20)</f>
        <v>0.30612866300366304</v>
      </c>
    </row>
    <row r="21" spans="1:7" ht="24" x14ac:dyDescent="0.25">
      <c r="A21" s="21"/>
      <c r="B21" s="22" t="s">
        <v>81</v>
      </c>
      <c r="C21" s="23">
        <v>0.18509615384615385</v>
      </c>
      <c r="D21" s="24">
        <v>0.20779220779220778</v>
      </c>
      <c r="E21" s="24">
        <v>0.25666666666666665</v>
      </c>
      <c r="F21" s="25">
        <v>0.20129870129870131</v>
      </c>
      <c r="G21" s="31">
        <f>AVERAGE(C21:F21)</f>
        <v>0.21271343240093238</v>
      </c>
    </row>
    <row r="22" spans="1:7" ht="24" x14ac:dyDescent="0.25">
      <c r="A22" s="21"/>
      <c r="B22" s="22" t="s">
        <v>82</v>
      </c>
      <c r="C22" s="23">
        <v>0.24278846153846154</v>
      </c>
      <c r="D22" s="24">
        <v>0.2564935064935065</v>
      </c>
      <c r="E22" s="24">
        <v>0.28000000000000003</v>
      </c>
      <c r="F22" s="25">
        <v>0.32792207792207795</v>
      </c>
      <c r="G22" s="31">
        <f>AVERAGE(C22:F22)</f>
        <v>0.27680101148851149</v>
      </c>
    </row>
    <row r="23" spans="1:7" ht="24.75" thickBot="1" x14ac:dyDescent="0.3">
      <c r="A23" s="26"/>
      <c r="B23" s="27" t="s">
        <v>83</v>
      </c>
      <c r="C23" s="28">
        <v>0.23317307692307693</v>
      </c>
      <c r="D23" s="29">
        <v>0.23701298701298701</v>
      </c>
      <c r="E23" s="29">
        <v>0.27666666666666667</v>
      </c>
      <c r="F23" s="30">
        <v>0.2792207792207792</v>
      </c>
      <c r="G23" s="31">
        <f>AVERAGE(C23:F23)</f>
        <v>0.25651837745587747</v>
      </c>
    </row>
    <row r="24" spans="1:7" ht="15.75" thickTop="1" x14ac:dyDescent="0.25">
      <c r="C24" s="32">
        <f>AVERAGE(C6:C23)</f>
        <v>0.16880341880341881</v>
      </c>
      <c r="D24" s="32">
        <f>AVERAGE(D6:D23)</f>
        <v>0.16233766233766234</v>
      </c>
      <c r="E24" s="32">
        <f>AVERAGE(E6:E23)</f>
        <v>0.17703703703703705</v>
      </c>
      <c r="F24" s="32">
        <f>AVERAGE(F6:F23)</f>
        <v>0.1742424242424242</v>
      </c>
      <c r="G24" s="32">
        <f>AVERAGE(G6:G23)</f>
        <v>0.17060513560513557</v>
      </c>
    </row>
    <row r="27" spans="1:7" ht="15.75" thickBot="1" x14ac:dyDescent="0.3"/>
    <row r="28" spans="1:7" ht="15.75" thickTop="1" x14ac:dyDescent="0.25">
      <c r="A28" s="1"/>
      <c r="B28" s="2"/>
      <c r="C28" s="3" t="s">
        <v>1</v>
      </c>
      <c r="D28" s="4"/>
      <c r="E28" s="4"/>
      <c r="F28" s="5"/>
    </row>
    <row r="29" spans="1:7" ht="48.75" x14ac:dyDescent="0.25">
      <c r="A29" s="6"/>
      <c r="B29" s="7"/>
      <c r="C29" s="8" t="s">
        <v>2</v>
      </c>
      <c r="D29" s="9" t="s">
        <v>3</v>
      </c>
      <c r="E29" s="9" t="s">
        <v>4</v>
      </c>
      <c r="F29" s="10" t="s">
        <v>5</v>
      </c>
    </row>
    <row r="30" spans="1:7" ht="25.5" thickBot="1" x14ac:dyDescent="0.3">
      <c r="A30" s="11"/>
      <c r="B30" s="12"/>
      <c r="C30" s="13" t="s">
        <v>6</v>
      </c>
      <c r="D30" s="14" t="s">
        <v>6</v>
      </c>
      <c r="E30" s="14" t="s">
        <v>6</v>
      </c>
      <c r="F30" s="15" t="s">
        <v>6</v>
      </c>
    </row>
    <row r="31" spans="1:7" ht="24.75" thickTop="1" x14ac:dyDescent="0.25">
      <c r="A31" s="16" t="s">
        <v>65</v>
      </c>
      <c r="B31" s="17" t="s">
        <v>66</v>
      </c>
      <c r="C31" s="18">
        <f>C6 -($G6*C$24/$G$24)</f>
        <v>-2.3069887924275875E-2</v>
      </c>
      <c r="D31" s="19">
        <f t="shared" ref="D31:F31" si="0">D6 -($G6*D$24/$G$24)</f>
        <v>-1.081232029541572E-2</v>
      </c>
      <c r="E31" s="19">
        <f t="shared" si="0"/>
        <v>2.5941977457983087E-2</v>
      </c>
      <c r="F31" s="20">
        <f t="shared" si="0"/>
        <v>7.9402307617083695E-3</v>
      </c>
    </row>
    <row r="32" spans="1:7" ht="24" x14ac:dyDescent="0.25">
      <c r="A32" s="21"/>
      <c r="B32" s="22" t="s">
        <v>67</v>
      </c>
      <c r="C32" s="23">
        <f t="shared" ref="C32:F32" si="1">C7 -($G7*C$24/$G$24)</f>
        <v>-7.6703704446702825E-3</v>
      </c>
      <c r="D32" s="24">
        <f t="shared" si="1"/>
        <v>-2.3420462109684514E-3</v>
      </c>
      <c r="E32" s="24">
        <f t="shared" si="1"/>
        <v>5.8162562121213401E-3</v>
      </c>
      <c r="F32" s="25">
        <f t="shared" si="1"/>
        <v>4.1961604435172828E-3</v>
      </c>
    </row>
    <row r="33" spans="1:6" ht="24" x14ac:dyDescent="0.25">
      <c r="A33" s="21"/>
      <c r="B33" s="22" t="s">
        <v>68</v>
      </c>
      <c r="C33" s="23">
        <f t="shared" ref="C33:F33" si="2">C8 -($G8*C$24/$G$24)</f>
        <v>-4.4799656035801744E-3</v>
      </c>
      <c r="D33" s="24">
        <f t="shared" si="2"/>
        <v>3.2104586753091566E-2</v>
      </c>
      <c r="E33" s="24">
        <f t="shared" si="2"/>
        <v>-2.0402542212063085E-3</v>
      </c>
      <c r="F33" s="25">
        <f t="shared" si="2"/>
        <v>-2.5584366928305083E-2</v>
      </c>
    </row>
    <row r="34" spans="1:6" ht="24" x14ac:dyDescent="0.25">
      <c r="A34" s="21"/>
      <c r="B34" s="22" t="s">
        <v>69</v>
      </c>
      <c r="C34" s="23">
        <f t="shared" ref="C34:F34" si="3">C9 -($G9*C$24/$G$24)</f>
        <v>2.6099754226085736E-3</v>
      </c>
      <c r="D34" s="24">
        <f t="shared" si="3"/>
        <v>-1.6117728715722479E-2</v>
      </c>
      <c r="E34" s="24">
        <f t="shared" si="3"/>
        <v>1.2452470426344259E-2</v>
      </c>
      <c r="F34" s="25">
        <f t="shared" si="3"/>
        <v>1.0552828667695913E-3</v>
      </c>
    </row>
    <row r="35" spans="1:6" ht="24" x14ac:dyDescent="0.25">
      <c r="A35" s="21"/>
      <c r="B35" s="22" t="s">
        <v>70</v>
      </c>
      <c r="C35" s="23">
        <f t="shared" ref="C35:F35" si="4">C10 -($G10*C$24/$G$24)</f>
        <v>3.8018118438844922E-2</v>
      </c>
      <c r="D35" s="24">
        <f t="shared" si="4"/>
        <v>8.8925682832883268E-3</v>
      </c>
      <c r="E35" s="24">
        <f t="shared" si="4"/>
        <v>-3.1087411311564173E-2</v>
      </c>
      <c r="F35" s="25">
        <f t="shared" si="4"/>
        <v>-1.5823275410569188E-2</v>
      </c>
    </row>
    <row r="36" spans="1:6" ht="24" x14ac:dyDescent="0.25">
      <c r="A36" s="21"/>
      <c r="B36" s="22" t="s">
        <v>71</v>
      </c>
      <c r="C36" s="23">
        <f t="shared" ref="C36:F36" si="5">C11 -($G11*C$24/$G$24)</f>
        <v>2.592039159001025E-2</v>
      </c>
      <c r="D36" s="24">
        <f t="shared" si="5"/>
        <v>-1.037575360816044E-2</v>
      </c>
      <c r="E36" s="24">
        <f t="shared" si="5"/>
        <v>-3.9967403645023297E-3</v>
      </c>
      <c r="F36" s="25">
        <f t="shared" si="5"/>
        <v>-1.1547897617347591E-2</v>
      </c>
    </row>
    <row r="37" spans="1:6" ht="24" x14ac:dyDescent="0.25">
      <c r="A37" s="21"/>
      <c r="B37" s="22" t="s">
        <v>72</v>
      </c>
      <c r="C37" s="23">
        <f t="shared" ref="C37:F37" si="6">C12 -($G12*C$24/$G$24)</f>
        <v>2.2592796189284337E-2</v>
      </c>
      <c r="D37" s="24">
        <f t="shared" si="6"/>
        <v>4.0992167961090537E-2</v>
      </c>
      <c r="E37" s="24">
        <f t="shared" si="6"/>
        <v>-4.7518289363677108E-2</v>
      </c>
      <c r="F37" s="25">
        <f t="shared" si="6"/>
        <v>-1.6066674786697849E-2</v>
      </c>
    </row>
    <row r="38" spans="1:6" ht="24" x14ac:dyDescent="0.25">
      <c r="A38" s="21"/>
      <c r="B38" s="22" t="s">
        <v>73</v>
      </c>
      <c r="C38" s="23">
        <f t="shared" ref="C38:F38" si="7">C13 -($G13*C$24/$G$24)</f>
        <v>3.5987403341397439E-2</v>
      </c>
      <c r="D38" s="24">
        <f t="shared" si="7"/>
        <v>1.4838582191640526E-3</v>
      </c>
      <c r="E38" s="24">
        <f t="shared" si="7"/>
        <v>-3.1033633018828111E-2</v>
      </c>
      <c r="F38" s="25">
        <f t="shared" si="7"/>
        <v>-6.4376285417335477E-3</v>
      </c>
    </row>
    <row r="39" spans="1:6" ht="24" x14ac:dyDescent="0.25">
      <c r="A39" s="21"/>
      <c r="B39" s="22" t="s">
        <v>74</v>
      </c>
      <c r="C39" s="23">
        <f t="shared" ref="C39:F39" si="8">C14 -($G14*C$24/$G$24)</f>
        <v>2.470395846187709E-2</v>
      </c>
      <c r="D39" s="24">
        <f t="shared" si="8"/>
        <v>-4.9493412786485169E-3</v>
      </c>
      <c r="E39" s="24">
        <f t="shared" si="8"/>
        <v>-3.3901198669687063E-2</v>
      </c>
      <c r="F39" s="25">
        <f t="shared" si="8"/>
        <v>1.4146581486458421E-2</v>
      </c>
    </row>
    <row r="40" spans="1:6" ht="24" x14ac:dyDescent="0.25">
      <c r="A40" s="21"/>
      <c r="B40" s="22" t="s">
        <v>75</v>
      </c>
      <c r="C40" s="23">
        <f t="shared" ref="C40:F40" si="9">C15 -($G15*C$24/$G$24)</f>
        <v>1.2402504394435382E-2</v>
      </c>
      <c r="D40" s="24">
        <f t="shared" si="9"/>
        <v>1.1013011788171462E-2</v>
      </c>
      <c r="E40" s="24">
        <f t="shared" si="9"/>
        <v>-2.7530521129616639E-2</v>
      </c>
      <c r="F40" s="25">
        <f t="shared" si="9"/>
        <v>4.1150049470096983E-3</v>
      </c>
    </row>
    <row r="41" spans="1:6" ht="24" x14ac:dyDescent="0.25">
      <c r="A41" s="21"/>
      <c r="B41" s="22" t="s">
        <v>76</v>
      </c>
      <c r="C41" s="23">
        <f t="shared" ref="C41:F41" si="10">C16 -($G16*C$24/$G$24)</f>
        <v>-9.2235193924456171E-3</v>
      </c>
      <c r="D41" s="24">
        <f t="shared" si="10"/>
        <v>-2.9007214278821136E-3</v>
      </c>
      <c r="E41" s="24">
        <f t="shared" si="10"/>
        <v>2.4999586581492511E-2</v>
      </c>
      <c r="F41" s="25">
        <f t="shared" si="10"/>
        <v>-1.2875345761164864E-2</v>
      </c>
    </row>
    <row r="42" spans="1:6" ht="24" x14ac:dyDescent="0.25">
      <c r="A42" s="21"/>
      <c r="B42" s="22" t="s">
        <v>77</v>
      </c>
      <c r="C42" s="23">
        <f t="shared" ref="C42:F42" si="11">C17 -($G17*C$24/$G$24)</f>
        <v>-1.6608715783857773E-2</v>
      </c>
      <c r="D42" s="24">
        <f t="shared" si="11"/>
        <v>-3.27321836849713E-3</v>
      </c>
      <c r="E42" s="24">
        <f t="shared" si="11"/>
        <v>1.5408175547528755E-2</v>
      </c>
      <c r="F42" s="25">
        <f t="shared" si="11"/>
        <v>4.4737586048261002E-3</v>
      </c>
    </row>
    <row r="43" spans="1:6" ht="24" x14ac:dyDescent="0.25">
      <c r="A43" s="21"/>
      <c r="B43" s="22" t="s">
        <v>78</v>
      </c>
      <c r="C43" s="23">
        <f t="shared" ref="C43:F43" si="12">C18 -($G18*C$24/$G$24)</f>
        <v>-1.306876898336462E-2</v>
      </c>
      <c r="D43" s="24">
        <f t="shared" si="12"/>
        <v>-2.2472842109597768E-2</v>
      </c>
      <c r="E43" s="24">
        <f t="shared" si="12"/>
        <v>4.4099691061159851E-2</v>
      </c>
      <c r="F43" s="25">
        <f t="shared" si="12"/>
        <v>-8.5580799681976294E-3</v>
      </c>
    </row>
    <row r="44" spans="1:6" ht="24" x14ac:dyDescent="0.25">
      <c r="A44" s="21"/>
      <c r="B44" s="22" t="s">
        <v>79</v>
      </c>
      <c r="C44" s="23">
        <f t="shared" ref="C44:F44" si="13">C19 -($G19*C$24/$G$24)</f>
        <v>1.7839804936948908E-2</v>
      </c>
      <c r="D44" s="24">
        <f t="shared" si="13"/>
        <v>-3.8343976851633738E-3</v>
      </c>
      <c r="E44" s="24">
        <f t="shared" si="13"/>
        <v>-1.6448261961485147E-2</v>
      </c>
      <c r="F44" s="25">
        <f t="shared" si="13"/>
        <v>2.4428547096995712E-3</v>
      </c>
    </row>
    <row r="45" spans="1:6" ht="24" x14ac:dyDescent="0.25">
      <c r="A45" s="21"/>
      <c r="B45" s="22" t="s">
        <v>80</v>
      </c>
      <c r="C45" s="23">
        <f t="shared" ref="C45:F45" si="14">C20 -($G20*C$24/$G$24)</f>
        <v>-2.8857255671017656E-2</v>
      </c>
      <c r="D45" s="24">
        <f t="shared" si="14"/>
        <v>-8.8262281235332862E-3</v>
      </c>
      <c r="E45" s="24">
        <f t="shared" si="14"/>
        <v>2.5663462153636574E-2</v>
      </c>
      <c r="F45" s="25">
        <f t="shared" si="14"/>
        <v>1.2020021640914147E-2</v>
      </c>
    </row>
    <row r="46" spans="1:6" ht="24" x14ac:dyDescent="0.25">
      <c r="A46" s="21"/>
      <c r="B46" s="22" t="s">
        <v>81</v>
      </c>
      <c r="C46" s="23">
        <f t="shared" ref="C46:F46" si="15">C21 -($G21*C$24/$G$24)</f>
        <v>-2.5370866899301597E-2</v>
      </c>
      <c r="D46" s="24">
        <f t="shared" si="15"/>
        <v>5.3868039847255744E-3</v>
      </c>
      <c r="E46" s="24">
        <f t="shared" si="15"/>
        <v>3.5933828369238779E-2</v>
      </c>
      <c r="F46" s="25">
        <f t="shared" si="15"/>
        <v>-1.5949765454662868E-2</v>
      </c>
    </row>
    <row r="47" spans="1:6" ht="24" x14ac:dyDescent="0.25">
      <c r="A47" s="21"/>
      <c r="B47" s="22" t="s">
        <v>82</v>
      </c>
      <c r="C47" s="23">
        <f t="shared" ref="C47:F47" si="16">C22 -($G22*C$24/$G$24)</f>
        <v>-3.1089325913668558E-2</v>
      </c>
      <c r="D47" s="24">
        <f t="shared" si="16"/>
        <v>-6.8938117039225033E-3</v>
      </c>
      <c r="E47" s="24">
        <f t="shared" si="16"/>
        <v>-7.2365521059132298E-3</v>
      </c>
      <c r="F47" s="25">
        <f t="shared" si="16"/>
        <v>4.5219689723504153E-2</v>
      </c>
    </row>
    <row r="48" spans="1:6" ht="24.75" thickBot="1" x14ac:dyDescent="0.3">
      <c r="A48" s="26"/>
      <c r="B48" s="27" t="s">
        <v>83</v>
      </c>
      <c r="C48" s="28">
        <f t="shared" ref="C48:F48" si="17">C23 -($G23*C$24/$G$24)</f>
        <v>-2.0636276159225586E-2</v>
      </c>
      <c r="D48" s="29">
        <f t="shared" si="17"/>
        <v>-7.0745874620203042E-3</v>
      </c>
      <c r="E48" s="29">
        <f t="shared" si="17"/>
        <v>1.0477414336974245E-2</v>
      </c>
      <c r="F48" s="30">
        <f t="shared" si="17"/>
        <v>1.7233449284271396E-2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1B4466-8BF1-473F-BA18-6EF5F87D0D5E}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48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84</v>
      </c>
      <c r="B6" s="17" t="s">
        <v>85</v>
      </c>
      <c r="C6" s="18">
        <v>9.375E-2</v>
      </c>
      <c r="D6" s="19">
        <v>0.12337662337662338</v>
      </c>
      <c r="E6" s="19">
        <v>0.17666666666666667</v>
      </c>
      <c r="F6" s="20">
        <v>0.11363636363636363</v>
      </c>
      <c r="G6" s="31">
        <f>AVERAGE(C6:F6)</f>
        <v>0.12685741341991341</v>
      </c>
    </row>
    <row r="7" spans="1:7" x14ac:dyDescent="0.25">
      <c r="A7" s="21"/>
      <c r="B7" s="22" t="s">
        <v>86</v>
      </c>
      <c r="C7" s="23">
        <v>0.18028846153846154</v>
      </c>
      <c r="D7" s="24">
        <v>0.21103896103896103</v>
      </c>
      <c r="E7" s="24">
        <v>0.21666666666666667</v>
      </c>
      <c r="F7" s="25">
        <v>0.19155844155844157</v>
      </c>
      <c r="G7" s="31">
        <f>AVERAGE(C7:F7)</f>
        <v>0.19988813270063271</v>
      </c>
    </row>
    <row r="8" spans="1:7" x14ac:dyDescent="0.25">
      <c r="A8" s="21"/>
      <c r="B8" s="22" t="s">
        <v>87</v>
      </c>
      <c r="C8" s="23">
        <v>5.5288461538461536E-2</v>
      </c>
      <c r="D8" s="24">
        <v>4.2207792207792208E-2</v>
      </c>
      <c r="E8" s="24">
        <v>0.08</v>
      </c>
      <c r="F8" s="25">
        <v>4.2207792207792208E-2</v>
      </c>
      <c r="G8" s="31">
        <f>AVERAGE(C8:F8)</f>
        <v>5.4926011488511492E-2</v>
      </c>
    </row>
    <row r="9" spans="1:7" ht="24" x14ac:dyDescent="0.25">
      <c r="A9" s="21"/>
      <c r="B9" s="22" t="s">
        <v>88</v>
      </c>
      <c r="C9" s="23">
        <v>0.24038461538461539</v>
      </c>
      <c r="D9" s="24">
        <v>0.19155844155844157</v>
      </c>
      <c r="E9" s="24">
        <v>0.17666666666666667</v>
      </c>
      <c r="F9" s="25">
        <v>0.25974025974025972</v>
      </c>
      <c r="G9" s="31">
        <f>AVERAGE(C9:F9)</f>
        <v>0.21708749583749584</v>
      </c>
    </row>
    <row r="10" spans="1:7" x14ac:dyDescent="0.25">
      <c r="A10" s="21"/>
      <c r="B10" s="22" t="s">
        <v>89</v>
      </c>
      <c r="C10" s="23">
        <v>0.21634615384615385</v>
      </c>
      <c r="D10" s="24">
        <v>0.20129870129870131</v>
      </c>
      <c r="E10" s="24">
        <v>0.18333333333333332</v>
      </c>
      <c r="F10" s="25">
        <v>0.16558441558441558</v>
      </c>
      <c r="G10" s="31">
        <f>AVERAGE(C10:F10)</f>
        <v>0.19164065101565103</v>
      </c>
    </row>
    <row r="11" spans="1:7" ht="24" x14ac:dyDescent="0.25">
      <c r="A11" s="21"/>
      <c r="B11" s="22" t="s">
        <v>90</v>
      </c>
      <c r="C11" s="23">
        <v>0.13461538461538461</v>
      </c>
      <c r="D11" s="24">
        <v>0.10389610389610389</v>
      </c>
      <c r="E11" s="24">
        <v>0.10333333333333333</v>
      </c>
      <c r="F11" s="25">
        <v>0.15259740259740259</v>
      </c>
      <c r="G11" s="31">
        <f>AVERAGE(C11:F11)</f>
        <v>0.1236105561105561</v>
      </c>
    </row>
    <row r="12" spans="1:7" ht="24" x14ac:dyDescent="0.25">
      <c r="A12" s="21"/>
      <c r="B12" s="22" t="s">
        <v>91</v>
      </c>
      <c r="C12" s="23">
        <v>0.16826923076923075</v>
      </c>
      <c r="D12" s="24">
        <v>0.1461038961038961</v>
      </c>
      <c r="E12" s="24">
        <v>0.14333333333333334</v>
      </c>
      <c r="F12" s="25">
        <v>0.1461038961038961</v>
      </c>
      <c r="G12" s="31">
        <f>AVERAGE(C12:F12)</f>
        <v>0.15095258907758907</v>
      </c>
    </row>
    <row r="13" spans="1:7" ht="24" x14ac:dyDescent="0.25">
      <c r="A13" s="21"/>
      <c r="B13" s="22" t="s">
        <v>92</v>
      </c>
      <c r="C13" s="23">
        <v>0.13942307692307693</v>
      </c>
      <c r="D13" s="24">
        <v>0.13636363636363635</v>
      </c>
      <c r="E13" s="24">
        <v>0.13333333333333333</v>
      </c>
      <c r="F13" s="25">
        <v>0.14935064935064934</v>
      </c>
      <c r="G13" s="31">
        <f>AVERAGE(C13:F13)</f>
        <v>0.139617673992674</v>
      </c>
    </row>
    <row r="14" spans="1:7" x14ac:dyDescent="0.25">
      <c r="A14" s="21"/>
      <c r="B14" s="22" t="s">
        <v>93</v>
      </c>
      <c r="C14" s="23">
        <v>0.1201923076923077</v>
      </c>
      <c r="D14" s="24">
        <v>0.13636363636363635</v>
      </c>
      <c r="E14" s="24">
        <v>0.11</v>
      </c>
      <c r="F14" s="25">
        <v>0.1396103896103896</v>
      </c>
      <c r="G14" s="31">
        <f>AVERAGE(C14:F14)</f>
        <v>0.12654158341658342</v>
      </c>
    </row>
    <row r="15" spans="1:7" x14ac:dyDescent="0.25">
      <c r="A15" s="21"/>
      <c r="B15" s="22" t="s">
        <v>94</v>
      </c>
      <c r="C15" s="23">
        <v>0.20673076923076925</v>
      </c>
      <c r="D15" s="24">
        <v>0.17532467532467533</v>
      </c>
      <c r="E15" s="24">
        <v>0.19666666666666666</v>
      </c>
      <c r="F15" s="25">
        <v>0.16883116883116883</v>
      </c>
      <c r="G15" s="31">
        <f>AVERAGE(C15:F15)</f>
        <v>0.18688832001332001</v>
      </c>
    </row>
    <row r="16" spans="1:7" x14ac:dyDescent="0.25">
      <c r="A16" s="21"/>
      <c r="B16" s="22" t="s">
        <v>95</v>
      </c>
      <c r="C16" s="23">
        <v>0.14663461538461539</v>
      </c>
      <c r="D16" s="24">
        <v>0.15909090909090909</v>
      </c>
      <c r="E16" s="24">
        <v>0.12</v>
      </c>
      <c r="F16" s="25">
        <v>0.10389610389610389</v>
      </c>
      <c r="G16" s="31">
        <f>AVERAGE(C16:F16)</f>
        <v>0.1324054070929071</v>
      </c>
    </row>
    <row r="17" spans="1:7" x14ac:dyDescent="0.25">
      <c r="A17" s="21"/>
      <c r="B17" s="22" t="s">
        <v>96</v>
      </c>
      <c r="C17" s="23">
        <v>0.22596153846153846</v>
      </c>
      <c r="D17" s="24">
        <v>0.20779220779220778</v>
      </c>
      <c r="E17" s="24">
        <v>0.28999999999999998</v>
      </c>
      <c r="F17" s="25">
        <v>0.23051948051948051</v>
      </c>
      <c r="G17" s="31">
        <f>AVERAGE(C17:F17)</f>
        <v>0.2385683066933067</v>
      </c>
    </row>
    <row r="18" spans="1:7" ht="24" x14ac:dyDescent="0.25">
      <c r="A18" s="21"/>
      <c r="B18" s="22" t="s">
        <v>97</v>
      </c>
      <c r="C18" s="23">
        <v>0.12259615384615383</v>
      </c>
      <c r="D18" s="24">
        <v>0.13311688311688311</v>
      </c>
      <c r="E18" s="24">
        <v>0.11666666666666665</v>
      </c>
      <c r="F18" s="25">
        <v>0.12662337662337661</v>
      </c>
      <c r="G18" s="31">
        <f>AVERAGE(C18:F18)</f>
        <v>0.12475077006327004</v>
      </c>
    </row>
    <row r="19" spans="1:7" ht="24" x14ac:dyDescent="0.25">
      <c r="A19" s="21"/>
      <c r="B19" s="22" t="s">
        <v>98</v>
      </c>
      <c r="C19" s="23">
        <v>0.16826923076923075</v>
      </c>
      <c r="D19" s="24">
        <v>0.15909090909090909</v>
      </c>
      <c r="E19" s="24">
        <v>0.18</v>
      </c>
      <c r="F19" s="25">
        <v>0.20454545454545456</v>
      </c>
      <c r="G19" s="31">
        <f>AVERAGE(C19:F19)</f>
        <v>0.17797639860139861</v>
      </c>
    </row>
    <row r="20" spans="1:7" x14ac:dyDescent="0.25">
      <c r="A20" s="21"/>
      <c r="B20" s="22" t="s">
        <v>99</v>
      </c>
      <c r="C20" s="23">
        <v>0.24038461538461539</v>
      </c>
      <c r="D20" s="24">
        <v>0.23051948051948051</v>
      </c>
      <c r="E20" s="24">
        <v>0.24666666666666667</v>
      </c>
      <c r="F20" s="25">
        <v>0.28896103896103897</v>
      </c>
      <c r="G20" s="31">
        <f>AVERAGE(C20:F20)</f>
        <v>0.25163295038295042</v>
      </c>
    </row>
    <row r="21" spans="1:7" x14ac:dyDescent="0.25">
      <c r="A21" s="21"/>
      <c r="B21" s="22" t="s">
        <v>100</v>
      </c>
      <c r="C21" s="23">
        <v>0.20432692307692307</v>
      </c>
      <c r="D21" s="24">
        <v>0.23376623376623373</v>
      </c>
      <c r="E21" s="24">
        <v>0.21666666666666667</v>
      </c>
      <c r="F21" s="25">
        <v>0.23376623376623373</v>
      </c>
      <c r="G21" s="31">
        <f>AVERAGE(C21:F21)</f>
        <v>0.22213151431901432</v>
      </c>
    </row>
    <row r="22" spans="1:7" x14ac:dyDescent="0.25">
      <c r="A22" s="21"/>
      <c r="B22" s="22" t="s">
        <v>101</v>
      </c>
      <c r="C22" s="23">
        <v>0.22115384615384615</v>
      </c>
      <c r="D22" s="24">
        <v>0.20129870129870131</v>
      </c>
      <c r="E22" s="24">
        <v>0.22333333333333333</v>
      </c>
      <c r="F22" s="25">
        <v>0.21428571428571427</v>
      </c>
      <c r="G22" s="31">
        <f>AVERAGE(C22:F22)</f>
        <v>0.21501789876789876</v>
      </c>
    </row>
    <row r="23" spans="1:7" ht="15.75" thickBot="1" x14ac:dyDescent="0.3">
      <c r="A23" s="26"/>
      <c r="B23" s="27" t="s">
        <v>102</v>
      </c>
      <c r="C23" s="28">
        <v>0.16826923076923075</v>
      </c>
      <c r="D23" s="29">
        <v>0.18181818181818182</v>
      </c>
      <c r="E23" s="29">
        <v>0.2</v>
      </c>
      <c r="F23" s="30">
        <v>0.18831168831168832</v>
      </c>
      <c r="G23" s="31">
        <f>AVERAGE(C23:F23)</f>
        <v>0.18459977522477525</v>
      </c>
    </row>
    <row r="24" spans="1:7" ht="15.75" thickTop="1" x14ac:dyDescent="0.25">
      <c r="C24" s="32">
        <f>AVERAGE(C6:C23)</f>
        <v>0.16960470085470086</v>
      </c>
      <c r="D24" s="32">
        <f>AVERAGE(D6:D23)</f>
        <v>0.16522366522366522</v>
      </c>
      <c r="E24" s="32">
        <f>AVERAGE(E6:E23)</f>
        <v>0.17296296296296299</v>
      </c>
      <c r="F24" s="32">
        <f>AVERAGE(F6:F23)</f>
        <v>0.17334054834054832</v>
      </c>
      <c r="G24" s="32">
        <f>AVERAGE(G6:G23)</f>
        <v>0.17028296934546935</v>
      </c>
    </row>
    <row r="27" spans="1:7" ht="15.75" thickBot="1" x14ac:dyDescent="0.3"/>
    <row r="28" spans="1:7" ht="15.75" thickTop="1" x14ac:dyDescent="0.25">
      <c r="A28" s="1"/>
      <c r="B28" s="2"/>
      <c r="C28" s="3" t="s">
        <v>1</v>
      </c>
      <c r="D28" s="4"/>
      <c r="E28" s="4"/>
      <c r="F28" s="5"/>
    </row>
    <row r="29" spans="1:7" ht="48.75" x14ac:dyDescent="0.25">
      <c r="A29" s="6"/>
      <c r="B29" s="7"/>
      <c r="C29" s="8" t="s">
        <v>2</v>
      </c>
      <c r="D29" s="9" t="s">
        <v>3</v>
      </c>
      <c r="E29" s="9" t="s">
        <v>4</v>
      </c>
      <c r="F29" s="10" t="s">
        <v>5</v>
      </c>
    </row>
    <row r="30" spans="1:7" ht="25.5" thickBot="1" x14ac:dyDescent="0.3">
      <c r="A30" s="11"/>
      <c r="B30" s="12"/>
      <c r="C30" s="13" t="s">
        <v>6</v>
      </c>
      <c r="D30" s="14" t="s">
        <v>6</v>
      </c>
      <c r="E30" s="14" t="s">
        <v>6</v>
      </c>
      <c r="F30" s="15" t="s">
        <v>6</v>
      </c>
    </row>
    <row r="31" spans="1:7" ht="15.75" thickTop="1" x14ac:dyDescent="0.25">
      <c r="A31" s="16" t="s">
        <v>84</v>
      </c>
      <c r="B31" s="17" t="s">
        <v>85</v>
      </c>
      <c r="C31" s="18">
        <f>C6 -($G6*C$24/$G$24)</f>
        <v>-3.2602116932109293E-2</v>
      </c>
      <c r="D31" s="19">
        <f t="shared" ref="D31:F31" si="0">D6 -($G6*D$24/$G$24)</f>
        <v>2.8829054688146727E-4</v>
      </c>
      <c r="E31" s="19">
        <f t="shared" si="0"/>
        <v>4.7812711492731003E-2</v>
      </c>
      <c r="F31" s="20">
        <f t="shared" si="0"/>
        <v>-1.5498885107503121E-2</v>
      </c>
    </row>
    <row r="32" spans="1:7" x14ac:dyDescent="0.25">
      <c r="A32" s="21"/>
      <c r="B32" s="22" t="s">
        <v>86</v>
      </c>
      <c r="C32" s="23">
        <f t="shared" ref="C32:F32" si="1">C7 -($G7*C$24/$G$24)</f>
        <v>-1.8803479842448956E-2</v>
      </c>
      <c r="D32" s="24">
        <f t="shared" si="1"/>
        <v>1.7089736131393224E-2</v>
      </c>
      <c r="E32" s="24">
        <f t="shared" si="1"/>
        <v>1.3632600336208694E-2</v>
      </c>
      <c r="F32" s="25">
        <f t="shared" si="1"/>
        <v>-1.1918856625153018E-2</v>
      </c>
    </row>
    <row r="33" spans="1:6" x14ac:dyDescent="0.25">
      <c r="A33" s="21"/>
      <c r="B33" s="22" t="s">
        <v>87</v>
      </c>
      <c r="C33" s="23">
        <f t="shared" ref="C33:F33" si="2">C8 -($G8*C$24/$G$24)</f>
        <v>5.812304897053755E-4</v>
      </c>
      <c r="D33" s="24">
        <f t="shared" si="2"/>
        <v>-1.1086303902533047E-2</v>
      </c>
      <c r="E33" s="24">
        <f t="shared" si="2"/>
        <v>2.4209537058771873E-2</v>
      </c>
      <c r="F33" s="25">
        <f t="shared" si="2"/>
        <v>-1.3704463645944215E-2</v>
      </c>
    </row>
    <row r="34" spans="1:6" ht="24" x14ac:dyDescent="0.25">
      <c r="A34" s="21"/>
      <c r="B34" s="22" t="s">
        <v>88</v>
      </c>
      <c r="C34" s="23">
        <f t="shared" ref="C34:F34" si="3">C9 -($G9*C$24/$G$24)</f>
        <v>2.416181910417084E-2</v>
      </c>
      <c r="D34" s="24">
        <f t="shared" si="3"/>
        <v>-1.9079133498929007E-2</v>
      </c>
      <c r="E34" s="24">
        <f t="shared" si="3"/>
        <v>-4.3837454482910876E-2</v>
      </c>
      <c r="F34" s="25">
        <f t="shared" si="3"/>
        <v>3.8754768877669016E-2</v>
      </c>
    </row>
    <row r="35" spans="1:6" x14ac:dyDescent="0.25">
      <c r="A35" s="21"/>
      <c r="B35" s="22" t="s">
        <v>89</v>
      </c>
      <c r="C35" s="23">
        <f t="shared" ref="C35:F35" si="4">C10 -($G10*C$24/$G$24)</f>
        <v>2.5468842908690947E-2</v>
      </c>
      <c r="D35" s="24">
        <f t="shared" si="4"/>
        <v>1.5351915848793696E-2</v>
      </c>
      <c r="E35" s="24">
        <f t="shared" si="4"/>
        <v>-1.1323448558754862E-2</v>
      </c>
      <c r="F35" s="25">
        <f t="shared" si="4"/>
        <v>-2.9497310198729809E-2</v>
      </c>
    </row>
    <row r="36" spans="1:6" ht="24" x14ac:dyDescent="0.25">
      <c r="A36" s="21"/>
      <c r="B36" s="22" t="s">
        <v>90</v>
      </c>
      <c r="C36" s="23">
        <f t="shared" ref="C36:F36" si="5">C11 -($G11*C$24/$G$24)</f>
        <v>1.1497192160797323E-2</v>
      </c>
      <c r="D36" s="24">
        <f t="shared" si="5"/>
        <v>-1.6041839513179307E-2</v>
      </c>
      <c r="E36" s="24">
        <f t="shared" si="5"/>
        <v>-2.2222663960827199E-2</v>
      </c>
      <c r="F36" s="25">
        <f t="shared" si="5"/>
        <v>2.6767311313209224E-2</v>
      </c>
    </row>
    <row r="37" spans="1:6" ht="24" x14ac:dyDescent="0.25">
      <c r="A37" s="21"/>
      <c r="B37" s="22" t="s">
        <v>91</v>
      </c>
      <c r="C37" s="23">
        <f t="shared" ref="C37:F37" si="6">C12 -($G12*C$24/$G$24)</f>
        <v>1.7917913710592287E-2</v>
      </c>
      <c r="D37" s="24">
        <f t="shared" si="6"/>
        <v>-3.6371682456423637E-4</v>
      </c>
      <c r="E37" s="24">
        <f t="shared" si="6"/>
        <v>-9.9950187276420799E-3</v>
      </c>
      <c r="F37" s="25">
        <f t="shared" si="6"/>
        <v>-7.559178158385943E-3</v>
      </c>
    </row>
    <row r="38" spans="1:6" ht="24" x14ac:dyDescent="0.25">
      <c r="A38" s="21"/>
      <c r="B38" s="22" t="s">
        <v>92</v>
      </c>
      <c r="C38" s="23">
        <f t="shared" ref="C38:F38" si="7">C13 -($G13*C$24/$G$24)</f>
        <v>3.6152589083529585E-4</v>
      </c>
      <c r="D38" s="24">
        <f t="shared" si="7"/>
        <v>8.9416507275319468E-4</v>
      </c>
      <c r="E38" s="24">
        <f t="shared" si="7"/>
        <v>-8.4817094075362032E-3</v>
      </c>
      <c r="F38" s="25">
        <f t="shared" si="7"/>
        <v>7.2260184439476849E-3</v>
      </c>
    </row>
    <row r="39" spans="1:6" x14ac:dyDescent="0.25">
      <c r="A39" s="21"/>
      <c r="B39" s="22" t="s">
        <v>93</v>
      </c>
      <c r="C39" s="23">
        <f t="shared" ref="C39:F39" si="8">C14 -($G14*C$24/$G$24)</f>
        <v>-5.8452372456578722E-3</v>
      </c>
      <c r="D39" s="24">
        <f t="shared" si="8"/>
        <v>1.358174986225226E-2</v>
      </c>
      <c r="E39" s="24">
        <f t="shared" si="8"/>
        <v>-1.8533154489178208E-2</v>
      </c>
      <c r="F39" s="25">
        <f t="shared" si="8"/>
        <v>1.0796641872583806E-2</v>
      </c>
    </row>
    <row r="40" spans="1:6" x14ac:dyDescent="0.25">
      <c r="A40" s="21"/>
      <c r="B40" s="22" t="s">
        <v>94</v>
      </c>
      <c r="C40" s="23">
        <f t="shared" ref="C40:F40" si="9">C15 -($G15*C$24/$G$24)</f>
        <v>2.0586859884264203E-2</v>
      </c>
      <c r="D40" s="24">
        <f t="shared" si="9"/>
        <v>-6.0109763778040115E-3</v>
      </c>
      <c r="E40" s="24">
        <f t="shared" si="9"/>
        <v>6.8370102017625556E-3</v>
      </c>
      <c r="F40" s="25">
        <f t="shared" si="9"/>
        <v>-2.1412893708222691E-2</v>
      </c>
    </row>
    <row r="41" spans="1:6" x14ac:dyDescent="0.25">
      <c r="A41" s="21"/>
      <c r="B41" s="22" t="s">
        <v>95</v>
      </c>
      <c r="C41" s="23">
        <f t="shared" ref="C41:F41" si="10">C16 -($G16*C$24/$G$24)</f>
        <v>1.4756603462133672E-2</v>
      </c>
      <c r="D41" s="24">
        <f t="shared" si="10"/>
        <v>3.0619419902001233E-2</v>
      </c>
      <c r="E41" s="24">
        <f t="shared" si="10"/>
        <v>-1.448926578584972E-2</v>
      </c>
      <c r="F41" s="25">
        <f t="shared" si="10"/>
        <v>-3.0886757578285226E-2</v>
      </c>
    </row>
    <row r="42" spans="1:6" x14ac:dyDescent="0.25">
      <c r="A42" s="21"/>
      <c r="B42" s="22" t="s">
        <v>96</v>
      </c>
      <c r="C42" s="23">
        <f t="shared" ref="C42:F42" si="11">C17 -($G17*C$24/$G$24)</f>
        <v>-1.1656506641028769E-2</v>
      </c>
      <c r="D42" s="24">
        <f t="shared" si="11"/>
        <v>-2.3687958366407247E-2</v>
      </c>
      <c r="E42" s="24">
        <f t="shared" si="11"/>
        <v>4.7676992870519935E-2</v>
      </c>
      <c r="F42" s="25">
        <f t="shared" si="11"/>
        <v>-1.2332527863083947E-2</v>
      </c>
    </row>
    <row r="43" spans="1:6" ht="24" x14ac:dyDescent="0.25">
      <c r="A43" s="21"/>
      <c r="B43" s="22" t="s">
        <v>97</v>
      </c>
      <c r="C43" s="23">
        <f t="shared" ref="C43:F43" si="12">C18 -($G18*C$24/$G$24)</f>
        <v>-1.65771087855969E-3</v>
      </c>
      <c r="D43" s="24">
        <f t="shared" si="12"/>
        <v>1.2072602831218845E-2</v>
      </c>
      <c r="E43" s="24">
        <f t="shared" si="12"/>
        <v>-1.0047489804722018E-2</v>
      </c>
      <c r="F43" s="25">
        <f t="shared" si="12"/>
        <v>-3.6740214793706816E-4</v>
      </c>
    </row>
    <row r="44" spans="1:6" ht="24" x14ac:dyDescent="0.25">
      <c r="A44" s="21"/>
      <c r="B44" s="22" t="s">
        <v>98</v>
      </c>
      <c r="C44" s="23">
        <f t="shared" ref="C44:F44" si="13">C19 -($G19*C$24/$G$24)</f>
        <v>-8.9982549929344957E-3</v>
      </c>
      <c r="D44" s="24">
        <f t="shared" si="13"/>
        <v>-1.3597604700346738E-2</v>
      </c>
      <c r="E44" s="24">
        <f t="shared" si="13"/>
        <v>-7.774750340544534E-4</v>
      </c>
      <c r="F44" s="25">
        <f t="shared" si="13"/>
        <v>2.3373334727335715E-2</v>
      </c>
    </row>
    <row r="45" spans="1:6" x14ac:dyDescent="0.25">
      <c r="A45" s="21"/>
      <c r="B45" s="22" t="s">
        <v>99</v>
      </c>
      <c r="C45" s="23">
        <f t="shared" ref="C45:F45" si="14">C20 -($G20*C$24/$G$24)</f>
        <v>-1.0246034520842134E-2</v>
      </c>
      <c r="D45" s="24">
        <f t="shared" si="14"/>
        <v>-1.3637163642432809E-2</v>
      </c>
      <c r="E45" s="24">
        <f t="shared" si="14"/>
        <v>-8.9266016715645879E-3</v>
      </c>
      <c r="F45" s="25">
        <f t="shared" si="14"/>
        <v>3.2809799834839504E-2</v>
      </c>
    </row>
    <row r="46" spans="1:6" x14ac:dyDescent="0.25">
      <c r="A46" s="21"/>
      <c r="B46" s="22" t="s">
        <v>100</v>
      </c>
      <c r="C46" s="23">
        <f t="shared" ref="C46:F46" si="15">C21 -($G21*C$24/$G$24)</f>
        <v>-1.6919800428609438E-2</v>
      </c>
      <c r="D46" s="24">
        <f t="shared" si="15"/>
        <v>1.82345038548824E-2</v>
      </c>
      <c r="E46" s="24">
        <f t="shared" si="15"/>
        <v>-8.9608581042877056E-3</v>
      </c>
      <c r="F46" s="25">
        <f t="shared" si="15"/>
        <v>7.646154678014716E-3</v>
      </c>
    </row>
    <row r="47" spans="1:6" x14ac:dyDescent="0.25">
      <c r="A47" s="21"/>
      <c r="B47" s="22" t="s">
        <v>101</v>
      </c>
      <c r="C47" s="23">
        <f t="shared" ref="C47:F47" si="16">C22 -($G22*C$24/$G$24)</f>
        <v>6.9924033559489451E-3</v>
      </c>
      <c r="D47" s="24">
        <f t="shared" si="16"/>
        <v>-7.3307668135686455E-3</v>
      </c>
      <c r="E47" s="24">
        <f t="shared" si="16"/>
        <v>4.9313815473328582E-3</v>
      </c>
      <c r="F47" s="25">
        <f t="shared" si="16"/>
        <v>-4.5930180897130191E-3</v>
      </c>
    </row>
    <row r="48" spans="1:6" ht="15.75" thickBot="1" x14ac:dyDescent="0.3">
      <c r="A48" s="26"/>
      <c r="B48" s="27" t="s">
        <v>102</v>
      </c>
      <c r="C48" s="28">
        <f t="shared" ref="C48:F48" si="17">C23 -($G23*C$24/$G$24)</f>
        <v>-1.5595249484948281E-2</v>
      </c>
      <c r="D48" s="29">
        <f t="shared" si="17"/>
        <v>2.7030795895888193E-3</v>
      </c>
      <c r="E48" s="29">
        <f t="shared" si="17"/>
        <v>1.2494906520000654E-2</v>
      </c>
      <c r="F48" s="30">
        <f t="shared" si="17"/>
        <v>3.9726337535872513E-4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76F07-A229-4688-B91F-2A2384029839}">
  <dimension ref="A1:G195"/>
  <sheetViews>
    <sheetView workbookViewId="0">
      <selection activeCell="C104" sqref="C104:F194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48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47</v>
      </c>
      <c r="B6" s="17" t="s">
        <v>48</v>
      </c>
      <c r="C6" s="18">
        <v>0.18028846153846154</v>
      </c>
      <c r="D6" s="19">
        <v>0.15909090909090909</v>
      </c>
      <c r="E6" s="19">
        <v>0.11333333333333333</v>
      </c>
      <c r="F6" s="20">
        <v>0.16558441558441558</v>
      </c>
      <c r="G6" s="31">
        <f>AVERAGE(C6:F6)</f>
        <v>0.15457427988677988</v>
      </c>
    </row>
    <row r="7" spans="1:7" ht="24" x14ac:dyDescent="0.25">
      <c r="A7" s="21"/>
      <c r="B7" s="22" t="s">
        <v>49</v>
      </c>
      <c r="C7" s="23">
        <v>0.17548076923076925</v>
      </c>
      <c r="D7" s="24">
        <v>0.15909090909090909</v>
      </c>
      <c r="E7" s="24">
        <v>0.17333333333333337</v>
      </c>
      <c r="F7" s="25">
        <v>0.1461038961038961</v>
      </c>
      <c r="G7" s="31">
        <f>AVERAGE(C7:F7)</f>
        <v>0.16350222693972694</v>
      </c>
    </row>
    <row r="8" spans="1:7" x14ac:dyDescent="0.25">
      <c r="A8" s="21"/>
      <c r="B8" s="22" t="s">
        <v>50</v>
      </c>
      <c r="C8" s="23">
        <v>0.20913461538461539</v>
      </c>
      <c r="D8" s="24">
        <v>0.2207792207792208</v>
      </c>
      <c r="E8" s="24">
        <v>0.27666666666666667</v>
      </c>
      <c r="F8" s="25">
        <v>0.24675324675324675</v>
      </c>
      <c r="G8" s="31">
        <f>AVERAGE(C8:F8)</f>
        <v>0.23833343739593738</v>
      </c>
    </row>
    <row r="9" spans="1:7" x14ac:dyDescent="0.25">
      <c r="A9" s="21"/>
      <c r="B9" s="22" t="s">
        <v>51</v>
      </c>
      <c r="C9" s="23">
        <v>0.11057692307692307</v>
      </c>
      <c r="D9" s="24">
        <v>0.1461038961038961</v>
      </c>
      <c r="E9" s="24">
        <v>0.14333333333333334</v>
      </c>
      <c r="F9" s="25">
        <v>0.15584415584415584</v>
      </c>
      <c r="G9" s="31">
        <f>AVERAGE(C9:F9)</f>
        <v>0.1389645770895771</v>
      </c>
    </row>
    <row r="10" spans="1:7" x14ac:dyDescent="0.25">
      <c r="A10" s="21"/>
      <c r="B10" s="22" t="s">
        <v>52</v>
      </c>
      <c r="C10" s="23">
        <v>0.30288461538461536</v>
      </c>
      <c r="D10" s="24">
        <v>0.27272727272727271</v>
      </c>
      <c r="E10" s="24">
        <v>0.30666666666666664</v>
      </c>
      <c r="F10" s="25">
        <v>0.31818181818181818</v>
      </c>
      <c r="G10" s="31">
        <f>AVERAGE(C10:F10)</f>
        <v>0.30011509324009322</v>
      </c>
    </row>
    <row r="11" spans="1:7" x14ac:dyDescent="0.25">
      <c r="A11" s="21"/>
      <c r="B11" s="22" t="s">
        <v>53</v>
      </c>
      <c r="C11" s="23">
        <v>0.1875</v>
      </c>
      <c r="D11" s="24">
        <v>0.12012987012987013</v>
      </c>
      <c r="E11" s="24">
        <v>0.14666666666666667</v>
      </c>
      <c r="F11" s="25">
        <v>0.16233766233766234</v>
      </c>
      <c r="G11" s="31">
        <f>AVERAGE(C11:F11)</f>
        <v>0.15415854978354979</v>
      </c>
    </row>
    <row r="12" spans="1:7" x14ac:dyDescent="0.25">
      <c r="A12" s="21"/>
      <c r="B12" s="22" t="s">
        <v>54</v>
      </c>
      <c r="C12" s="23">
        <v>0.26442307692307693</v>
      </c>
      <c r="D12" s="24">
        <v>0.26623376623376621</v>
      </c>
      <c r="E12" s="24">
        <v>0.25333333333333335</v>
      </c>
      <c r="F12" s="25">
        <v>0.24675324675324675</v>
      </c>
      <c r="G12" s="31">
        <f>AVERAGE(C12:F12)</f>
        <v>0.25768585581085579</v>
      </c>
    </row>
    <row r="13" spans="1:7" x14ac:dyDescent="0.25">
      <c r="A13" s="21"/>
      <c r="B13" s="22" t="s">
        <v>55</v>
      </c>
      <c r="C13" s="23">
        <v>0.125</v>
      </c>
      <c r="D13" s="24">
        <v>0.10064935064935066</v>
      </c>
      <c r="E13" s="24">
        <v>0.12</v>
      </c>
      <c r="F13" s="25">
        <v>0.14285714285714285</v>
      </c>
      <c r="G13" s="31">
        <f>AVERAGE(C13:F13)</f>
        <v>0.12212662337662337</v>
      </c>
    </row>
    <row r="14" spans="1:7" ht="24" x14ac:dyDescent="0.25">
      <c r="A14" s="21"/>
      <c r="B14" s="22" t="s">
        <v>56</v>
      </c>
      <c r="C14" s="23">
        <v>6.9711538461538464E-2</v>
      </c>
      <c r="D14" s="24">
        <v>9.0909090909090912E-2</v>
      </c>
      <c r="E14" s="24">
        <v>0.10333333333333333</v>
      </c>
      <c r="F14" s="25">
        <v>9.0909090909090912E-2</v>
      </c>
      <c r="G14" s="31">
        <f>AVERAGE(C14:F14)</f>
        <v>8.8715763403263398E-2</v>
      </c>
    </row>
    <row r="15" spans="1:7" x14ac:dyDescent="0.25">
      <c r="A15" s="21"/>
      <c r="B15" s="22" t="s">
        <v>57</v>
      </c>
      <c r="C15" s="23">
        <v>0.14903846153846154</v>
      </c>
      <c r="D15" s="24">
        <v>0.17532467532467533</v>
      </c>
      <c r="E15" s="24">
        <v>0.12333333333333334</v>
      </c>
      <c r="F15" s="25">
        <v>0.18181818181818182</v>
      </c>
      <c r="G15" s="31">
        <f>AVERAGE(C15:F15)</f>
        <v>0.15737866300366302</v>
      </c>
    </row>
    <row r="16" spans="1:7" x14ac:dyDescent="0.25">
      <c r="A16" s="21"/>
      <c r="B16" s="22" t="s">
        <v>58</v>
      </c>
      <c r="C16" s="23">
        <v>0.27163461538461536</v>
      </c>
      <c r="D16" s="24">
        <v>0.21428571428571427</v>
      </c>
      <c r="E16" s="24">
        <v>0.21666666666666667</v>
      </c>
      <c r="F16" s="25">
        <v>0.23701298701298701</v>
      </c>
      <c r="G16" s="31">
        <f>AVERAGE(C16:F16)</f>
        <v>0.23489999583749582</v>
      </c>
    </row>
    <row r="17" spans="1:7" x14ac:dyDescent="0.25">
      <c r="A17" s="21"/>
      <c r="B17" s="22" t="s">
        <v>59</v>
      </c>
      <c r="C17" s="23">
        <v>0.17307692307692307</v>
      </c>
      <c r="D17" s="24">
        <v>0.16233766233766234</v>
      </c>
      <c r="E17" s="24">
        <v>0.19333333333333333</v>
      </c>
      <c r="F17" s="25">
        <v>0.19155844155844157</v>
      </c>
      <c r="G17" s="31">
        <f>AVERAGE(C17:F17)</f>
        <v>0.18007659007659008</v>
      </c>
    </row>
    <row r="18" spans="1:7" x14ac:dyDescent="0.25">
      <c r="A18" s="21"/>
      <c r="B18" s="22" t="s">
        <v>60</v>
      </c>
      <c r="C18" s="23">
        <v>0.27884615384615385</v>
      </c>
      <c r="D18" s="24">
        <v>0.21753246753246752</v>
      </c>
      <c r="E18" s="24">
        <v>0.27666666666666667</v>
      </c>
      <c r="F18" s="25">
        <v>0.24025974025974026</v>
      </c>
      <c r="G18" s="31">
        <f>AVERAGE(C18:F18)</f>
        <v>0.25332625707625706</v>
      </c>
    </row>
    <row r="19" spans="1:7" ht="24" x14ac:dyDescent="0.25">
      <c r="A19" s="21"/>
      <c r="B19" s="22" t="s">
        <v>61</v>
      </c>
      <c r="C19" s="23">
        <v>0.13221153846153846</v>
      </c>
      <c r="D19" s="24">
        <v>0.15584415584415584</v>
      </c>
      <c r="E19" s="24">
        <v>0.21</v>
      </c>
      <c r="F19" s="25">
        <v>0.16883116883116883</v>
      </c>
      <c r="G19" s="31">
        <f>AVERAGE(C19:F19)</f>
        <v>0.1667217157842158</v>
      </c>
    </row>
    <row r="20" spans="1:7" x14ac:dyDescent="0.25">
      <c r="A20" s="21"/>
      <c r="B20" s="22" t="s">
        <v>62</v>
      </c>
      <c r="C20" s="23">
        <v>0.19471153846153846</v>
      </c>
      <c r="D20" s="24">
        <v>0.18831168831168832</v>
      </c>
      <c r="E20" s="24">
        <v>0.21666666666666667</v>
      </c>
      <c r="F20" s="25">
        <v>0.19805194805194806</v>
      </c>
      <c r="G20" s="31">
        <f>AVERAGE(C20:F20)</f>
        <v>0.19943546037296037</v>
      </c>
    </row>
    <row r="21" spans="1:7" x14ac:dyDescent="0.25">
      <c r="A21" s="21"/>
      <c r="B21" s="22" t="s">
        <v>63</v>
      </c>
      <c r="C21" s="23">
        <v>0.22836538461538461</v>
      </c>
      <c r="D21" s="24">
        <v>0.18181818181818182</v>
      </c>
      <c r="E21" s="24">
        <v>0.22</v>
      </c>
      <c r="F21" s="25">
        <v>0.20129870129870131</v>
      </c>
      <c r="G21" s="31">
        <f>AVERAGE(C21:F21)</f>
        <v>0.20787056693306694</v>
      </c>
    </row>
    <row r="22" spans="1:7" x14ac:dyDescent="0.25">
      <c r="A22" s="21"/>
      <c r="B22" s="22" t="s">
        <v>64</v>
      </c>
      <c r="C22" s="23">
        <v>0.26682692307692307</v>
      </c>
      <c r="D22" s="24">
        <v>0.19805194805194806</v>
      </c>
      <c r="E22" s="24">
        <v>0.24333333333333335</v>
      </c>
      <c r="F22" s="25">
        <v>0.22727272727272727</v>
      </c>
      <c r="G22" s="31">
        <f>AVERAGE(C22:F22)</f>
        <v>0.23387123293373296</v>
      </c>
    </row>
    <row r="23" spans="1:7" ht="24" x14ac:dyDescent="0.25">
      <c r="A23" s="21" t="s">
        <v>7</v>
      </c>
      <c r="B23" s="22" t="s">
        <v>8</v>
      </c>
      <c r="C23" s="23">
        <v>0.30048076923076922</v>
      </c>
      <c r="D23" s="24">
        <v>0.23701298701298701</v>
      </c>
      <c r="E23" s="24">
        <v>0.17333333333333337</v>
      </c>
      <c r="F23" s="25">
        <v>0.25974025974025972</v>
      </c>
      <c r="G23" s="31">
        <f>AVERAGE(C23:F23)</f>
        <v>0.24264183732933733</v>
      </c>
    </row>
    <row r="24" spans="1:7" ht="24" x14ac:dyDescent="0.25">
      <c r="A24" s="21"/>
      <c r="B24" s="22" t="s">
        <v>9</v>
      </c>
      <c r="C24" s="23">
        <v>9.375E-2</v>
      </c>
      <c r="D24" s="24">
        <v>0.10714285714285714</v>
      </c>
      <c r="E24" s="24">
        <v>0.10333333333333333</v>
      </c>
      <c r="F24" s="25">
        <v>0.10714285714285714</v>
      </c>
      <c r="G24" s="31">
        <f>AVERAGE(C24:F24)</f>
        <v>0.10284226190476191</v>
      </c>
    </row>
    <row r="25" spans="1:7" ht="24" x14ac:dyDescent="0.25">
      <c r="A25" s="21"/>
      <c r="B25" s="22" t="s">
        <v>10</v>
      </c>
      <c r="C25" s="23">
        <v>0.24038461538461539</v>
      </c>
      <c r="D25" s="24">
        <v>0.20454545454545456</v>
      </c>
      <c r="E25" s="24">
        <v>0.24666666666666667</v>
      </c>
      <c r="F25" s="25">
        <v>0.25324675324675322</v>
      </c>
      <c r="G25" s="31">
        <f>AVERAGE(C25:F25)</f>
        <v>0.23621087246087247</v>
      </c>
    </row>
    <row r="26" spans="1:7" ht="24" x14ac:dyDescent="0.25">
      <c r="A26" s="21"/>
      <c r="B26" s="22" t="s">
        <v>11</v>
      </c>
      <c r="C26" s="23">
        <v>0.20913461538461539</v>
      </c>
      <c r="D26" s="24">
        <v>0.15909090909090909</v>
      </c>
      <c r="E26" s="24">
        <v>0.18</v>
      </c>
      <c r="F26" s="25">
        <v>0.2207792207792208</v>
      </c>
      <c r="G26" s="31">
        <f>AVERAGE(C26:F26)</f>
        <v>0.19225118631368632</v>
      </c>
    </row>
    <row r="27" spans="1:7" ht="24" x14ac:dyDescent="0.25">
      <c r="A27" s="21"/>
      <c r="B27" s="22" t="s">
        <v>12</v>
      </c>
      <c r="C27" s="23">
        <v>0.17788461538461539</v>
      </c>
      <c r="D27" s="24">
        <v>0.1461038961038961</v>
      </c>
      <c r="E27" s="24">
        <v>0.12666666666666668</v>
      </c>
      <c r="F27" s="25">
        <v>0.13311688311688311</v>
      </c>
      <c r="G27" s="31">
        <f>AVERAGE(C27:F27)</f>
        <v>0.14594301531801532</v>
      </c>
    </row>
    <row r="28" spans="1:7" ht="24" x14ac:dyDescent="0.25">
      <c r="A28" s="21"/>
      <c r="B28" s="22" t="s">
        <v>13</v>
      </c>
      <c r="C28" s="23">
        <v>0.18269230769230765</v>
      </c>
      <c r="D28" s="24">
        <v>0.18506493506493504</v>
      </c>
      <c r="E28" s="24">
        <v>0.16333333333333333</v>
      </c>
      <c r="F28" s="25">
        <v>0.21103896103896103</v>
      </c>
      <c r="G28" s="31">
        <f>AVERAGE(C28:F28)</f>
        <v>0.18553238428238425</v>
      </c>
    </row>
    <row r="29" spans="1:7" ht="24" x14ac:dyDescent="0.25">
      <c r="A29" s="21"/>
      <c r="B29" s="22" t="s">
        <v>14</v>
      </c>
      <c r="C29" s="23">
        <v>0.25</v>
      </c>
      <c r="D29" s="24">
        <v>0.23701298701298701</v>
      </c>
      <c r="E29" s="24">
        <v>0.23333333333333331</v>
      </c>
      <c r="F29" s="25">
        <v>0.26623376623376621</v>
      </c>
      <c r="G29" s="31">
        <f>AVERAGE(C29:F29)</f>
        <v>0.24664502164502161</v>
      </c>
    </row>
    <row r="30" spans="1:7" ht="24" x14ac:dyDescent="0.25">
      <c r="A30" s="21"/>
      <c r="B30" s="22" t="s">
        <v>15</v>
      </c>
      <c r="C30" s="23">
        <v>3.3653846153846152E-2</v>
      </c>
      <c r="D30" s="24">
        <v>5.5194805194805199E-2</v>
      </c>
      <c r="E30" s="24">
        <v>6.6666666666666666E-2</v>
      </c>
      <c r="F30" s="25">
        <v>5.1948051948051945E-2</v>
      </c>
      <c r="G30" s="31">
        <f>AVERAGE(C30:F30)</f>
        <v>5.1865842490842494E-2</v>
      </c>
    </row>
    <row r="31" spans="1:7" ht="24" x14ac:dyDescent="0.25">
      <c r="A31" s="21"/>
      <c r="B31" s="22" t="s">
        <v>16</v>
      </c>
      <c r="C31" s="23">
        <v>0.34134615384615385</v>
      </c>
      <c r="D31" s="24">
        <v>0.30194805194805197</v>
      </c>
      <c r="E31" s="24">
        <v>0.27</v>
      </c>
      <c r="F31" s="25">
        <v>0.24350649350649353</v>
      </c>
      <c r="G31" s="31">
        <f>AVERAGE(C31:F31)</f>
        <v>0.28920017482517485</v>
      </c>
    </row>
    <row r="32" spans="1:7" ht="24" x14ac:dyDescent="0.25">
      <c r="A32" s="21"/>
      <c r="B32" s="22" t="s">
        <v>17</v>
      </c>
      <c r="C32" s="23">
        <v>0.39182692307692307</v>
      </c>
      <c r="D32" s="24">
        <v>0.37012987012987009</v>
      </c>
      <c r="E32" s="24">
        <v>0.41666666666666674</v>
      </c>
      <c r="F32" s="25">
        <v>0.34415584415584421</v>
      </c>
      <c r="G32" s="31">
        <f>AVERAGE(C32:F32)</f>
        <v>0.38069482600732607</v>
      </c>
    </row>
    <row r="33" spans="1:7" ht="24" x14ac:dyDescent="0.25">
      <c r="A33" s="21"/>
      <c r="B33" s="22" t="s">
        <v>18</v>
      </c>
      <c r="C33" s="23">
        <v>0.21634615384615385</v>
      </c>
      <c r="D33" s="24">
        <v>0.12987012987012986</v>
      </c>
      <c r="E33" s="24">
        <v>0.19333333333333333</v>
      </c>
      <c r="F33" s="25">
        <v>0.17207792207792211</v>
      </c>
      <c r="G33" s="31">
        <f>AVERAGE(C33:F33)</f>
        <v>0.17790688478188477</v>
      </c>
    </row>
    <row r="34" spans="1:7" ht="24" x14ac:dyDescent="0.25">
      <c r="A34" s="21"/>
      <c r="B34" s="22" t="s">
        <v>19</v>
      </c>
      <c r="C34" s="23">
        <v>0.17067307692307693</v>
      </c>
      <c r="D34" s="24">
        <v>0.2207792207792208</v>
      </c>
      <c r="E34" s="24">
        <v>0.21</v>
      </c>
      <c r="F34" s="25">
        <v>0.19155844155844157</v>
      </c>
      <c r="G34" s="31">
        <f>AVERAGE(C34:F34)</f>
        <v>0.19825268481518482</v>
      </c>
    </row>
    <row r="35" spans="1:7" ht="24" x14ac:dyDescent="0.25">
      <c r="A35" s="21"/>
      <c r="B35" s="22" t="s">
        <v>20</v>
      </c>
      <c r="C35" s="23">
        <v>9.1346153846153827E-2</v>
      </c>
      <c r="D35" s="24">
        <v>0.12012987012987013</v>
      </c>
      <c r="E35" s="24">
        <v>0.12</v>
      </c>
      <c r="F35" s="25">
        <v>0.12662337662337661</v>
      </c>
      <c r="G35" s="31">
        <f>AVERAGE(C35:F35)</f>
        <v>0.11452485014985014</v>
      </c>
    </row>
    <row r="36" spans="1:7" ht="24" x14ac:dyDescent="0.25">
      <c r="A36" s="21"/>
      <c r="B36" s="22" t="s">
        <v>21</v>
      </c>
      <c r="C36" s="23">
        <v>0.10336538461538462</v>
      </c>
      <c r="D36" s="24">
        <v>9.4155844155844159E-2</v>
      </c>
      <c r="E36" s="24">
        <v>0.16333333333333333</v>
      </c>
      <c r="F36" s="25">
        <v>0.10064935064935066</v>
      </c>
      <c r="G36" s="31">
        <f>AVERAGE(C36:F36)</f>
        <v>0.1153759781884782</v>
      </c>
    </row>
    <row r="37" spans="1:7" ht="24" x14ac:dyDescent="0.25">
      <c r="A37" s="21"/>
      <c r="B37" s="22" t="s">
        <v>22</v>
      </c>
      <c r="C37" s="23">
        <v>6.25E-2</v>
      </c>
      <c r="D37" s="24">
        <v>9.7402597402597421E-2</v>
      </c>
      <c r="E37" s="24">
        <v>0.12333333333333334</v>
      </c>
      <c r="F37" s="25">
        <v>8.1168831168831168E-2</v>
      </c>
      <c r="G37" s="31">
        <f>AVERAGE(C37:F37)</f>
        <v>9.1101190476190488E-2</v>
      </c>
    </row>
    <row r="38" spans="1:7" ht="24" x14ac:dyDescent="0.25">
      <c r="A38" s="21"/>
      <c r="B38" s="22" t="s">
        <v>23</v>
      </c>
      <c r="C38" s="23">
        <v>0.13942307692307693</v>
      </c>
      <c r="D38" s="24">
        <v>0.10714285714285714</v>
      </c>
      <c r="E38" s="24">
        <v>0.18</v>
      </c>
      <c r="F38" s="25">
        <v>0.13311688311688311</v>
      </c>
      <c r="G38" s="31">
        <f>AVERAGE(C38:F38)</f>
        <v>0.1399207042957043</v>
      </c>
    </row>
    <row r="39" spans="1:7" ht="24" x14ac:dyDescent="0.25">
      <c r="A39" s="21"/>
      <c r="B39" s="22" t="s">
        <v>24</v>
      </c>
      <c r="C39" s="23">
        <v>0.19471153846153846</v>
      </c>
      <c r="D39" s="24">
        <v>0.21103896103896103</v>
      </c>
      <c r="E39" s="24">
        <v>0.22666666666666666</v>
      </c>
      <c r="F39" s="25">
        <v>0.20129870129870131</v>
      </c>
      <c r="G39" s="31">
        <f>AVERAGE(C39:F39)</f>
        <v>0.20842896686646686</v>
      </c>
    </row>
    <row r="40" spans="1:7" ht="24" x14ac:dyDescent="0.25">
      <c r="A40" s="21"/>
      <c r="B40" s="22" t="s">
        <v>25</v>
      </c>
      <c r="C40" s="23">
        <v>7.9326923076923073E-2</v>
      </c>
      <c r="D40" s="24">
        <v>8.4415584415584416E-2</v>
      </c>
      <c r="E40" s="24">
        <v>9.3333333333333338E-2</v>
      </c>
      <c r="F40" s="25">
        <v>0.10389610389610389</v>
      </c>
      <c r="G40" s="31">
        <f>AVERAGE(C40:F40)</f>
        <v>9.0242986180486179E-2</v>
      </c>
    </row>
    <row r="41" spans="1:7" ht="24" x14ac:dyDescent="0.25">
      <c r="A41" s="21"/>
      <c r="B41" s="22" t="s">
        <v>26</v>
      </c>
      <c r="C41" s="23">
        <v>6.4903846153846159E-2</v>
      </c>
      <c r="D41" s="24">
        <v>6.4935064935064929E-2</v>
      </c>
      <c r="E41" s="24">
        <v>7.3333333333333334E-2</v>
      </c>
      <c r="F41" s="25">
        <v>7.4675324675324672E-2</v>
      </c>
      <c r="G41" s="31">
        <f>AVERAGE(C41:F41)</f>
        <v>6.9461892274392284E-2</v>
      </c>
    </row>
    <row r="42" spans="1:7" x14ac:dyDescent="0.25">
      <c r="A42" s="21" t="s">
        <v>27</v>
      </c>
      <c r="B42" s="22" t="s">
        <v>28</v>
      </c>
      <c r="C42" s="23">
        <v>0.15625</v>
      </c>
      <c r="D42" s="24">
        <v>0.14935064935064934</v>
      </c>
      <c r="E42" s="24">
        <v>0.18666666666666668</v>
      </c>
      <c r="F42" s="25">
        <v>0.18181818181818182</v>
      </c>
      <c r="G42" s="31">
        <f>AVERAGE(C42:F42)</f>
        <v>0.16852137445887444</v>
      </c>
    </row>
    <row r="43" spans="1:7" x14ac:dyDescent="0.25">
      <c r="A43" s="21"/>
      <c r="B43" s="22" t="s">
        <v>29</v>
      </c>
      <c r="C43" s="23">
        <v>0.11298076923076923</v>
      </c>
      <c r="D43" s="24">
        <v>0.13636363636363635</v>
      </c>
      <c r="E43" s="24">
        <v>0.15666666666666668</v>
      </c>
      <c r="F43" s="25">
        <v>0.14285714285714285</v>
      </c>
      <c r="G43" s="31">
        <f>AVERAGE(C43:F43)</f>
        <v>0.13721705377955379</v>
      </c>
    </row>
    <row r="44" spans="1:7" x14ac:dyDescent="0.25">
      <c r="A44" s="21"/>
      <c r="B44" s="22" t="s">
        <v>30</v>
      </c>
      <c r="C44" s="23">
        <v>0.22596153846153846</v>
      </c>
      <c r="D44" s="24">
        <v>0.15909090909090909</v>
      </c>
      <c r="E44" s="24">
        <v>0.21</v>
      </c>
      <c r="F44" s="25">
        <v>0.18181818181818182</v>
      </c>
      <c r="G44" s="31">
        <f>AVERAGE(C44:F44)</f>
        <v>0.19421765734265733</v>
      </c>
    </row>
    <row r="45" spans="1:7" x14ac:dyDescent="0.25">
      <c r="A45" s="21"/>
      <c r="B45" s="22" t="s">
        <v>31</v>
      </c>
      <c r="C45" s="23">
        <v>0.17788461538461539</v>
      </c>
      <c r="D45" s="24">
        <v>0.19805194805194806</v>
      </c>
      <c r="E45" s="24">
        <v>0.15666666666666668</v>
      </c>
      <c r="F45" s="25">
        <v>0.16883116883116883</v>
      </c>
      <c r="G45" s="31">
        <f>AVERAGE(C45:F45)</f>
        <v>0.17535859973359974</v>
      </c>
    </row>
    <row r="46" spans="1:7" x14ac:dyDescent="0.25">
      <c r="A46" s="21"/>
      <c r="B46" s="22" t="s">
        <v>32</v>
      </c>
      <c r="C46" s="23">
        <v>0.25961538461538464</v>
      </c>
      <c r="D46" s="24">
        <v>0.20129870129870131</v>
      </c>
      <c r="E46" s="24">
        <v>0.21333333333333335</v>
      </c>
      <c r="F46" s="25">
        <v>0.21428571428571427</v>
      </c>
      <c r="G46" s="31">
        <f>AVERAGE(C46:F46)</f>
        <v>0.22213328338328339</v>
      </c>
    </row>
    <row r="47" spans="1:7" x14ac:dyDescent="0.25">
      <c r="A47" s="21"/>
      <c r="B47" s="22" t="s">
        <v>33</v>
      </c>
      <c r="C47" s="23">
        <v>0.18990384615384615</v>
      </c>
      <c r="D47" s="24">
        <v>0.10389610389610389</v>
      </c>
      <c r="E47" s="24">
        <v>0.11</v>
      </c>
      <c r="F47" s="25">
        <v>0.1461038961038961</v>
      </c>
      <c r="G47" s="31">
        <f>AVERAGE(C47:F47)</f>
        <v>0.13747596153846153</v>
      </c>
    </row>
    <row r="48" spans="1:7" x14ac:dyDescent="0.25">
      <c r="A48" s="21"/>
      <c r="B48" s="22" t="s">
        <v>34</v>
      </c>
      <c r="C48" s="23">
        <v>0.16586538461538461</v>
      </c>
      <c r="D48" s="24">
        <v>0.15909090909090909</v>
      </c>
      <c r="E48" s="24">
        <v>0.18</v>
      </c>
      <c r="F48" s="25">
        <v>0.16883116883116883</v>
      </c>
      <c r="G48" s="31">
        <f>AVERAGE(C48:F48)</f>
        <v>0.16844686563436562</v>
      </c>
    </row>
    <row r="49" spans="1:7" x14ac:dyDescent="0.25">
      <c r="A49" s="21"/>
      <c r="B49" s="22" t="s">
        <v>35</v>
      </c>
      <c r="C49" s="23">
        <v>0.13461538461538461</v>
      </c>
      <c r="D49" s="24">
        <v>0.13311688311688311</v>
      </c>
      <c r="E49" s="24">
        <v>0.14000000000000001</v>
      </c>
      <c r="F49" s="25">
        <v>0.17207792207792211</v>
      </c>
      <c r="G49" s="31">
        <f>AVERAGE(C49:F49)</f>
        <v>0.14495254745254746</v>
      </c>
    </row>
    <row r="50" spans="1:7" x14ac:dyDescent="0.25">
      <c r="A50" s="21"/>
      <c r="B50" s="22" t="s">
        <v>36</v>
      </c>
      <c r="C50" s="23">
        <v>0.10817307692307693</v>
      </c>
      <c r="D50" s="24">
        <v>0.10714285714285714</v>
      </c>
      <c r="E50" s="24">
        <v>0.10666666666666667</v>
      </c>
      <c r="F50" s="25">
        <v>7.792207792207792E-2</v>
      </c>
      <c r="G50" s="31">
        <f>AVERAGE(C50:F50)</f>
        <v>9.9976169663669678E-2</v>
      </c>
    </row>
    <row r="51" spans="1:7" x14ac:dyDescent="0.25">
      <c r="A51" s="21"/>
      <c r="B51" s="22" t="s">
        <v>37</v>
      </c>
      <c r="C51" s="23">
        <v>0.27644230769230771</v>
      </c>
      <c r="D51" s="24">
        <v>0.27597402597402598</v>
      </c>
      <c r="E51" s="24">
        <v>0.29666666666666669</v>
      </c>
      <c r="F51" s="25">
        <v>0.2857142857142857</v>
      </c>
      <c r="G51" s="31">
        <f>AVERAGE(C51:F51)</f>
        <v>0.28369932151182153</v>
      </c>
    </row>
    <row r="52" spans="1:7" x14ac:dyDescent="0.25">
      <c r="A52" s="21"/>
      <c r="B52" s="22" t="s">
        <v>38</v>
      </c>
      <c r="C52" s="23">
        <v>6.4903846153846159E-2</v>
      </c>
      <c r="D52" s="24">
        <v>7.4675324675324672E-2</v>
      </c>
      <c r="E52" s="24">
        <v>0.15</v>
      </c>
      <c r="F52" s="25">
        <v>0.11363636363636363</v>
      </c>
      <c r="G52" s="31">
        <f>AVERAGE(C52:F52)</f>
        <v>0.10080388361638362</v>
      </c>
    </row>
    <row r="53" spans="1:7" x14ac:dyDescent="0.25">
      <c r="A53" s="21"/>
      <c r="B53" s="22" t="s">
        <v>39</v>
      </c>
      <c r="C53" s="23">
        <v>7.4519230769230768E-2</v>
      </c>
      <c r="D53" s="24">
        <v>7.1428571428571425E-2</v>
      </c>
      <c r="E53" s="24">
        <v>0.05</v>
      </c>
      <c r="F53" s="25">
        <v>7.1428571428571425E-2</v>
      </c>
      <c r="G53" s="31">
        <f>AVERAGE(C53:F53)</f>
        <v>6.6844093406593391E-2</v>
      </c>
    </row>
    <row r="54" spans="1:7" x14ac:dyDescent="0.25">
      <c r="A54" s="21"/>
      <c r="B54" s="22" t="s">
        <v>40</v>
      </c>
      <c r="C54" s="23">
        <v>0.25961538461538464</v>
      </c>
      <c r="D54" s="24">
        <v>0.2792207792207792</v>
      </c>
      <c r="E54" s="24">
        <v>0.28000000000000003</v>
      </c>
      <c r="F54" s="25">
        <v>0.27597402597402598</v>
      </c>
      <c r="G54" s="31">
        <f>AVERAGE(C54:F54)</f>
        <v>0.27370254745254746</v>
      </c>
    </row>
    <row r="55" spans="1:7" x14ac:dyDescent="0.25">
      <c r="A55" s="21"/>
      <c r="B55" s="22" t="s">
        <v>41</v>
      </c>
      <c r="C55" s="23">
        <v>0.22355769230769235</v>
      </c>
      <c r="D55" s="24">
        <v>0.25</v>
      </c>
      <c r="E55" s="24">
        <v>0.28999999999999998</v>
      </c>
      <c r="F55" s="25">
        <v>0.25974025974025972</v>
      </c>
      <c r="G55" s="31">
        <f>AVERAGE(C55:F55)</f>
        <v>0.25582448801198798</v>
      </c>
    </row>
    <row r="56" spans="1:7" x14ac:dyDescent="0.25">
      <c r="A56" s="21"/>
      <c r="B56" s="22" t="s">
        <v>42</v>
      </c>
      <c r="C56" s="23">
        <v>0.20432692307692307</v>
      </c>
      <c r="D56" s="24">
        <v>0.16233766233766234</v>
      </c>
      <c r="E56" s="24">
        <v>0.14666666666666667</v>
      </c>
      <c r="F56" s="25">
        <v>0.19155844155844157</v>
      </c>
      <c r="G56" s="31">
        <f>AVERAGE(C56:F56)</f>
        <v>0.17622242340992342</v>
      </c>
    </row>
    <row r="57" spans="1:7" x14ac:dyDescent="0.25">
      <c r="A57" s="21"/>
      <c r="B57" s="22" t="s">
        <v>43</v>
      </c>
      <c r="C57" s="23">
        <v>0.16105769230769235</v>
      </c>
      <c r="D57" s="24">
        <v>0.22727272727272727</v>
      </c>
      <c r="E57" s="24">
        <v>0.20333333333333331</v>
      </c>
      <c r="F57" s="25">
        <v>0.17857142857142858</v>
      </c>
      <c r="G57" s="31">
        <f>AVERAGE(C57:F57)</f>
        <v>0.19255879537129539</v>
      </c>
    </row>
    <row r="58" spans="1:7" x14ac:dyDescent="0.25">
      <c r="A58" s="21"/>
      <c r="B58" s="22" t="s">
        <v>44</v>
      </c>
      <c r="C58" s="23">
        <v>0.18269230769230765</v>
      </c>
      <c r="D58" s="24">
        <v>0.1461038961038961</v>
      </c>
      <c r="E58" s="24">
        <v>0.16666666666666663</v>
      </c>
      <c r="F58" s="25">
        <v>0.1461038961038961</v>
      </c>
      <c r="G58" s="31">
        <f>AVERAGE(C58:F58)</f>
        <v>0.16039169164169162</v>
      </c>
    </row>
    <row r="59" spans="1:7" x14ac:dyDescent="0.25">
      <c r="A59" s="21"/>
      <c r="B59" s="22" t="s">
        <v>45</v>
      </c>
      <c r="C59" s="23">
        <v>0.12259615384615383</v>
      </c>
      <c r="D59" s="24">
        <v>0.12987012987012986</v>
      </c>
      <c r="E59" s="24">
        <v>0.14666666666666667</v>
      </c>
      <c r="F59" s="25">
        <v>0.14935064935064934</v>
      </c>
      <c r="G59" s="31">
        <f>AVERAGE(C59:F59)</f>
        <v>0.13712089993339993</v>
      </c>
    </row>
    <row r="60" spans="1:7" x14ac:dyDescent="0.25">
      <c r="A60" s="21"/>
      <c r="B60" s="22" t="s">
        <v>46</v>
      </c>
      <c r="C60" s="23">
        <v>5.0480769230769232E-2</v>
      </c>
      <c r="D60" s="24">
        <v>6.8181818181818177E-2</v>
      </c>
      <c r="E60" s="24">
        <v>4.6666666666666669E-2</v>
      </c>
      <c r="F60" s="25">
        <v>8.4415584415584416E-2</v>
      </c>
      <c r="G60" s="31">
        <f>AVERAGE(C60:F60)</f>
        <v>6.2436209623709625E-2</v>
      </c>
    </row>
    <row r="61" spans="1:7" ht="24" x14ac:dyDescent="0.25">
      <c r="A61" s="21" t="s">
        <v>65</v>
      </c>
      <c r="B61" s="22" t="s">
        <v>66</v>
      </c>
      <c r="C61" s="23">
        <v>7.9326923076923073E-2</v>
      </c>
      <c r="D61" s="24">
        <v>8.7662337662337664E-2</v>
      </c>
      <c r="E61" s="24">
        <v>0.13333333333333333</v>
      </c>
      <c r="F61" s="25">
        <v>0.11363636363636363</v>
      </c>
      <c r="G61" s="31">
        <f>AVERAGE(C61:F61)</f>
        <v>0.10348973942723944</v>
      </c>
    </row>
    <row r="62" spans="1:7" ht="24" x14ac:dyDescent="0.25">
      <c r="A62" s="21"/>
      <c r="B62" s="22" t="s">
        <v>67</v>
      </c>
      <c r="C62" s="23">
        <v>0.12980769230769232</v>
      </c>
      <c r="D62" s="24">
        <v>0.12987012987012986</v>
      </c>
      <c r="E62" s="24">
        <v>0.15</v>
      </c>
      <c r="F62" s="25">
        <v>0.1461038961038961</v>
      </c>
      <c r="G62" s="31">
        <f>AVERAGE(C62:F62)</f>
        <v>0.13894542957042957</v>
      </c>
    </row>
    <row r="63" spans="1:7" ht="24" x14ac:dyDescent="0.25">
      <c r="A63" s="21"/>
      <c r="B63" s="22" t="s">
        <v>68</v>
      </c>
      <c r="C63" s="23">
        <v>7.6923076923076927E-2</v>
      </c>
      <c r="D63" s="24">
        <v>0.1103896103896104</v>
      </c>
      <c r="E63" s="24">
        <v>8.3333333333333315E-2</v>
      </c>
      <c r="F63" s="25">
        <v>5.8441558441558433E-2</v>
      </c>
      <c r="G63" s="31">
        <f>AVERAGE(C63:F63)</f>
        <v>8.2271894771894755E-2</v>
      </c>
    </row>
    <row r="64" spans="1:7" ht="24" x14ac:dyDescent="0.25">
      <c r="A64" s="21"/>
      <c r="B64" s="22" t="s">
        <v>69</v>
      </c>
      <c r="C64" s="23">
        <v>0.12740384615384615</v>
      </c>
      <c r="D64" s="24">
        <v>0.10389610389610389</v>
      </c>
      <c r="E64" s="24">
        <v>0.14333333333333334</v>
      </c>
      <c r="F64" s="25">
        <v>0.12987012987012986</v>
      </c>
      <c r="G64" s="31">
        <f>AVERAGE(C64:F64)</f>
        <v>0.1261258533133533</v>
      </c>
    </row>
    <row r="65" spans="1:7" ht="24" x14ac:dyDescent="0.25">
      <c r="A65" s="21"/>
      <c r="B65" s="22" t="s">
        <v>70</v>
      </c>
      <c r="C65" s="23">
        <v>0.20432692307692307</v>
      </c>
      <c r="D65" s="24">
        <v>0.16883116883116883</v>
      </c>
      <c r="E65" s="24">
        <v>0.14333333333333334</v>
      </c>
      <c r="F65" s="25">
        <v>0.15584415584415584</v>
      </c>
      <c r="G65" s="31">
        <f>AVERAGE(C65:F65)</f>
        <v>0.16808389527139528</v>
      </c>
    </row>
    <row r="66" spans="1:7" ht="24" x14ac:dyDescent="0.25">
      <c r="A66" s="21"/>
      <c r="B66" s="22" t="s">
        <v>71</v>
      </c>
      <c r="C66" s="23">
        <v>0.13461538461538461</v>
      </c>
      <c r="D66" s="24">
        <v>9.4155844155844159E-2</v>
      </c>
      <c r="E66" s="24">
        <v>0.11</v>
      </c>
      <c r="F66" s="25">
        <v>0.10064935064935066</v>
      </c>
      <c r="G66" s="31">
        <f>AVERAGE(C66:F66)</f>
        <v>0.10985514485514486</v>
      </c>
    </row>
    <row r="67" spans="1:7" ht="24" x14ac:dyDescent="0.25">
      <c r="A67" s="21"/>
      <c r="B67" s="22" t="s">
        <v>72</v>
      </c>
      <c r="C67" s="23">
        <v>0.23317307692307693</v>
      </c>
      <c r="D67" s="24">
        <v>0.24350649350649353</v>
      </c>
      <c r="E67" s="24">
        <v>0.17333333333333337</v>
      </c>
      <c r="F67" s="25">
        <v>0.20129870129870131</v>
      </c>
      <c r="G67" s="31">
        <f>AVERAGE(C67:F67)</f>
        <v>0.21282790126540127</v>
      </c>
    </row>
    <row r="68" spans="1:7" ht="24" x14ac:dyDescent="0.25">
      <c r="A68" s="21"/>
      <c r="B68" s="22" t="s">
        <v>73</v>
      </c>
      <c r="C68" s="23">
        <v>0.24038461538461539</v>
      </c>
      <c r="D68" s="24">
        <v>0.19805194805194806</v>
      </c>
      <c r="E68" s="24">
        <v>0.18333333333333332</v>
      </c>
      <c r="F68" s="25">
        <v>0.20454545454545456</v>
      </c>
      <c r="G68" s="31">
        <f>AVERAGE(C68:F68)</f>
        <v>0.20657883782883785</v>
      </c>
    </row>
    <row r="69" spans="1:7" ht="24" x14ac:dyDescent="0.25">
      <c r="A69" s="21"/>
      <c r="B69" s="22" t="s">
        <v>74</v>
      </c>
      <c r="C69" s="23">
        <v>0.16826923076923075</v>
      </c>
      <c r="D69" s="24">
        <v>0.13311688311688311</v>
      </c>
      <c r="E69" s="24">
        <v>0.11666666666666665</v>
      </c>
      <c r="F69" s="25">
        <v>0.16233766233766234</v>
      </c>
      <c r="G69" s="31">
        <f>AVERAGE(C69:F69)</f>
        <v>0.14509761072261071</v>
      </c>
    </row>
    <row r="70" spans="1:7" ht="24" x14ac:dyDescent="0.25">
      <c r="A70" s="21"/>
      <c r="B70" s="22" t="s">
        <v>75</v>
      </c>
      <c r="C70" s="23">
        <v>0.15625</v>
      </c>
      <c r="D70" s="24">
        <v>0.14935064935064934</v>
      </c>
      <c r="E70" s="24">
        <v>0.12333333333333334</v>
      </c>
      <c r="F70" s="25">
        <v>0.15259740259740259</v>
      </c>
      <c r="G70" s="31">
        <f>AVERAGE(C70:F70)</f>
        <v>0.14538284632034632</v>
      </c>
    </row>
    <row r="71" spans="1:7" ht="24" x14ac:dyDescent="0.25">
      <c r="A71" s="21"/>
      <c r="B71" s="22" t="s">
        <v>76</v>
      </c>
      <c r="C71" s="23">
        <v>0.13221153846153846</v>
      </c>
      <c r="D71" s="24">
        <v>0.13311688311688311</v>
      </c>
      <c r="E71" s="24">
        <v>0.17333333333333337</v>
      </c>
      <c r="F71" s="25">
        <v>0.13311688311688311</v>
      </c>
      <c r="G71" s="31">
        <f>AVERAGE(C71:F71)</f>
        <v>0.14294465950715951</v>
      </c>
    </row>
    <row r="72" spans="1:7" ht="24" x14ac:dyDescent="0.25">
      <c r="A72" s="21"/>
      <c r="B72" s="22" t="s">
        <v>77</v>
      </c>
      <c r="C72" s="23">
        <v>5.7692307692307689E-2</v>
      </c>
      <c r="D72" s="24">
        <v>6.8181818181818177E-2</v>
      </c>
      <c r="E72" s="24">
        <v>9.3333333333333338E-2</v>
      </c>
      <c r="F72" s="25">
        <v>8.1168831168831168E-2</v>
      </c>
      <c r="G72" s="31">
        <f>AVERAGE(C72:F72)</f>
        <v>7.5094072594072594E-2</v>
      </c>
    </row>
    <row r="73" spans="1:7" ht="24" x14ac:dyDescent="0.25">
      <c r="A73" s="21"/>
      <c r="B73" s="22" t="s">
        <v>78</v>
      </c>
      <c r="C73" s="23">
        <v>0.25</v>
      </c>
      <c r="D73" s="24">
        <v>0.23051948051948051</v>
      </c>
      <c r="E73" s="24">
        <v>0.32</v>
      </c>
      <c r="F73" s="25">
        <v>0.26298701298701299</v>
      </c>
      <c r="G73" s="31">
        <f>AVERAGE(C73:F73)</f>
        <v>0.26587662337662338</v>
      </c>
    </row>
    <row r="74" spans="1:7" ht="24" x14ac:dyDescent="0.25">
      <c r="A74" s="21"/>
      <c r="B74" s="22" t="s">
        <v>79</v>
      </c>
      <c r="C74" s="23">
        <v>0.11298076923076923</v>
      </c>
      <c r="D74" s="24">
        <v>8.7662337662337664E-2</v>
      </c>
      <c r="E74" s="24">
        <v>8.3333333333333315E-2</v>
      </c>
      <c r="F74" s="25">
        <v>0.10064935064935066</v>
      </c>
      <c r="G74" s="31">
        <f>AVERAGE(C74:F74)</f>
        <v>9.6156447718947713E-2</v>
      </c>
    </row>
    <row r="75" spans="1:7" ht="24" x14ac:dyDescent="0.25">
      <c r="A75" s="21"/>
      <c r="B75" s="22" t="s">
        <v>80</v>
      </c>
      <c r="C75" s="23">
        <v>0.27403846153846156</v>
      </c>
      <c r="D75" s="24">
        <v>0.28246753246753248</v>
      </c>
      <c r="E75" s="24">
        <v>0.34333333333333338</v>
      </c>
      <c r="F75" s="25">
        <v>0.32467532467532467</v>
      </c>
      <c r="G75" s="31">
        <f>AVERAGE(C75:F75)</f>
        <v>0.30612866300366304</v>
      </c>
    </row>
    <row r="76" spans="1:7" ht="24" x14ac:dyDescent="0.25">
      <c r="A76" s="21"/>
      <c r="B76" s="22" t="s">
        <v>81</v>
      </c>
      <c r="C76" s="23">
        <v>0.18509615384615385</v>
      </c>
      <c r="D76" s="24">
        <v>0.20779220779220778</v>
      </c>
      <c r="E76" s="24">
        <v>0.25666666666666665</v>
      </c>
      <c r="F76" s="25">
        <v>0.20129870129870131</v>
      </c>
      <c r="G76" s="31">
        <f>AVERAGE(C76:F76)</f>
        <v>0.21271343240093238</v>
      </c>
    </row>
    <row r="77" spans="1:7" ht="24" x14ac:dyDescent="0.25">
      <c r="A77" s="21"/>
      <c r="B77" s="22" t="s">
        <v>82</v>
      </c>
      <c r="C77" s="23">
        <v>0.24278846153846154</v>
      </c>
      <c r="D77" s="24">
        <v>0.2564935064935065</v>
      </c>
      <c r="E77" s="24">
        <v>0.28000000000000003</v>
      </c>
      <c r="F77" s="25">
        <v>0.32792207792207795</v>
      </c>
      <c r="G77" s="31">
        <f>AVERAGE(C77:F77)</f>
        <v>0.27680101148851149</v>
      </c>
    </row>
    <row r="78" spans="1:7" ht="24" x14ac:dyDescent="0.25">
      <c r="A78" s="21"/>
      <c r="B78" s="22" t="s">
        <v>83</v>
      </c>
      <c r="C78" s="23">
        <v>0.23317307692307693</v>
      </c>
      <c r="D78" s="24">
        <v>0.23701298701298701</v>
      </c>
      <c r="E78" s="24">
        <v>0.27666666666666667</v>
      </c>
      <c r="F78" s="25">
        <v>0.2792207792207792</v>
      </c>
      <c r="G78" s="31">
        <f>AVERAGE(C78:F78)</f>
        <v>0.25651837745587747</v>
      </c>
    </row>
    <row r="79" spans="1:7" x14ac:dyDescent="0.25">
      <c r="A79" s="21" t="s">
        <v>84</v>
      </c>
      <c r="B79" s="22" t="s">
        <v>85</v>
      </c>
      <c r="C79" s="23">
        <v>9.375E-2</v>
      </c>
      <c r="D79" s="24">
        <v>0.12337662337662338</v>
      </c>
      <c r="E79" s="24">
        <v>0.17666666666666667</v>
      </c>
      <c r="F79" s="25">
        <v>0.11363636363636363</v>
      </c>
      <c r="G79" s="31">
        <f>AVERAGE(C79:F79)</f>
        <v>0.12685741341991341</v>
      </c>
    </row>
    <row r="80" spans="1:7" x14ac:dyDescent="0.25">
      <c r="A80" s="21"/>
      <c r="B80" s="22" t="s">
        <v>86</v>
      </c>
      <c r="C80" s="23">
        <v>0.18028846153846154</v>
      </c>
      <c r="D80" s="24">
        <v>0.21103896103896103</v>
      </c>
      <c r="E80" s="24">
        <v>0.21666666666666667</v>
      </c>
      <c r="F80" s="25">
        <v>0.19155844155844157</v>
      </c>
      <c r="G80" s="31">
        <f>AVERAGE(C80:F80)</f>
        <v>0.19988813270063271</v>
      </c>
    </row>
    <row r="81" spans="1:7" x14ac:dyDescent="0.25">
      <c r="A81" s="21"/>
      <c r="B81" s="22" t="s">
        <v>87</v>
      </c>
      <c r="C81" s="23">
        <v>5.5288461538461536E-2</v>
      </c>
      <c r="D81" s="24">
        <v>4.2207792207792208E-2</v>
      </c>
      <c r="E81" s="24">
        <v>0.08</v>
      </c>
      <c r="F81" s="25">
        <v>4.2207792207792208E-2</v>
      </c>
      <c r="G81" s="31">
        <f>AVERAGE(C81:F81)</f>
        <v>5.4926011488511492E-2</v>
      </c>
    </row>
    <row r="82" spans="1:7" ht="24" x14ac:dyDescent="0.25">
      <c r="A82" s="21"/>
      <c r="B82" s="22" t="s">
        <v>88</v>
      </c>
      <c r="C82" s="23">
        <v>0.24038461538461539</v>
      </c>
      <c r="D82" s="24">
        <v>0.19155844155844157</v>
      </c>
      <c r="E82" s="24">
        <v>0.17666666666666667</v>
      </c>
      <c r="F82" s="25">
        <v>0.25974025974025972</v>
      </c>
      <c r="G82" s="31">
        <f>AVERAGE(C82:F82)</f>
        <v>0.21708749583749584</v>
      </c>
    </row>
    <row r="83" spans="1:7" x14ac:dyDescent="0.25">
      <c r="A83" s="21"/>
      <c r="B83" s="22" t="s">
        <v>89</v>
      </c>
      <c r="C83" s="23">
        <v>0.21634615384615385</v>
      </c>
      <c r="D83" s="24">
        <v>0.20129870129870131</v>
      </c>
      <c r="E83" s="24">
        <v>0.18333333333333332</v>
      </c>
      <c r="F83" s="25">
        <v>0.16558441558441558</v>
      </c>
      <c r="G83" s="31">
        <f>AVERAGE(C83:F83)</f>
        <v>0.19164065101565103</v>
      </c>
    </row>
    <row r="84" spans="1:7" ht="24" x14ac:dyDescent="0.25">
      <c r="A84" s="21"/>
      <c r="B84" s="22" t="s">
        <v>90</v>
      </c>
      <c r="C84" s="23">
        <v>0.13461538461538461</v>
      </c>
      <c r="D84" s="24">
        <v>0.10389610389610389</v>
      </c>
      <c r="E84" s="24">
        <v>0.10333333333333333</v>
      </c>
      <c r="F84" s="25">
        <v>0.15259740259740259</v>
      </c>
      <c r="G84" s="31">
        <f>AVERAGE(C84:F84)</f>
        <v>0.1236105561105561</v>
      </c>
    </row>
    <row r="85" spans="1:7" ht="24" x14ac:dyDescent="0.25">
      <c r="A85" s="21"/>
      <c r="B85" s="22" t="s">
        <v>91</v>
      </c>
      <c r="C85" s="23">
        <v>0.16826923076923075</v>
      </c>
      <c r="D85" s="24">
        <v>0.1461038961038961</v>
      </c>
      <c r="E85" s="24">
        <v>0.14333333333333334</v>
      </c>
      <c r="F85" s="25">
        <v>0.1461038961038961</v>
      </c>
      <c r="G85" s="31">
        <f>AVERAGE(C85:F85)</f>
        <v>0.15095258907758907</v>
      </c>
    </row>
    <row r="86" spans="1:7" ht="24" x14ac:dyDescent="0.25">
      <c r="A86" s="21"/>
      <c r="B86" s="22" t="s">
        <v>92</v>
      </c>
      <c r="C86" s="23">
        <v>0.13942307692307693</v>
      </c>
      <c r="D86" s="24">
        <v>0.13636363636363635</v>
      </c>
      <c r="E86" s="24">
        <v>0.13333333333333333</v>
      </c>
      <c r="F86" s="25">
        <v>0.14935064935064934</v>
      </c>
      <c r="G86" s="31">
        <f>AVERAGE(C86:F86)</f>
        <v>0.139617673992674</v>
      </c>
    </row>
    <row r="87" spans="1:7" x14ac:dyDescent="0.25">
      <c r="A87" s="21"/>
      <c r="B87" s="22" t="s">
        <v>93</v>
      </c>
      <c r="C87" s="23">
        <v>0.1201923076923077</v>
      </c>
      <c r="D87" s="24">
        <v>0.13636363636363635</v>
      </c>
      <c r="E87" s="24">
        <v>0.11</v>
      </c>
      <c r="F87" s="25">
        <v>0.1396103896103896</v>
      </c>
      <c r="G87" s="31">
        <f>AVERAGE(C87:F87)</f>
        <v>0.12654158341658342</v>
      </c>
    </row>
    <row r="88" spans="1:7" x14ac:dyDescent="0.25">
      <c r="A88" s="21"/>
      <c r="B88" s="22" t="s">
        <v>94</v>
      </c>
      <c r="C88" s="23">
        <v>0.20673076923076925</v>
      </c>
      <c r="D88" s="24">
        <v>0.17532467532467533</v>
      </c>
      <c r="E88" s="24">
        <v>0.19666666666666666</v>
      </c>
      <c r="F88" s="25">
        <v>0.16883116883116883</v>
      </c>
      <c r="G88" s="31">
        <f>AVERAGE(C88:F88)</f>
        <v>0.18688832001332001</v>
      </c>
    </row>
    <row r="89" spans="1:7" x14ac:dyDescent="0.25">
      <c r="A89" s="21"/>
      <c r="B89" s="22" t="s">
        <v>95</v>
      </c>
      <c r="C89" s="23">
        <v>0.14663461538461539</v>
      </c>
      <c r="D89" s="24">
        <v>0.15909090909090909</v>
      </c>
      <c r="E89" s="24">
        <v>0.12</v>
      </c>
      <c r="F89" s="25">
        <v>0.10389610389610389</v>
      </c>
      <c r="G89" s="31">
        <f>AVERAGE(C89:F89)</f>
        <v>0.1324054070929071</v>
      </c>
    </row>
    <row r="90" spans="1:7" x14ac:dyDescent="0.25">
      <c r="A90" s="21"/>
      <c r="B90" s="22" t="s">
        <v>96</v>
      </c>
      <c r="C90" s="23">
        <v>0.22596153846153846</v>
      </c>
      <c r="D90" s="24">
        <v>0.20779220779220778</v>
      </c>
      <c r="E90" s="24">
        <v>0.28999999999999998</v>
      </c>
      <c r="F90" s="25">
        <v>0.23051948051948051</v>
      </c>
      <c r="G90" s="31">
        <f>AVERAGE(C90:F90)</f>
        <v>0.2385683066933067</v>
      </c>
    </row>
    <row r="91" spans="1:7" ht="24" x14ac:dyDescent="0.25">
      <c r="A91" s="21"/>
      <c r="B91" s="22" t="s">
        <v>97</v>
      </c>
      <c r="C91" s="23">
        <v>0.12259615384615383</v>
      </c>
      <c r="D91" s="24">
        <v>0.13311688311688311</v>
      </c>
      <c r="E91" s="24">
        <v>0.11666666666666665</v>
      </c>
      <c r="F91" s="25">
        <v>0.12662337662337661</v>
      </c>
      <c r="G91" s="31">
        <f>AVERAGE(C91:F91)</f>
        <v>0.12475077006327004</v>
      </c>
    </row>
    <row r="92" spans="1:7" ht="24" x14ac:dyDescent="0.25">
      <c r="A92" s="21"/>
      <c r="B92" s="22" t="s">
        <v>98</v>
      </c>
      <c r="C92" s="23">
        <v>0.16826923076923075</v>
      </c>
      <c r="D92" s="24">
        <v>0.15909090909090909</v>
      </c>
      <c r="E92" s="24">
        <v>0.18</v>
      </c>
      <c r="F92" s="25">
        <v>0.20454545454545456</v>
      </c>
      <c r="G92" s="31">
        <f>AVERAGE(C92:F92)</f>
        <v>0.17797639860139861</v>
      </c>
    </row>
    <row r="93" spans="1:7" x14ac:dyDescent="0.25">
      <c r="A93" s="21"/>
      <c r="B93" s="22" t="s">
        <v>99</v>
      </c>
      <c r="C93" s="23">
        <v>0.24038461538461539</v>
      </c>
      <c r="D93" s="24">
        <v>0.23051948051948051</v>
      </c>
      <c r="E93" s="24">
        <v>0.24666666666666667</v>
      </c>
      <c r="F93" s="25">
        <v>0.28896103896103897</v>
      </c>
      <c r="G93" s="31">
        <f>AVERAGE(C93:F93)</f>
        <v>0.25163295038295042</v>
      </c>
    </row>
    <row r="94" spans="1:7" x14ac:dyDescent="0.25">
      <c r="A94" s="21"/>
      <c r="B94" s="22" t="s">
        <v>100</v>
      </c>
      <c r="C94" s="23">
        <v>0.20432692307692307</v>
      </c>
      <c r="D94" s="24">
        <v>0.23376623376623373</v>
      </c>
      <c r="E94" s="24">
        <v>0.21666666666666667</v>
      </c>
      <c r="F94" s="25">
        <v>0.23376623376623373</v>
      </c>
      <c r="G94" s="31">
        <f>AVERAGE(C94:F94)</f>
        <v>0.22213151431901432</v>
      </c>
    </row>
    <row r="95" spans="1:7" x14ac:dyDescent="0.25">
      <c r="A95" s="21"/>
      <c r="B95" s="22" t="s">
        <v>101</v>
      </c>
      <c r="C95" s="23">
        <v>0.22115384615384615</v>
      </c>
      <c r="D95" s="24">
        <v>0.20129870129870131</v>
      </c>
      <c r="E95" s="24">
        <v>0.22333333333333333</v>
      </c>
      <c r="F95" s="25">
        <v>0.21428571428571427</v>
      </c>
      <c r="G95" s="31">
        <f>AVERAGE(C95:F95)</f>
        <v>0.21501789876789876</v>
      </c>
    </row>
    <row r="96" spans="1:7" ht="15.75" thickBot="1" x14ac:dyDescent="0.3">
      <c r="A96" s="26"/>
      <c r="B96" s="27" t="s">
        <v>102</v>
      </c>
      <c r="C96" s="28">
        <v>0.16826923076923075</v>
      </c>
      <c r="D96" s="29">
        <v>0.18181818181818182</v>
      </c>
      <c r="E96" s="29">
        <v>0.2</v>
      </c>
      <c r="F96" s="30">
        <v>0.18831168831168832</v>
      </c>
      <c r="G96" s="31">
        <f>AVERAGE(C96:F96)</f>
        <v>0.18459977522477525</v>
      </c>
    </row>
    <row r="97" spans="1:7" ht="15.75" thickTop="1" x14ac:dyDescent="0.25">
      <c r="C97" s="32">
        <f>AVERAGE(C6:C96)</f>
        <v>0.17479395604395601</v>
      </c>
      <c r="D97" s="32">
        <f>AVERAGE(D6:D96)</f>
        <v>0.16583416583416585</v>
      </c>
      <c r="E97" s="32">
        <f>AVERAGE(E6:E96)</f>
        <v>0.17842490842490835</v>
      </c>
      <c r="F97" s="32">
        <f>AVERAGE(F6:F96)</f>
        <v>0.17653774796631946</v>
      </c>
      <c r="G97" s="32">
        <f>AVERAGE(G6:G96)</f>
        <v>0.1738976945673375</v>
      </c>
    </row>
    <row r="100" spans="1:7" ht="15.75" thickBot="1" x14ac:dyDescent="0.3"/>
    <row r="101" spans="1:7" ht="15.75" thickTop="1" x14ac:dyDescent="0.25">
      <c r="A101" s="1"/>
      <c r="B101" s="2"/>
      <c r="C101" s="3" t="s">
        <v>1</v>
      </c>
      <c r="D101" s="4"/>
      <c r="E101" s="4"/>
      <c r="F101" s="5"/>
    </row>
    <row r="102" spans="1:7" ht="48.75" x14ac:dyDescent="0.25">
      <c r="A102" s="6"/>
      <c r="B102" s="7"/>
      <c r="C102" s="8" t="s">
        <v>2</v>
      </c>
      <c r="D102" s="9" t="s">
        <v>3</v>
      </c>
      <c r="E102" s="9" t="s">
        <v>4</v>
      </c>
      <c r="F102" s="10" t="s">
        <v>5</v>
      </c>
    </row>
    <row r="103" spans="1:7" ht="25.5" thickBot="1" x14ac:dyDescent="0.3">
      <c r="A103" s="11"/>
      <c r="B103" s="12"/>
      <c r="C103" s="13" t="s">
        <v>6</v>
      </c>
      <c r="D103" s="14" t="s">
        <v>6</v>
      </c>
      <c r="E103" s="14" t="s">
        <v>6</v>
      </c>
      <c r="F103" s="15" t="s">
        <v>6</v>
      </c>
    </row>
    <row r="104" spans="1:7" ht="24.75" thickTop="1" x14ac:dyDescent="0.25">
      <c r="A104" s="16" t="s">
        <v>47</v>
      </c>
      <c r="B104" s="17" t="s">
        <v>48</v>
      </c>
      <c r="C104" s="18">
        <f>C6 -($G6*C$97/$G$97)</f>
        <v>2.4917512249690688E-2</v>
      </c>
      <c r="D104" s="19">
        <f t="shared" ref="D104:F104" si="0">D6 -($G6*D$97/$G$97)</f>
        <v>1.1684143128781743E-2</v>
      </c>
      <c r="E104" s="19">
        <f t="shared" si="0"/>
        <v>-4.5265098936079148E-2</v>
      </c>
      <c r="F104" s="20">
        <f t="shared" si="0"/>
        <v>8.663443557607009E-3</v>
      </c>
    </row>
    <row r="105" spans="1:7" ht="24" x14ac:dyDescent="0.25">
      <c r="A105" s="21"/>
      <c r="B105" s="22" t="s">
        <v>49</v>
      </c>
      <c r="C105" s="23">
        <f t="shared" ref="C105:F105" si="1">C7 -($G7*C$97/$G$97)</f>
        <v>1.1135858621704353E-2</v>
      </c>
      <c r="D105" s="24">
        <f t="shared" si="1"/>
        <v>3.170179468592077E-3</v>
      </c>
      <c r="E105" s="24">
        <f t="shared" si="1"/>
        <v>5.5745258254345231E-3</v>
      </c>
      <c r="F105" s="25">
        <f t="shared" si="1"/>
        <v>-1.9880563915730592E-2</v>
      </c>
    </row>
    <row r="106" spans="1:7" x14ac:dyDescent="0.25">
      <c r="A106" s="21"/>
      <c r="B106" s="22" t="s">
        <v>50</v>
      </c>
      <c r="C106" s="23">
        <f t="shared" ref="C106:F106" si="2">C8 -($G8*C$97/$G$97)</f>
        <v>-3.042718262334454E-2</v>
      </c>
      <c r="D106" s="24">
        <f t="shared" si="2"/>
        <v>-6.5028422710173561E-3</v>
      </c>
      <c r="E106" s="24">
        <f t="shared" si="2"/>
        <v>3.2128509632634444E-2</v>
      </c>
      <c r="F106" s="25">
        <f t="shared" si="2"/>
        <v>4.8015152617280621E-3</v>
      </c>
    </row>
    <row r="107" spans="1:7" x14ac:dyDescent="0.25">
      <c r="A107" s="21"/>
      <c r="B107" s="22" t="s">
        <v>51</v>
      </c>
      <c r="C107" s="23">
        <f t="shared" ref="C107:F107" si="3">C9 -($G9*C$97/$G$97)</f>
        <v>-2.9103871656423558E-2</v>
      </c>
      <c r="D107" s="24">
        <f t="shared" si="3"/>
        <v>1.3583020657648992E-2</v>
      </c>
      <c r="E107" s="24">
        <f t="shared" si="3"/>
        <v>7.509833878441563E-4</v>
      </c>
      <c r="F107" s="25">
        <f t="shared" si="3"/>
        <v>1.4769867610930631E-2</v>
      </c>
    </row>
    <row r="108" spans="1:7" x14ac:dyDescent="0.25">
      <c r="A108" s="21"/>
      <c r="B108" s="22" t="s">
        <v>52</v>
      </c>
      <c r="C108" s="23">
        <f t="shared" ref="C108:F108" si="4">C10 -($G10*C$97/$G$97)</f>
        <v>1.2227414508959034E-3</v>
      </c>
      <c r="D108" s="24">
        <f t="shared" si="4"/>
        <v>-1.3471668929437131E-2</v>
      </c>
      <c r="E108" s="24">
        <f t="shared" si="4"/>
        <v>-1.261556082493176E-3</v>
      </c>
      <c r="F108" s="25">
        <f t="shared" si="4"/>
        <v>1.3510483561034958E-2</v>
      </c>
    </row>
    <row r="109" spans="1:7" x14ac:dyDescent="0.25">
      <c r="A109" s="21"/>
      <c r="B109" s="22" t="s">
        <v>53</v>
      </c>
      <c r="C109" s="23">
        <f t="shared" ref="C109:F109" si="5">C11 -($G11*C$97/$G$97)</f>
        <v>3.2546923470100103E-2</v>
      </c>
      <c r="D109" s="24">
        <f t="shared" si="5"/>
        <v>-2.688044287724338E-2</v>
      </c>
      <c r="E109" s="24">
        <f t="shared" si="5"/>
        <v>-1.1505212474581222E-2</v>
      </c>
      <c r="F109" s="25">
        <f t="shared" si="5"/>
        <v>5.8387318817247624E-3</v>
      </c>
    </row>
    <row r="110" spans="1:7" x14ac:dyDescent="0.25">
      <c r="A110" s="21"/>
      <c r="B110" s="22" t="s">
        <v>54</v>
      </c>
      <c r="C110" s="23">
        <f t="shared" ref="C110:F110" si="6">C12 -($G12*C$97/$G$97)</f>
        <v>5.409118941531843E-3</v>
      </c>
      <c r="D110" s="24">
        <f t="shared" si="6"/>
        <v>2.0496644462384223E-2</v>
      </c>
      <c r="E110" s="24">
        <f t="shared" si="6"/>
        <v>-1.1061058667317492E-2</v>
      </c>
      <c r="F110" s="25">
        <f t="shared" si="6"/>
        <v>-1.4844704736598019E-2</v>
      </c>
    </row>
    <row r="111" spans="1:7" x14ac:dyDescent="0.25">
      <c r="A111" s="21"/>
      <c r="B111" s="22" t="s">
        <v>55</v>
      </c>
      <c r="C111" s="23">
        <f t="shared" ref="C111:F111" si="7">C13 -($G13*C$97/$G$97)</f>
        <v>2.243941091903387E-3</v>
      </c>
      <c r="D111" s="24">
        <f t="shared" si="7"/>
        <v>-1.5814336601910187E-2</v>
      </c>
      <c r="E111" s="24">
        <f t="shared" si="7"/>
        <v>-5.3060406949760053E-3</v>
      </c>
      <c r="F111" s="25">
        <f t="shared" si="7"/>
        <v>1.8876436204983041E-2</v>
      </c>
    </row>
    <row r="112" spans="1:7" ht="24" x14ac:dyDescent="0.25">
      <c r="A112" s="21"/>
      <c r="B112" s="22" t="s">
        <v>56</v>
      </c>
      <c r="C112" s="23">
        <f t="shared" ref="C112:F112" si="8">C14 -($G14*C$97/$G$97)</f>
        <v>-1.9461462292139367E-2</v>
      </c>
      <c r="D112" s="24">
        <f t="shared" si="8"/>
        <v>6.3070226819902236E-3</v>
      </c>
      <c r="E112" s="24">
        <f t="shared" si="8"/>
        <v>1.2307963500476304E-2</v>
      </c>
      <c r="F112" s="25">
        <f t="shared" si="8"/>
        <v>8.4647610967303333E-4</v>
      </c>
    </row>
    <row r="113" spans="1:6" x14ac:dyDescent="0.25">
      <c r="A113" s="21"/>
      <c r="B113" s="22" t="s">
        <v>57</v>
      </c>
      <c r="C113" s="23">
        <f t="shared" ref="C113:F113" si="9">C15 -($G15*C$97/$G$97)</f>
        <v>-9.151324541001038E-3</v>
      </c>
      <c r="D113" s="24">
        <f t="shared" si="9"/>
        <v>2.5243563759377002E-2</v>
      </c>
      <c r="E113" s="24">
        <f t="shared" si="9"/>
        <v>-3.8142490738559146E-2</v>
      </c>
      <c r="F113" s="25">
        <f t="shared" si="9"/>
        <v>2.2050251520183473E-2</v>
      </c>
    </row>
    <row r="114" spans="1:6" x14ac:dyDescent="0.25">
      <c r="A114" s="21"/>
      <c r="B114" s="22" t="s">
        <v>58</v>
      </c>
      <c r="C114" s="23">
        <f t="shared" ref="C114:F114" si="10">C16 -($G16*C$97/$G$97)</f>
        <v>3.5523954749919068E-2</v>
      </c>
      <c r="D114" s="24">
        <f t="shared" si="10"/>
        <v>-9.7221137713507655E-3</v>
      </c>
      <c r="E114" s="24">
        <f t="shared" si="10"/>
        <v>-2.4348663355935635E-2</v>
      </c>
      <c r="F114" s="25">
        <f t="shared" si="10"/>
        <v>-1.4531776226321957E-3</v>
      </c>
    </row>
    <row r="115" spans="1:6" x14ac:dyDescent="0.25">
      <c r="A115" s="21"/>
      <c r="B115" s="22" t="s">
        <v>59</v>
      </c>
      <c r="C115" s="23">
        <f t="shared" ref="C115:F115" si="11">C17 -($G17*C$97/$G$97)</f>
        <v>-7.9277742464480827E-3</v>
      </c>
      <c r="D115" s="24">
        <f t="shared" si="11"/>
        <v>-9.3888874358236118E-3</v>
      </c>
      <c r="E115" s="24">
        <f t="shared" si="11"/>
        <v>8.5686694093745353E-3</v>
      </c>
      <c r="F115" s="25">
        <f t="shared" si="11"/>
        <v>8.7479922728974924E-3</v>
      </c>
    </row>
    <row r="116" spans="1:6" x14ac:dyDescent="0.25">
      <c r="A116" s="21"/>
      <c r="B116" s="22" t="s">
        <v>60</v>
      </c>
      <c r="C116" s="23">
        <f t="shared" ref="C116:F116" si="12">C18 -($G18*C$97/$G$97)</f>
        <v>2.4214263789549884E-2</v>
      </c>
      <c r="D116" s="24">
        <f t="shared" si="12"/>
        <v>-2.4047207406035886E-2</v>
      </c>
      <c r="E116" s="24">
        <f t="shared" si="12"/>
        <v>1.6745370223294309E-2</v>
      </c>
      <c r="F116" s="25">
        <f t="shared" si="12"/>
        <v>-1.6912426606807779E-2</v>
      </c>
    </row>
    <row r="117" spans="1:6" ht="24" x14ac:dyDescent="0.25">
      <c r="A117" s="21"/>
      <c r="B117" s="22" t="s">
        <v>61</v>
      </c>
      <c r="C117" s="23">
        <f t="shared" ref="C117:F117" si="13">C19 -($G19*C$97/$G$97)</f>
        <v>-3.5369454103458736E-2</v>
      </c>
      <c r="D117" s="24">
        <f t="shared" si="13"/>
        <v>-3.1467769126338474E-3</v>
      </c>
      <c r="E117" s="24">
        <f t="shared" si="13"/>
        <v>3.8937888191936859E-2</v>
      </c>
      <c r="F117" s="25">
        <f t="shared" si="13"/>
        <v>-4.2165717584399798E-4</v>
      </c>
    </row>
    <row r="118" spans="1:6" x14ac:dyDescent="0.25">
      <c r="A118" s="21"/>
      <c r="B118" s="22" t="s">
        <v>62</v>
      </c>
      <c r="C118" s="23">
        <f t="shared" ref="C118:F118" si="14">C20 -($G20*C$97/$G$97)</f>
        <v>-5.7518039695980683E-3</v>
      </c>
      <c r="D118" s="24">
        <f t="shared" si="14"/>
        <v>-1.8760728946337624E-3</v>
      </c>
      <c r="E118" s="24">
        <f t="shared" si="14"/>
        <v>1.2039147927792399E-2</v>
      </c>
      <c r="F118" s="25">
        <f t="shared" si="14"/>
        <v>-4.4112710635601238E-3</v>
      </c>
    </row>
    <row r="119" spans="1:6" x14ac:dyDescent="0.25">
      <c r="A119" s="21"/>
      <c r="B119" s="22" t="s">
        <v>63</v>
      </c>
      <c r="C119" s="23">
        <f t="shared" ref="C119:F119" si="15">C21 -($G21*C$97/$G$97)</f>
        <v>1.9423461436172518E-2</v>
      </c>
      <c r="D119" s="24">
        <f t="shared" si="15"/>
        <v>-1.6413555264864266E-2</v>
      </c>
      <c r="E119" s="24">
        <f t="shared" si="15"/>
        <v>6.7177770151267968E-3</v>
      </c>
      <c r="F119" s="25">
        <f t="shared" si="15"/>
        <v>-9.7276831864347157E-3</v>
      </c>
    </row>
    <row r="120" spans="1:6" x14ac:dyDescent="0.25">
      <c r="A120" s="21"/>
      <c r="B120" s="22" t="s">
        <v>64</v>
      </c>
      <c r="C120" s="23">
        <f t="shared" ref="C120:F120" si="16">C22 -($G22*C$97/$G$97)</f>
        <v>3.1750327547157481E-2</v>
      </c>
      <c r="D120" s="24">
        <f t="shared" si="16"/>
        <v>-2.4974820202046472E-2</v>
      </c>
      <c r="E120" s="24">
        <f t="shared" si="16"/>
        <v>3.3735487988499069E-3</v>
      </c>
      <c r="F120" s="25">
        <f t="shared" si="16"/>
        <v>-1.0149056143960611E-2</v>
      </c>
    </row>
    <row r="121" spans="1:6" ht="24" x14ac:dyDescent="0.25">
      <c r="A121" s="21" t="s">
        <v>7</v>
      </c>
      <c r="B121" s="22" t="s">
        <v>8</v>
      </c>
      <c r="C121" s="23">
        <f t="shared" ref="C121:F121" si="17">C23 -($G23*C$97/$G$97)</f>
        <v>5.6588365975556359E-2</v>
      </c>
      <c r="D121" s="24">
        <f t="shared" si="17"/>
        <v>5.6223018742674324E-3</v>
      </c>
      <c r="E121" s="24">
        <f t="shared" si="17"/>
        <v>-7.5625387558588913E-2</v>
      </c>
      <c r="F121" s="25">
        <f t="shared" si="17"/>
        <v>1.3414719708765566E-2</v>
      </c>
    </row>
    <row r="122" spans="1:6" ht="24" x14ac:dyDescent="0.25">
      <c r="A122" s="21"/>
      <c r="B122" s="22" t="s">
        <v>9</v>
      </c>
      <c r="C122" s="23">
        <f t="shared" ref="C122:F122" si="18">C24 -($G24*C$97/$G$97)</f>
        <v>-9.6223066402190277E-3</v>
      </c>
      <c r="D122" s="24">
        <f t="shared" si="18"/>
        <v>9.0693274281145597E-3</v>
      </c>
      <c r="E122" s="24">
        <f t="shared" si="18"/>
        <v>-2.1863011173819114E-3</v>
      </c>
      <c r="F122" s="25">
        <f t="shared" si="18"/>
        <v>2.7392803294865598E-3</v>
      </c>
    </row>
    <row r="123" spans="1:6" ht="24" x14ac:dyDescent="0.25">
      <c r="A123" s="21"/>
      <c r="B123" s="22" t="s">
        <v>10</v>
      </c>
      <c r="C123" s="23">
        <f t="shared" ref="C123:F123" si="19">C25 -($G25*C$97/$G$97)</f>
        <v>2.956321923011096E-3</v>
      </c>
      <c r="D123" s="24">
        <f t="shared" si="19"/>
        <v>-2.071246559529244E-2</v>
      </c>
      <c r="E123" s="24">
        <f t="shared" si="19"/>
        <v>4.3063329505751424E-3</v>
      </c>
      <c r="F123" s="25">
        <f t="shared" si="19"/>
        <v>1.3449810721706645E-2</v>
      </c>
    </row>
    <row r="124" spans="1:6" ht="24" x14ac:dyDescent="0.25">
      <c r="A124" s="21"/>
      <c r="B124" s="22" t="s">
        <v>11</v>
      </c>
      <c r="C124" s="23">
        <f t="shared" ref="C124:F124" si="20">C26 -($G26*C$97/$G$97)</f>
        <v>1.589257446209788E-2</v>
      </c>
      <c r="D124" s="24">
        <f t="shared" si="20"/>
        <v>-2.4245708408718231E-2</v>
      </c>
      <c r="E124" s="24">
        <f t="shared" si="20"/>
        <v>-1.7256210888504542E-2</v>
      </c>
      <c r="F124" s="25">
        <f t="shared" si="20"/>
        <v>2.5609344835125253E-2</v>
      </c>
    </row>
    <row r="125" spans="1:6" ht="24" x14ac:dyDescent="0.25">
      <c r="A125" s="21"/>
      <c r="B125" s="22" t="s">
        <v>12</v>
      </c>
      <c r="C125" s="23">
        <f t="shared" ref="C125:F125" si="21">C27 -($G27*C$97/$G$97)</f>
        <v>3.1189415842786616E-2</v>
      </c>
      <c r="D125" s="24">
        <f t="shared" si="21"/>
        <v>6.9281683013965867E-3</v>
      </c>
      <c r="E125" s="24">
        <f t="shared" si="21"/>
        <v>-2.3075796614171112E-2</v>
      </c>
      <c r="F125" s="25">
        <f t="shared" si="21"/>
        <v>-1.5041787530011841E-2</v>
      </c>
    </row>
    <row r="126" spans="1:6" ht="24" x14ac:dyDescent="0.25">
      <c r="A126" s="21"/>
      <c r="B126" s="22" t="s">
        <v>13</v>
      </c>
      <c r="C126" s="23">
        <f t="shared" ref="C126:F126" si="22">C28 -($G28*C$97/$G$97)</f>
        <v>-3.7963027730125165E-3</v>
      </c>
      <c r="D126" s="24">
        <f t="shared" si="22"/>
        <v>8.1355728945865791E-3</v>
      </c>
      <c r="E126" s="24">
        <f t="shared" si="22"/>
        <v>-2.702915972790032E-2</v>
      </c>
      <c r="F126" s="25">
        <f t="shared" si="22"/>
        <v>2.2689889606326702E-2</v>
      </c>
    </row>
    <row r="127" spans="1:6" ht="24" x14ac:dyDescent="0.25">
      <c r="A127" s="21"/>
      <c r="B127" s="22" t="s">
        <v>14</v>
      </c>
      <c r="C127" s="23">
        <f t="shared" ref="C127:F127" si="23">C29 -($G29*C$97/$G$97)</f>
        <v>2.0837801838343439E-3</v>
      </c>
      <c r="D127" s="24">
        <f t="shared" si="23"/>
        <v>1.8047427437473951E-3</v>
      </c>
      <c r="E127" s="24">
        <f t="shared" si="23"/>
        <v>-1.9732789883335738E-2</v>
      </c>
      <c r="F127" s="25">
        <f t="shared" si="23"/>
        <v>1.5844266955754638E-2</v>
      </c>
    </row>
    <row r="128" spans="1:6" ht="24" x14ac:dyDescent="0.25">
      <c r="A128" s="21"/>
      <c r="B128" s="22" t="s">
        <v>15</v>
      </c>
      <c r="C128" s="23">
        <f t="shared" ref="C128:F128" si="24">C30 -($G30*C$97/$G$97)</f>
        <v>-1.8479310729476138E-2</v>
      </c>
      <c r="D128" s="24">
        <f t="shared" si="24"/>
        <v>5.7339497984472618E-3</v>
      </c>
      <c r="E128" s="24">
        <f t="shared" si="24"/>
        <v>1.3450560381681652E-2</v>
      </c>
      <c r="F128" s="25">
        <f t="shared" si="24"/>
        <v>-7.0519945065269929E-4</v>
      </c>
    </row>
    <row r="129" spans="1:6" ht="24" x14ac:dyDescent="0.25">
      <c r="A129" s="21"/>
      <c r="B129" s="22" t="s">
        <v>16</v>
      </c>
      <c r="C129" s="23">
        <f t="shared" ref="C129:F129" si="25">C31 -($G31*C$97/$G$97)</f>
        <v>5.0655453362360991E-2</v>
      </c>
      <c r="D129" s="24">
        <f t="shared" si="25"/>
        <v>2.6157910678198726E-2</v>
      </c>
      <c r="E129" s="24">
        <f t="shared" si="25"/>
        <v>-2.6729147778714879E-2</v>
      </c>
      <c r="F129" s="25">
        <f t="shared" si="25"/>
        <v>-5.0084216261844311E-2</v>
      </c>
    </row>
    <row r="130" spans="1:6" ht="24" x14ac:dyDescent="0.25">
      <c r="A130" s="21"/>
      <c r="B130" s="22" t="s">
        <v>17</v>
      </c>
      <c r="C130" s="23">
        <f t="shared" ref="C130:F130" si="26">C32 -($G32*C$97/$G$97)</f>
        <v>9.1700117886663324E-3</v>
      </c>
      <c r="D130" s="24">
        <f t="shared" si="26"/>
        <v>7.087628164658355E-3</v>
      </c>
      <c r="E130" s="24">
        <f t="shared" si="26"/>
        <v>2.6060916330562345E-2</v>
      </c>
      <c r="F130" s="25">
        <f t="shared" si="26"/>
        <v>-4.2318556283886477E-2</v>
      </c>
    </row>
    <row r="131" spans="1:6" ht="24" x14ac:dyDescent="0.25">
      <c r="A131" s="21"/>
      <c r="B131" s="22" t="s">
        <v>18</v>
      </c>
      <c r="C131" s="23">
        <f t="shared" ref="C131:F131" si="27">C33 -($G33*C$97/$G$97)</f>
        <v>3.7522344388229378E-2</v>
      </c>
      <c r="D131" s="24">
        <f t="shared" si="27"/>
        <v>-3.9787322503596734E-2</v>
      </c>
      <c r="E131" s="24">
        <f t="shared" si="27"/>
        <v>1.0794860328581513E-2</v>
      </c>
      <c r="F131" s="25">
        <f t="shared" si="27"/>
        <v>-8.5298822132137408E-3</v>
      </c>
    </row>
    <row r="132" spans="1:6" ht="24" x14ac:dyDescent="0.25">
      <c r="A132" s="21"/>
      <c r="B132" s="22" t="s">
        <v>19</v>
      </c>
      <c r="C132" s="23">
        <f t="shared" ref="C132:F132" si="28">C34 -($G34*C$97/$G$97)</f>
        <v>-2.8601393974310607E-2</v>
      </c>
      <c r="D132" s="24">
        <f t="shared" si="28"/>
        <v>3.1719390558302279E-2</v>
      </c>
      <c r="E132" s="24">
        <f t="shared" si="28"/>
        <v>6.5860489343969597E-3</v>
      </c>
      <c r="F132" s="25">
        <f t="shared" si="28"/>
        <v>-9.704045518388299E-3</v>
      </c>
    </row>
    <row r="133" spans="1:6" ht="24" x14ac:dyDescent="0.25">
      <c r="A133" s="21"/>
      <c r="B133" s="22" t="s">
        <v>20</v>
      </c>
      <c r="C133" s="23">
        <f t="shared" ref="C133:F133" si="29">C35 -($G35*C$97/$G$97)</f>
        <v>-2.3768952612500185E-2</v>
      </c>
      <c r="D133" s="24">
        <f t="shared" si="29"/>
        <v>1.0915466574169058E-2</v>
      </c>
      <c r="E133" s="24">
        <f t="shared" si="29"/>
        <v>2.4936354032526892E-3</v>
      </c>
      <c r="F133" s="25">
        <f t="shared" si="29"/>
        <v>1.0359850635078632E-2</v>
      </c>
    </row>
    <row r="134" spans="1:6" ht="24" x14ac:dyDescent="0.25">
      <c r="A134" s="21"/>
      <c r="B134" s="22" t="s">
        <v>21</v>
      </c>
      <c r="C134" s="23">
        <f t="shared" ref="C134:F134" si="30">C36 -($G36*C$97/$G$97)</f>
        <v>-1.2605236560367161E-2</v>
      </c>
      <c r="D134" s="24">
        <f t="shared" si="30"/>
        <v>-1.5870221156817674E-2</v>
      </c>
      <c r="E134" s="24">
        <f t="shared" si="30"/>
        <v>4.495368262012589E-2</v>
      </c>
      <c r="F134" s="25">
        <f t="shared" si="30"/>
        <v>-1.6478224902940861E-2</v>
      </c>
    </row>
    <row r="135" spans="1:6" ht="24" x14ac:dyDescent="0.25">
      <c r="A135" s="21"/>
      <c r="B135" s="22" t="s">
        <v>22</v>
      </c>
      <c r="C135" s="23">
        <f t="shared" ref="C135:F135" si="31">C37 -($G37*C$97/$G$97)</f>
        <v>-2.9070722218408493E-2</v>
      </c>
      <c r="D135" s="24">
        <f t="shared" si="31"/>
        <v>1.0525712883185739E-2</v>
      </c>
      <c r="E135" s="24">
        <f t="shared" si="31"/>
        <v>2.9860434750309348E-2</v>
      </c>
      <c r="F135" s="25">
        <f t="shared" si="31"/>
        <v>-1.1315425415086455E-2</v>
      </c>
    </row>
    <row r="136" spans="1:6" ht="24" x14ac:dyDescent="0.25">
      <c r="A136" s="21"/>
      <c r="B136" s="22" t="s">
        <v>23</v>
      </c>
      <c r="C136" s="23">
        <f t="shared" ref="C136:F136" si="32">C38 -($G38*C$97/$G$97)</f>
        <v>-1.2187728562036981E-3</v>
      </c>
      <c r="D136" s="24">
        <f t="shared" si="32"/>
        <v>-2.6289810481279111E-2</v>
      </c>
      <c r="E136" s="24">
        <f t="shared" si="32"/>
        <v>3.6436631245605589E-2</v>
      </c>
      <c r="F136" s="25">
        <f t="shared" si="32"/>
        <v>-8.9280479081225439E-3</v>
      </c>
    </row>
    <row r="137" spans="1:6" ht="24" x14ac:dyDescent="0.25">
      <c r="A137" s="21"/>
      <c r="B137" s="22" t="s">
        <v>24</v>
      </c>
      <c r="C137" s="23">
        <f t="shared" ref="C137:F137" si="33">C39 -($G39*C$97/$G$97)</f>
        <v>-1.4791662621078228E-2</v>
      </c>
      <c r="D137" s="24">
        <f t="shared" si="33"/>
        <v>1.2274716682672354E-2</v>
      </c>
      <c r="E137" s="24">
        <f t="shared" si="33"/>
        <v>1.2811506488869501E-2</v>
      </c>
      <c r="F137" s="25">
        <f t="shared" si="33"/>
        <v>-1.0294560550463183E-2</v>
      </c>
    </row>
    <row r="138" spans="1:6" ht="24" x14ac:dyDescent="0.25">
      <c r="A138" s="21"/>
      <c r="B138" s="22" t="s">
        <v>25</v>
      </c>
      <c r="C138" s="23">
        <f t="shared" ref="C138:F138" si="34">C40 -($G40*C$97/$G$97)</f>
        <v>-1.1381171696577069E-2</v>
      </c>
      <c r="D138" s="24">
        <f t="shared" si="34"/>
        <v>-1.6428902114619948E-3</v>
      </c>
      <c r="E138" s="24">
        <f t="shared" si="34"/>
        <v>7.4098134554675954E-4</v>
      </c>
      <c r="F138" s="25">
        <f t="shared" si="34"/>
        <v>1.2283080562492485E-2</v>
      </c>
    </row>
    <row r="139" spans="1:6" ht="24" x14ac:dyDescent="0.25">
      <c r="A139" s="21"/>
      <c r="B139" s="22" t="s">
        <v>26</v>
      </c>
      <c r="C139" s="23">
        <f t="shared" ref="C139:F139" si="35">C41 -($G41*C$97/$G$97)</f>
        <v>-4.9160498209025738E-3</v>
      </c>
      <c r="D139" s="24">
        <f t="shared" si="35"/>
        <v>-1.3059222801280329E-3</v>
      </c>
      <c r="E139" s="24">
        <f t="shared" si="35"/>
        <v>2.063085622946742E-3</v>
      </c>
      <c r="F139" s="25">
        <f t="shared" si="35"/>
        <v>4.1588864780839618E-3</v>
      </c>
    </row>
    <row r="140" spans="1:6" x14ac:dyDescent="0.25">
      <c r="A140" s="21" t="s">
        <v>27</v>
      </c>
      <c r="B140" s="22" t="s">
        <v>28</v>
      </c>
      <c r="C140" s="23">
        <f t="shared" ref="C140:F140" si="36">C42 -($G42*C$97/$G$97)</f>
        <v>-1.3139926605526431E-2</v>
      </c>
      <c r="D140" s="24">
        <f t="shared" si="36"/>
        <v>-1.1356493019158947E-2</v>
      </c>
      <c r="E140" s="24">
        <f t="shared" si="36"/>
        <v>1.3758044270749142E-2</v>
      </c>
      <c r="F140" s="25">
        <f t="shared" si="36"/>
        <v>1.0738375353936624E-2</v>
      </c>
    </row>
    <row r="141" spans="1:6" x14ac:dyDescent="0.25">
      <c r="A141" s="21"/>
      <c r="B141" s="22" t="s">
        <v>29</v>
      </c>
      <c r="C141" s="23">
        <f t="shared" ref="C141:F141" si="37">C43 -($G43*C$97/$G$97)</f>
        <v>-2.4943495530181922E-2</v>
      </c>
      <c r="D141" s="24">
        <f t="shared" si="37"/>
        <v>5.5092526504424422E-3</v>
      </c>
      <c r="E141" s="24">
        <f t="shared" si="37"/>
        <v>1.587733466392291E-2</v>
      </c>
      <c r="F141" s="25">
        <f t="shared" si="37"/>
        <v>3.5569082158167786E-3</v>
      </c>
    </row>
    <row r="142" spans="1:6" x14ac:dyDescent="0.25">
      <c r="A142" s="21"/>
      <c r="B142" s="22" t="s">
        <v>30</v>
      </c>
      <c r="C142" s="23">
        <f t="shared" ref="C142:F142" si="38">C44 -($G44*C$97/$G$97)</f>
        <v>3.074289140025141E-2</v>
      </c>
      <c r="D142" s="24">
        <f t="shared" si="38"/>
        <v>-2.6120995390169155E-2</v>
      </c>
      <c r="E142" s="24">
        <f t="shared" si="38"/>
        <v>1.072612341364157E-2</v>
      </c>
      <c r="F142" s="25">
        <f t="shared" si="38"/>
        <v>-1.5348019423723408E-2</v>
      </c>
    </row>
    <row r="143" spans="1:6" x14ac:dyDescent="0.25">
      <c r="A143" s="21"/>
      <c r="B143" s="22" t="s">
        <v>31</v>
      </c>
      <c r="C143" s="23">
        <f t="shared" ref="C143:F143" si="39">C45 -($G45*C$97/$G$97)</f>
        <v>1.6222247300030079E-3</v>
      </c>
      <c r="D143" s="24">
        <f t="shared" si="39"/>
        <v>3.0824618322121078E-2</v>
      </c>
      <c r="E143" s="24">
        <f t="shared" si="39"/>
        <v>-2.3257179804294259E-2</v>
      </c>
      <c r="F143" s="25">
        <f t="shared" si="39"/>
        <v>-9.1896632478294937E-3</v>
      </c>
    </row>
    <row r="144" spans="1:6" x14ac:dyDescent="0.25">
      <c r="A144" s="21"/>
      <c r="B144" s="22" t="s">
        <v>32</v>
      </c>
      <c r="C144" s="23">
        <f t="shared" ref="C144:F144" si="40">C46 -($G46*C$97/$G$97)</f>
        <v>3.6337235539277896E-2</v>
      </c>
      <c r="D144" s="24">
        <f t="shared" si="40"/>
        <v>-1.0534398878523088E-2</v>
      </c>
      <c r="E144" s="24">
        <f t="shared" si="40"/>
        <v>-1.4582918485860547E-2</v>
      </c>
      <c r="F144" s="25">
        <f t="shared" si="40"/>
        <v>-1.1219918174893873E-2</v>
      </c>
    </row>
    <row r="145" spans="1:6" x14ac:dyDescent="0.25">
      <c r="A145" s="21"/>
      <c r="B145" s="22" t="s">
        <v>33</v>
      </c>
      <c r="C145" s="23">
        <f t="shared" ref="C145:F145" si="41">C47 -($G47*C$97/$G$97)</f>
        <v>5.1719339234178902E-2</v>
      </c>
      <c r="D145" s="24">
        <f t="shared" si="41"/>
        <v>-2.7205182183066071E-2</v>
      </c>
      <c r="E145" s="24">
        <f t="shared" si="41"/>
        <v>-3.1054980108594435E-2</v>
      </c>
      <c r="F145" s="25">
        <f t="shared" si="41"/>
        <v>6.5408230574818815E-3</v>
      </c>
    </row>
    <row r="146" spans="1:6" x14ac:dyDescent="0.25">
      <c r="A146" s="21"/>
      <c r="B146" s="22" t="s">
        <v>34</v>
      </c>
      <c r="C146" s="23">
        <f t="shared" ref="C146:F146" si="42">C48 -($G48*C$97/$G$97)</f>
        <v>-3.4496491502540583E-3</v>
      </c>
      <c r="D146" s="24">
        <f t="shared" si="42"/>
        <v>-1.5451793825813354E-3</v>
      </c>
      <c r="E146" s="24">
        <f t="shared" si="42"/>
        <v>7.1678261747372407E-3</v>
      </c>
      <c r="F146" s="25">
        <f t="shared" si="42"/>
        <v>-2.1729976419014863E-3</v>
      </c>
    </row>
    <row r="147" spans="1:6" x14ac:dyDescent="0.25">
      <c r="A147" s="21"/>
      <c r="B147" s="22" t="s">
        <v>35</v>
      </c>
      <c r="C147" s="23">
        <f t="shared" ref="C147:F147" si="43">C49 -($G49*C$97/$G$97)</f>
        <v>-1.1084242230841229E-2</v>
      </c>
      <c r="D147" s="24">
        <f t="shared" si="43"/>
        <v>-5.1143042035583786E-3</v>
      </c>
      <c r="E147" s="24">
        <f t="shared" si="43"/>
        <v>-8.7262097955134732E-3</v>
      </c>
      <c r="F147" s="25">
        <f t="shared" si="43"/>
        <v>2.4924756229913358E-2</v>
      </c>
    </row>
    <row r="148" spans="1:6" x14ac:dyDescent="0.25">
      <c r="A148" s="21"/>
      <c r="B148" s="22" t="s">
        <v>36</v>
      </c>
      <c r="C148" s="23">
        <f t="shared" ref="C148:F148" si="44">C50 -($G50*C$97/$G$97)</f>
        <v>7.6816342440152868E-3</v>
      </c>
      <c r="D148" s="24">
        <f t="shared" si="44"/>
        <v>1.1802520741504105E-2</v>
      </c>
      <c r="E148" s="24">
        <f t="shared" si="44"/>
        <v>4.0877396642390734E-3</v>
      </c>
      <c r="F148" s="25">
        <f t="shared" si="44"/>
        <v>-2.3571894649758326E-2</v>
      </c>
    </row>
    <row r="149" spans="1:6" x14ac:dyDescent="0.25">
      <c r="A149" s="21"/>
      <c r="B149" s="22" t="s">
        <v>37</v>
      </c>
      <c r="C149" s="23">
        <f t="shared" ref="C149:F149" si="45">C51 -($G51*C$97/$G$97)</f>
        <v>-8.7191883092129774E-3</v>
      </c>
      <c r="D149" s="24">
        <f t="shared" si="45"/>
        <v>5.4296668455962038E-3</v>
      </c>
      <c r="E149" s="24">
        <f t="shared" si="45"/>
        <v>5.5815801915584662E-3</v>
      </c>
      <c r="F149" s="25">
        <f t="shared" si="45"/>
        <v>-2.2920587279412485E-3</v>
      </c>
    </row>
    <row r="150" spans="1:6" x14ac:dyDescent="0.25">
      <c r="A150" s="21"/>
      <c r="B150" s="22" t="s">
        <v>38</v>
      </c>
      <c r="C150" s="23">
        <f t="shared" ref="C150:F150" si="46">C52 -($G52*C$97/$G$97)</f>
        <v>-3.6419576481175317E-2</v>
      </c>
      <c r="D150" s="24">
        <f t="shared" si="46"/>
        <v>-2.1454345093783064E-2</v>
      </c>
      <c r="E150" s="24">
        <f t="shared" si="46"/>
        <v>4.6571810524125318E-2</v>
      </c>
      <c r="F150" s="25">
        <f t="shared" si="46"/>
        <v>1.1302111050833244E-2</v>
      </c>
    </row>
    <row r="151" spans="1:6" x14ac:dyDescent="0.25">
      <c r="A151" s="21"/>
      <c r="B151" s="22" t="s">
        <v>39</v>
      </c>
      <c r="C151" s="23">
        <f t="shared" ref="C151:F151" si="47">C53 -($G53*C$97/$G$97)</f>
        <v>7.3306256886391946E-3</v>
      </c>
      <c r="D151" s="24">
        <f t="shared" si="47"/>
        <v>7.6839973638987008E-3</v>
      </c>
      <c r="E151" s="24">
        <f t="shared" si="47"/>
        <v>-1.8584297649783671E-2</v>
      </c>
      <c r="F151" s="25">
        <f t="shared" si="47"/>
        <v>3.5696745972459698E-3</v>
      </c>
    </row>
    <row r="152" spans="1:6" x14ac:dyDescent="0.25">
      <c r="A152" s="21"/>
      <c r="B152" s="22" t="s">
        <v>40</v>
      </c>
      <c r="C152" s="23">
        <f t="shared" ref="C152:F152" si="48">C54 -($G54*C$97/$G$97)</f>
        <v>-1.5497814369630825E-2</v>
      </c>
      <c r="D152" s="24">
        <f t="shared" si="48"/>
        <v>1.8209649910473358E-2</v>
      </c>
      <c r="E152" s="24">
        <f t="shared" si="48"/>
        <v>-8.2805862601387226E-4</v>
      </c>
      <c r="F152" s="25">
        <f t="shared" si="48"/>
        <v>-1.8837769148281058E-3</v>
      </c>
    </row>
    <row r="153" spans="1:6" x14ac:dyDescent="0.25">
      <c r="A153" s="21"/>
      <c r="B153" s="22" t="s">
        <v>41</v>
      </c>
      <c r="C153" s="23">
        <f t="shared" ref="C153:F153" si="49">C55 -($G55*C$97/$G$97)</f>
        <v>-3.358530446285779E-2</v>
      </c>
      <c r="D153" s="24">
        <f t="shared" si="49"/>
        <v>6.0379355518552225E-3</v>
      </c>
      <c r="E153" s="24">
        <f t="shared" si="49"/>
        <v>2.7515434233011227E-2</v>
      </c>
      <c r="F153" s="25">
        <f t="shared" si="49"/>
        <v>3.1934677991896088E-5</v>
      </c>
    </row>
    <row r="154" spans="1:6" x14ac:dyDescent="0.25">
      <c r="A154" s="21"/>
      <c r="B154" s="22" t="s">
        <v>42</v>
      </c>
      <c r="C154" s="23">
        <f t="shared" ref="C154:F154" si="50">C56 -($G56*C$97/$G$97)</f>
        <v>2.7196256634729243E-2</v>
      </c>
      <c r="D154" s="24">
        <f t="shared" si="50"/>
        <v>-5.7134360979393395E-3</v>
      </c>
      <c r="E154" s="24">
        <f t="shared" si="50"/>
        <v>-3.4143492073854781E-2</v>
      </c>
      <c r="F154" s="25">
        <f t="shared" si="50"/>
        <v>1.266067153706521E-2</v>
      </c>
    </row>
    <row r="155" spans="1:6" x14ac:dyDescent="0.25">
      <c r="A155" s="21"/>
      <c r="B155" s="22" t="s">
        <v>43</v>
      </c>
      <c r="C155" s="23">
        <f t="shared" ref="C155:F155" si="51">C57 -($G57*C$97/$G$97)</f>
        <v>-3.2493543076708181E-2</v>
      </c>
      <c r="D155" s="24">
        <f t="shared" si="51"/>
        <v>4.3642764357575303E-2</v>
      </c>
      <c r="E155" s="24">
        <f t="shared" si="51"/>
        <v>5.7615051615109714E-3</v>
      </c>
      <c r="F155" s="25">
        <f t="shared" si="51"/>
        <v>-1.6910726442377816E-2</v>
      </c>
    </row>
    <row r="156" spans="1:6" x14ac:dyDescent="0.25">
      <c r="A156" s="21"/>
      <c r="B156" s="22" t="s">
        <v>44</v>
      </c>
      <c r="C156" s="23">
        <f t="shared" ref="C156:F156" si="52">C58 -($G58*C$97/$G$97)</f>
        <v>2.1473963950679992E-2</v>
      </c>
      <c r="D156" s="24">
        <f t="shared" si="52"/>
        <v>-6.8505318217203237E-3</v>
      </c>
      <c r="E156" s="24">
        <f t="shared" si="52"/>
        <v>2.099373440111435E-3</v>
      </c>
      <c r="F156" s="25">
        <f t="shared" si="52"/>
        <v>-1.6722805569070825E-2</v>
      </c>
    </row>
    <row r="157" spans="1:6" x14ac:dyDescent="0.25">
      <c r="A157" s="21"/>
      <c r="B157" s="22" t="s">
        <v>45</v>
      </c>
      <c r="C157" s="23">
        <f t="shared" ref="C157:F157" si="53">C59 -($G59*C$97/$G$97)</f>
        <v>-1.5231461495724269E-2</v>
      </c>
      <c r="D157" s="24">
        <f t="shared" si="53"/>
        <v>-8.9255859139125704E-4</v>
      </c>
      <c r="E157" s="24">
        <f t="shared" si="53"/>
        <v>5.9759917578963984E-3</v>
      </c>
      <c r="F157" s="25">
        <f t="shared" si="53"/>
        <v>1.014802832921935E-2</v>
      </c>
    </row>
    <row r="158" spans="1:6" x14ac:dyDescent="0.25">
      <c r="A158" s="21"/>
      <c r="B158" s="22" t="s">
        <v>46</v>
      </c>
      <c r="C158" s="23">
        <f t="shared" ref="C158:F158" si="54">C60 -($G60*C$97/$G$97)</f>
        <v>-1.2277234017467942E-2</v>
      </c>
      <c r="D158" s="24">
        <f t="shared" si="54"/>
        <v>8.6407370504311479E-3</v>
      </c>
      <c r="E158" s="24">
        <f t="shared" si="54"/>
        <v>-1.7394993335358357E-2</v>
      </c>
      <c r="F158" s="25">
        <f t="shared" si="54"/>
        <v>2.1031490302395275E-2</v>
      </c>
    </row>
    <row r="159" spans="1:6" ht="24" x14ac:dyDescent="0.25">
      <c r="A159" s="21" t="s">
        <v>65</v>
      </c>
      <c r="B159" s="22" t="s">
        <v>66</v>
      </c>
      <c r="C159" s="23">
        <f t="shared" ref="C159:F159" si="55">C61 -($G61*C$97/$G$97)</f>
        <v>-2.4696198157963076E-2</v>
      </c>
      <c r="D159" s="24">
        <f t="shared" si="55"/>
        <v>-1.102864644191584E-2</v>
      </c>
      <c r="E159" s="24">
        <f t="shared" si="55"/>
        <v>2.7149365074497916E-2</v>
      </c>
      <c r="F159" s="25">
        <f t="shared" si="55"/>
        <v>8.57547952538118E-3</v>
      </c>
    </row>
    <row r="160" spans="1:6" ht="24" x14ac:dyDescent="0.25">
      <c r="A160" s="21"/>
      <c r="B160" s="22" t="s">
        <v>67</v>
      </c>
      <c r="C160" s="23">
        <f t="shared" ref="C160:F160" si="56">C62 -($G62*C$97/$G$97)</f>
        <v>-9.8538562209903868E-3</v>
      </c>
      <c r="D160" s="24">
        <f t="shared" si="56"/>
        <v>-2.6324859156109659E-3</v>
      </c>
      <c r="E160" s="24">
        <f t="shared" si="56"/>
        <v>7.4372960559081214E-3</v>
      </c>
      <c r="F160" s="25">
        <f t="shared" si="56"/>
        <v>5.0490460806934812E-3</v>
      </c>
    </row>
    <row r="161" spans="1:6" ht="24" x14ac:dyDescent="0.25">
      <c r="A161" s="21"/>
      <c r="B161" s="22" t="s">
        <v>68</v>
      </c>
      <c r="C161" s="23">
        <f t="shared" ref="C161:F161" si="57">C63 -($G63*C$97/$G$97)</f>
        <v>-5.772843768631894E-3</v>
      </c>
      <c r="D161" s="24">
        <f t="shared" si="57"/>
        <v>3.1932612583866982E-2</v>
      </c>
      <c r="E161" s="24">
        <f t="shared" si="57"/>
        <v>-1.0804096270991409E-3</v>
      </c>
      <c r="F161" s="25">
        <f t="shared" si="57"/>
        <v>-2.5079359188135739E-2</v>
      </c>
    </row>
    <row r="162" spans="1:6" ht="24" x14ac:dyDescent="0.25">
      <c r="A162" s="21"/>
      <c r="B162" s="22" t="s">
        <v>69</v>
      </c>
      <c r="C162" s="23">
        <f t="shared" ref="C162:F162" si="58">C64 -($G64*C$97/$G$97)</f>
        <v>6.2794544445551881E-4</v>
      </c>
      <c r="D162" s="24">
        <f t="shared" si="58"/>
        <v>-1.6381371468833297E-2</v>
      </c>
      <c r="E162" s="24">
        <f t="shared" si="58"/>
        <v>1.3923947639986028E-2</v>
      </c>
      <c r="F162" s="25">
        <f t="shared" si="58"/>
        <v>1.8294783843920415E-3</v>
      </c>
    </row>
    <row r="163" spans="1:6" ht="24" x14ac:dyDescent="0.25">
      <c r="A163" s="21"/>
      <c r="B163" s="22" t="s">
        <v>70</v>
      </c>
      <c r="C163" s="23">
        <f t="shared" ref="C163:F163" si="59">C65 -($G65*C$97/$G$97)</f>
        <v>3.537673040839126E-2</v>
      </c>
      <c r="D163" s="24">
        <f t="shared" si="59"/>
        <v>8.5412200090146384E-3</v>
      </c>
      <c r="E163" s="24">
        <f t="shared" si="59"/>
        <v>-2.9126420639354195E-2</v>
      </c>
      <c r="F163" s="25">
        <f t="shared" si="59"/>
        <v>-1.4791529778051399E-2</v>
      </c>
    </row>
    <row r="164" spans="1:6" ht="24" x14ac:dyDescent="0.25">
      <c r="A164" s="21"/>
      <c r="B164" s="22" t="s">
        <v>71</v>
      </c>
      <c r="C164" s="23">
        <f t="shared" ref="C164:F164" si="60">C66 -($G66*C$97/$G$97)</f>
        <v>2.4194050918076082E-2</v>
      </c>
      <c r="D164" s="24">
        <f t="shared" si="60"/>
        <v>-1.0605385456605054E-2</v>
      </c>
      <c r="E164" s="24">
        <f t="shared" si="60"/>
        <v>-2.7150892342296812E-3</v>
      </c>
      <c r="F164" s="25">
        <f t="shared" si="60"/>
        <v>-1.0873576227241166E-2</v>
      </c>
    </row>
    <row r="165" spans="1:6" ht="24" x14ac:dyDescent="0.25">
      <c r="A165" s="21"/>
      <c r="B165" s="22" t="s">
        <v>72</v>
      </c>
      <c r="C165" s="23">
        <f t="shared" ref="C165:F165" si="61">C67 -($G67*C$97/$G$97)</f>
        <v>1.9248269516807415E-2</v>
      </c>
      <c r="D165" s="24">
        <f t="shared" si="61"/>
        <v>4.0547290623460103E-2</v>
      </c>
      <c r="E165" s="24">
        <f t="shared" si="61"/>
        <v>-4.5035282122004139E-2</v>
      </c>
      <c r="F165" s="25">
        <f t="shared" si="61"/>
        <v>-1.4760278018262907E-2</v>
      </c>
    </row>
    <row r="166" spans="1:6" ht="24" x14ac:dyDescent="0.25">
      <c r="A166" s="21"/>
      <c r="B166" s="22" t="s">
        <v>73</v>
      </c>
      <c r="C166" s="23">
        <f t="shared" ref="C166:F166" si="62">C68 -($G68*C$97/$G$97)</f>
        <v>3.2741078827647374E-2</v>
      </c>
      <c r="D166" s="24">
        <f t="shared" si="62"/>
        <v>1.0520433920776784E-3</v>
      </c>
      <c r="E166" s="24">
        <f t="shared" si="62"/>
        <v>-2.8623531959448001E-2</v>
      </c>
      <c r="F166" s="25">
        <f t="shared" si="62"/>
        <v>-5.1695902602767185E-3</v>
      </c>
    </row>
    <row r="167" spans="1:6" ht="24" x14ac:dyDescent="0.25">
      <c r="A167" s="21"/>
      <c r="B167" s="22" t="s">
        <v>74</v>
      </c>
      <c r="C167" s="23">
        <f t="shared" ref="C167:F167" si="63">C69 -($G69*C$97/$G$97)</f>
        <v>2.2423793002888243E-2</v>
      </c>
      <c r="D167" s="24">
        <f t="shared" si="63"/>
        <v>-5.2526409793504092E-3</v>
      </c>
      <c r="E167" s="24">
        <f t="shared" si="63"/>
        <v>-3.2208382943780853E-2</v>
      </c>
      <c r="F167" s="25">
        <f t="shared" si="63"/>
        <v>1.5037230920243283E-2</v>
      </c>
    </row>
    <row r="168" spans="1:6" ht="24" x14ac:dyDescent="0.25">
      <c r="A168" s="21"/>
      <c r="B168" s="22" t="s">
        <v>75</v>
      </c>
      <c r="C168" s="23">
        <f t="shared" ref="C168:F168" si="64">C70 -($G70*C$97/$G$97)</f>
        <v>1.0117856543528508E-2</v>
      </c>
      <c r="D168" s="24">
        <f t="shared" si="64"/>
        <v>1.0709115855243589E-2</v>
      </c>
      <c r="E168" s="24">
        <f t="shared" si="64"/>
        <v>-2.5834377634886177E-2</v>
      </c>
      <c r="F168" s="25">
        <f t="shared" si="64"/>
        <v>5.0074052361143429E-3</v>
      </c>
    </row>
    <row r="169" spans="1:6" ht="24" x14ac:dyDescent="0.25">
      <c r="A169" s="21"/>
      <c r="B169" s="22" t="s">
        <v>76</v>
      </c>
      <c r="C169" s="23">
        <f t="shared" ref="C169:F169" si="65">C71 -($G71*C$97/$G$97)</f>
        <v>-1.1469851868438297E-2</v>
      </c>
      <c r="D169" s="24">
        <f t="shared" si="65"/>
        <v>-3.1995207825340766E-3</v>
      </c>
      <c r="E169" s="24">
        <f t="shared" si="65"/>
        <v>2.6667284390870155E-2</v>
      </c>
      <c r="F169" s="25">
        <f t="shared" si="65"/>
        <v>-1.1997911739897532E-2</v>
      </c>
    </row>
    <row r="170" spans="1:6" ht="24" x14ac:dyDescent="0.25">
      <c r="A170" s="21"/>
      <c r="B170" s="22" t="s">
        <v>77</v>
      </c>
      <c r="C170" s="23">
        <f t="shared" ref="C170:F170" si="66">C72 -($G72*C$97/$G$97)</f>
        <v>-1.7788796624962362E-2</v>
      </c>
      <c r="D170" s="24">
        <f t="shared" si="66"/>
        <v>-3.4301886289227757E-3</v>
      </c>
      <c r="E170" s="24">
        <f t="shared" si="66"/>
        <v>1.6284278374973718E-2</v>
      </c>
      <c r="F170" s="25">
        <f t="shared" si="66"/>
        <v>4.9347068789115517E-3</v>
      </c>
    </row>
    <row r="171" spans="1:6" ht="24" x14ac:dyDescent="0.25">
      <c r="A171" s="21"/>
      <c r="B171" s="22" t="s">
        <v>78</v>
      </c>
      <c r="C171" s="23">
        <f t="shared" ref="C171:F171" si="67">C73 -($G73*C$97/$G$97)</f>
        <v>-1.72469404222792E-2</v>
      </c>
      <c r="D171" s="24">
        <f t="shared" si="67"/>
        <v>-2.3028607982599814E-2</v>
      </c>
      <c r="E171" s="24">
        <f t="shared" si="67"/>
        <v>4.7201603814659487E-2</v>
      </c>
      <c r="F171" s="25">
        <f t="shared" si="67"/>
        <v>-6.9260554097799742E-3</v>
      </c>
    </row>
    <row r="172" spans="1:6" ht="24" x14ac:dyDescent="0.25">
      <c r="A172" s="21"/>
      <c r="B172" s="22" t="s">
        <v>79</v>
      </c>
      <c r="C172" s="23">
        <f t="shared" ref="C172:F172" si="68">C74 -($G74*C$97/$G$97)</f>
        <v>1.6328735184277646E-2</v>
      </c>
      <c r="D172" s="24">
        <f t="shared" si="68"/>
        <v>-4.0353949425852714E-3</v>
      </c>
      <c r="E172" s="24">
        <f t="shared" si="68"/>
        <v>-1.5326429933822772E-2</v>
      </c>
      <c r="F172" s="25">
        <f t="shared" si="68"/>
        <v>3.0330896921306055E-3</v>
      </c>
    </row>
    <row r="173" spans="1:6" ht="24" x14ac:dyDescent="0.25">
      <c r="A173" s="21"/>
      <c r="B173" s="22" t="s">
        <v>80</v>
      </c>
      <c r="C173" s="23">
        <f t="shared" ref="C173:F173" si="69">C75 -($G75*C$97/$G$97)</f>
        <v>-3.366797584698128E-2</v>
      </c>
      <c r="D173" s="24">
        <f t="shared" si="69"/>
        <v>-9.4661334355703453E-3</v>
      </c>
      <c r="E173" s="24">
        <f t="shared" si="69"/>
        <v>2.9234984884454973E-2</v>
      </c>
      <c r="F173" s="25">
        <f t="shared" si="69"/>
        <v>1.3899124398097207E-2</v>
      </c>
    </row>
    <row r="174" spans="1:6" ht="24" x14ac:dyDescent="0.25">
      <c r="A174" s="21"/>
      <c r="B174" s="22" t="s">
        <v>81</v>
      </c>
      <c r="C174" s="23">
        <f t="shared" ref="C174:F174" si="70">C76 -($G76*C$97/$G$97)</f>
        <v>-2.8713594727885844E-2</v>
      </c>
      <c r="D174" s="24">
        <f t="shared" si="70"/>
        <v>4.9421659230705628E-3</v>
      </c>
      <c r="E174" s="24">
        <f t="shared" si="70"/>
        <v>3.8415500132726182E-2</v>
      </c>
      <c r="F174" s="25">
        <f t="shared" si="70"/>
        <v>-1.4644071327910402E-2</v>
      </c>
    </row>
    <row r="175" spans="1:6" ht="24" x14ac:dyDescent="0.25">
      <c r="A175" s="21"/>
      <c r="B175" s="22" t="s">
        <v>82</v>
      </c>
      <c r="C175" s="23">
        <f t="shared" ref="C175:F175" si="71">C77 -($G77*C$97/$G$97)</f>
        <v>-3.5439170837137796E-2</v>
      </c>
      <c r="D175" s="24">
        <f t="shared" si="71"/>
        <v>-7.4724129883981805E-3</v>
      </c>
      <c r="E175" s="24">
        <f t="shared" si="71"/>
        <v>-4.0071873847374873E-3</v>
      </c>
      <c r="F175" s="25">
        <f t="shared" si="71"/>
        <v>4.6918771210274046E-2</v>
      </c>
    </row>
    <row r="176" spans="1:6" ht="24" x14ac:dyDescent="0.25">
      <c r="A176" s="21"/>
      <c r="B176" s="22" t="s">
        <v>83</v>
      </c>
      <c r="C176" s="23">
        <f t="shared" ref="C176:F176" si="72">C78 -($G78*C$97/$G$97)</f>
        <v>-2.4667385568662603E-2</v>
      </c>
      <c r="D176" s="24">
        <f t="shared" si="72"/>
        <v>-7.6107916539393805E-3</v>
      </c>
      <c r="E176" s="24">
        <f t="shared" si="72"/>
        <v>1.3470146892518575E-2</v>
      </c>
      <c r="F176" s="25">
        <f t="shared" si="72"/>
        <v>1.8808030330083825E-2</v>
      </c>
    </row>
    <row r="177" spans="1:6" x14ac:dyDescent="0.25">
      <c r="A177" s="21" t="s">
        <v>84</v>
      </c>
      <c r="B177" s="22" t="s">
        <v>85</v>
      </c>
      <c r="C177" s="23">
        <f t="shared" ref="C177:F177" si="73">C79 -($G79*C$97/$G$97)</f>
        <v>-3.3761231246277446E-2</v>
      </c>
      <c r="D177" s="24">
        <f t="shared" si="73"/>
        <v>2.4015098956042397E-3</v>
      </c>
      <c r="E177" s="24">
        <f t="shared" si="73"/>
        <v>4.6506675593845748E-2</v>
      </c>
      <c r="F177" s="25">
        <f t="shared" si="73"/>
        <v>-1.5146954243172264E-2</v>
      </c>
    </row>
    <row r="178" spans="1:6" x14ac:dyDescent="0.25">
      <c r="A178" s="21"/>
      <c r="B178" s="22" t="s">
        <v>86</v>
      </c>
      <c r="C178" s="23">
        <f t="shared" ref="C178:F178" si="74">C80 -($G80*C$97/$G$97)</f>
        <v>-2.0629886274674658E-2</v>
      </c>
      <c r="D178" s="24">
        <f t="shared" si="74"/>
        <v>2.0419517641322188E-2</v>
      </c>
      <c r="E178" s="24">
        <f t="shared" si="74"/>
        <v>1.1574690829540574E-2</v>
      </c>
      <c r="F178" s="25">
        <f t="shared" si="74"/>
        <v>-1.1364322196187771E-2</v>
      </c>
    </row>
    <row r="179" spans="1:6" x14ac:dyDescent="0.25">
      <c r="A179" s="21"/>
      <c r="B179" s="22" t="s">
        <v>87</v>
      </c>
      <c r="C179" s="23">
        <f t="shared" ref="C179:F179" si="75">C81 -($G81*C$97/$G$97)</f>
        <v>7.9363673883135755E-5</v>
      </c>
      <c r="D179" s="24">
        <f t="shared" si="75"/>
        <v>-1.0171334039151991E-2</v>
      </c>
      <c r="E179" s="24">
        <f t="shared" si="75"/>
        <v>2.3644056959086036E-2</v>
      </c>
      <c r="F179" s="25">
        <f t="shared" si="75"/>
        <v>-1.3552086593817084E-2</v>
      </c>
    </row>
    <row r="180" spans="1:6" ht="24" x14ac:dyDescent="0.25">
      <c r="A180" s="21"/>
      <c r="B180" s="22" t="s">
        <v>88</v>
      </c>
      <c r="C180" s="23">
        <f t="shared" ref="C180:F180" si="76">C82 -($G82*C$97/$G$97)</f>
        <v>2.2178259633198222E-2</v>
      </c>
      <c r="D180" s="24">
        <f t="shared" si="76"/>
        <v>-1.5462841126239329E-2</v>
      </c>
      <c r="E180" s="24">
        <f t="shared" si="76"/>
        <v>-4.6072436697347008E-2</v>
      </c>
      <c r="F180" s="25">
        <f t="shared" si="76"/>
        <v>3.9357018190388504E-2</v>
      </c>
    </row>
    <row r="181" spans="1:6" x14ac:dyDescent="0.25">
      <c r="A181" s="21"/>
      <c r="B181" s="22" t="s">
        <v>89</v>
      </c>
      <c r="C181" s="23">
        <f t="shared" ref="C181:F181" si="77">C83 -($G83*C$97/$G$97)</f>
        <v>2.3717794895174726E-2</v>
      </c>
      <c r="D181" s="24">
        <f t="shared" si="77"/>
        <v>1.854430895228204E-2</v>
      </c>
      <c r="E181" s="24">
        <f t="shared" si="77"/>
        <v>-1.3296447717138282E-2</v>
      </c>
      <c r="F181" s="25">
        <f t="shared" si="77"/>
        <v>-2.8965656130318207E-2</v>
      </c>
    </row>
    <row r="182" spans="1:6" ht="24" x14ac:dyDescent="0.25">
      <c r="A182" s="21"/>
      <c r="B182" s="22" t="s">
        <v>90</v>
      </c>
      <c r="C182" s="23">
        <f t="shared" ref="C182:F182" si="78">C84 -($G84*C$97/$G$97)</f>
        <v>1.0367744845836219E-2</v>
      </c>
      <c r="D182" s="24">
        <f t="shared" si="78"/>
        <v>-1.3982707044392848E-2</v>
      </c>
      <c r="E182" s="24">
        <f t="shared" si="78"/>
        <v>-2.3495272469934797E-2</v>
      </c>
      <c r="F182" s="25">
        <f t="shared" si="78"/>
        <v>2.7110234668491662E-2</v>
      </c>
    </row>
    <row r="183" spans="1:6" ht="24" x14ac:dyDescent="0.25">
      <c r="A183" s="21"/>
      <c r="B183" s="22" t="s">
        <v>91</v>
      </c>
      <c r="C183" s="23">
        <f t="shared" ref="C183:F183" si="79">C85 -($G85*C$97/$G$97)</f>
        <v>1.6538638333272404E-2</v>
      </c>
      <c r="D183" s="24">
        <f t="shared" si="79"/>
        <v>2.1508853841584463E-3</v>
      </c>
      <c r="E183" s="24">
        <f t="shared" si="79"/>
        <v>-1.1549121834824483E-2</v>
      </c>
      <c r="F183" s="25">
        <f t="shared" si="79"/>
        <v>-7.1404018826060622E-3</v>
      </c>
    </row>
    <row r="184" spans="1:6" ht="24" x14ac:dyDescent="0.25">
      <c r="A184" s="21"/>
      <c r="B184" s="22" t="s">
        <v>92</v>
      </c>
      <c r="C184" s="23">
        <f t="shared" ref="C184:F184" si="80">C86 -($G86*C$97/$G$97)</f>
        <v>-9.1418074760990509E-4</v>
      </c>
      <c r="D184" s="24">
        <f t="shared" si="80"/>
        <v>3.2199477144689015E-3</v>
      </c>
      <c r="E184" s="24">
        <f t="shared" si="80"/>
        <v>-9.9191160945991674E-3</v>
      </c>
      <c r="F184" s="25">
        <f t="shared" si="80"/>
        <v>7.6133491277403931E-3</v>
      </c>
    </row>
    <row r="185" spans="1:6" x14ac:dyDescent="0.25">
      <c r="A185" s="21"/>
      <c r="B185" s="22" t="s">
        <v>93</v>
      </c>
      <c r="C185" s="23">
        <f t="shared" ref="C185:F185" si="81">C87 -($G87*C$97/$G$97)</f>
        <v>-7.0014657759539106E-3</v>
      </c>
      <c r="D185" s="24">
        <f t="shared" si="81"/>
        <v>1.5689708043685302E-2</v>
      </c>
      <c r="E185" s="24">
        <f t="shared" si="81"/>
        <v>-1.9835938821511925E-2</v>
      </c>
      <c r="F185" s="25">
        <f t="shared" si="81"/>
        <v>1.1147696553780756E-2</v>
      </c>
    </row>
    <row r="186" spans="1:6" x14ac:dyDescent="0.25">
      <c r="A186" s="21"/>
      <c r="B186" s="22" t="s">
        <v>94</v>
      </c>
      <c r="C186" s="23">
        <f t="shared" ref="C186:F186" si="82">C88 -($G88*C$97/$G$97)</f>
        <v>1.8879234598217859E-2</v>
      </c>
      <c r="D186" s="24">
        <f t="shared" si="82"/>
        <v>-2.8977486739160674E-3</v>
      </c>
      <c r="E186" s="24">
        <f t="shared" si="82"/>
        <v>4.9129377456120227E-3</v>
      </c>
      <c r="F186" s="25">
        <f t="shared" si="82"/>
        <v>-2.0894423669913453E-2</v>
      </c>
    </row>
    <row r="187" spans="1:6" x14ac:dyDescent="0.25">
      <c r="A187" s="21"/>
      <c r="B187" s="22" t="s">
        <v>95</v>
      </c>
      <c r="C187" s="23">
        <f t="shared" ref="C187:F187" si="83">C89 -($G89*C$97/$G$97)</f>
        <v>1.3546796336974698E-2</v>
      </c>
      <c r="D187" s="24">
        <f t="shared" si="83"/>
        <v>3.2825058978198318E-2</v>
      </c>
      <c r="E187" s="24">
        <f t="shared" si="83"/>
        <v>-1.5852419977693821E-2</v>
      </c>
      <c r="F187" s="25">
        <f t="shared" si="83"/>
        <v>-3.0519435337478959E-2</v>
      </c>
    </row>
    <row r="188" spans="1:6" x14ac:dyDescent="0.25">
      <c r="A188" s="21"/>
      <c r="B188" s="22" t="s">
        <v>96</v>
      </c>
      <c r="C188" s="23">
        <f t="shared" ref="C188:F188" si="84">C90 -($G90*C$97/$G$97)</f>
        <v>-1.3836339350369348E-2</v>
      </c>
      <c r="D188" s="24">
        <f t="shared" si="84"/>
        <v>-1.9713833811088322E-2</v>
      </c>
      <c r="E188" s="24">
        <f t="shared" si="84"/>
        <v>4.5220859133610375E-2</v>
      </c>
      <c r="F188" s="25">
        <f t="shared" si="84"/>
        <v>-1.1670685972152289E-2</v>
      </c>
    </row>
    <row r="189" spans="1:6" ht="24" x14ac:dyDescent="0.25">
      <c r="A189" s="21"/>
      <c r="B189" s="22" t="s">
        <v>97</v>
      </c>
      <c r="C189" s="23">
        <f t="shared" ref="C189:F189" si="85">C91 -($G91*C$97/$G$97)</f>
        <v>-2.7975764913417411E-3</v>
      </c>
      <c r="D189" s="24">
        <f t="shared" si="85"/>
        <v>1.415072924069509E-2</v>
      </c>
      <c r="E189" s="24">
        <f t="shared" si="85"/>
        <v>-1.1331837165462391E-2</v>
      </c>
      <c r="F189" s="25">
        <f t="shared" si="85"/>
        <v>-2.1315583890707535E-5</v>
      </c>
    </row>
    <row r="190" spans="1:6" ht="24" x14ac:dyDescent="0.25">
      <c r="A190" s="21"/>
      <c r="B190" s="22" t="s">
        <v>98</v>
      </c>
      <c r="C190" s="23">
        <f t="shared" ref="C190:F190" si="86">C92 -($G92*C$97/$G$97)</f>
        <v>-1.0624450779538774E-2</v>
      </c>
      <c r="D190" s="24">
        <f t="shared" si="86"/>
        <v>-1.0632833789438106E-2</v>
      </c>
      <c r="E190" s="24">
        <f t="shared" si="86"/>
        <v>-2.6097965315638461E-3</v>
      </c>
      <c r="F190" s="25">
        <f t="shared" si="86"/>
        <v>2.3867081100541004E-2</v>
      </c>
    </row>
    <row r="191" spans="1:6" x14ac:dyDescent="0.25">
      <c r="A191" s="21"/>
      <c r="B191" s="22" t="s">
        <v>99</v>
      </c>
      <c r="C191" s="23">
        <f t="shared" ref="C191:F191" si="87">C93 -($G93*C$97/$G$97)</f>
        <v>-1.2545240746494685E-2</v>
      </c>
      <c r="D191" s="24">
        <f t="shared" si="87"/>
        <v>-9.4454053116423964E-3</v>
      </c>
      <c r="E191" s="24">
        <f t="shared" si="87"/>
        <v>-1.1517239914003802E-2</v>
      </c>
      <c r="F191" s="25">
        <f t="shared" si="87"/>
        <v>3.3507885972141271E-2</v>
      </c>
    </row>
    <row r="192" spans="1:6" x14ac:dyDescent="0.25">
      <c r="A192" s="21"/>
      <c r="B192" s="22" t="s">
        <v>100</v>
      </c>
      <c r="C192" s="23">
        <f t="shared" ref="C192:F192" si="88">C94 -($G94*C$97/$G$97)</f>
        <v>-1.8949447817231013E-2</v>
      </c>
      <c r="D192" s="24">
        <f t="shared" si="88"/>
        <v>2.1934820622860479E-2</v>
      </c>
      <c r="E192" s="24">
        <f t="shared" si="88"/>
        <v>-1.1247770032832893E-2</v>
      </c>
      <c r="F192" s="25">
        <f t="shared" si="88"/>
        <v>8.2623972272037882E-3</v>
      </c>
    </row>
    <row r="193" spans="1:6" x14ac:dyDescent="0.25">
      <c r="A193" s="21"/>
      <c r="B193" s="22" t="s">
        <v>101</v>
      </c>
      <c r="C193" s="23">
        <f t="shared" ref="C193:F193" si="89">C95 -($G95*C$97/$G$97)</f>
        <v>5.0277540891437988E-3</v>
      </c>
      <c r="D193" s="24">
        <f t="shared" si="89"/>
        <v>-3.7489502547367048E-3</v>
      </c>
      <c r="E193" s="24">
        <f t="shared" si="89"/>
        <v>2.7177064681775942E-3</v>
      </c>
      <c r="F193" s="25">
        <f t="shared" si="89"/>
        <v>-3.9965103025842164E-3</v>
      </c>
    </row>
    <row r="194" spans="1:6" ht="15.75" thickBot="1" x14ac:dyDescent="0.3">
      <c r="A194" s="26"/>
      <c r="B194" s="27" t="s">
        <v>102</v>
      </c>
      <c r="C194" s="28">
        <f t="shared" ref="C194:F194" si="90">C96 -($G96*C$97/$G$97)</f>
        <v>-1.7281964010231771E-2</v>
      </c>
      <c r="D194" s="29">
        <f t="shared" si="90"/>
        <v>5.7781841992310679E-3</v>
      </c>
      <c r="E194" s="29">
        <f t="shared" si="90"/>
        <v>1.059439533291176E-2</v>
      </c>
      <c r="F194" s="30">
        <f t="shared" si="90"/>
        <v>9.0938447808922018E-4</v>
      </c>
    </row>
    <row r="195" spans="1:6" ht="15.75" thickTop="1" x14ac:dyDescent="0.25"/>
  </sheetData>
  <mergeCells count="14">
    <mergeCell ref="A159:A176"/>
    <mergeCell ref="A177:A194"/>
    <mergeCell ref="A79:A96"/>
    <mergeCell ref="A101:B103"/>
    <mergeCell ref="C101:F101"/>
    <mergeCell ref="A104:A120"/>
    <mergeCell ref="A121:A139"/>
    <mergeCell ref="A140:A158"/>
    <mergeCell ref="A3:B5"/>
    <mergeCell ref="C3:F3"/>
    <mergeCell ref="A6:A22"/>
    <mergeCell ref="A23:A41"/>
    <mergeCell ref="A42:A60"/>
    <mergeCell ref="A61:A78"/>
  </mergeCells>
  <conditionalFormatting sqref="C104:F19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Ballantine FINEST (1)</vt:lpstr>
      <vt:lpstr> 1 Ballantine FINEST (2)</vt:lpstr>
      <vt:lpstr> 1 Ballantine FINEST (3)</vt:lpstr>
      <vt:lpstr> 1 Ballantine FINEST (4)</vt:lpstr>
      <vt:lpstr> 1 Ballantine FINEST (5)</vt:lpstr>
      <vt:lpstr> 1 Ballantine FINEST (6)</vt:lpstr>
      <vt:lpstr> 1 Ballantine FINEST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2024-08-12T22:46:39Z</dcterms:created>
  <dcterms:modified xsi:type="dcterms:W3CDTF">2024-08-12T22:46:43Z</dcterms:modified>
</cp:coreProperties>
</file>