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8416D58A-1A3B-4A13-A893-40CD53CEE429}" xr6:coauthVersionLast="47" xr6:coauthVersionMax="47" xr10:uidLastSave="{00000000-0000-0000-0000-000000000000}"/>
  <bookViews>
    <workbookView xWindow="-28920" yWindow="-315" windowWidth="29040" windowHeight="15720" xr2:uid="{985C1CC6-057E-482C-9583-1A255AFA6A18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4" i="8" l="1"/>
  <c r="F194" i="8"/>
  <c r="E194" i="8"/>
  <c r="D194" i="8"/>
  <c r="C194" i="8"/>
  <c r="G193" i="8"/>
  <c r="F193" i="8"/>
  <c r="E193" i="8"/>
  <c r="D193" i="8"/>
  <c r="C193" i="8"/>
  <c r="G192" i="8"/>
  <c r="F192" i="8"/>
  <c r="E192" i="8"/>
  <c r="D192" i="8"/>
  <c r="C192" i="8"/>
  <c r="G191" i="8"/>
  <c r="F191" i="8"/>
  <c r="E191" i="8"/>
  <c r="D191" i="8"/>
  <c r="C191" i="8"/>
  <c r="G190" i="8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H97" i="8"/>
  <c r="G97" i="8"/>
  <c r="F97" i="8"/>
  <c r="E97" i="8"/>
  <c r="D97" i="8"/>
  <c r="C97" i="8"/>
  <c r="H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8" i="7"/>
  <c r="F48" i="7"/>
  <c r="E48" i="7"/>
  <c r="D48" i="7"/>
  <c r="C48" i="7"/>
  <c r="G47" i="7"/>
  <c r="F47" i="7"/>
  <c r="E47" i="7"/>
  <c r="D47" i="7"/>
  <c r="C47" i="7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H24" i="7"/>
  <c r="G24" i="7"/>
  <c r="F24" i="7"/>
  <c r="E24" i="7"/>
  <c r="D24" i="7"/>
  <c r="C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50" i="5"/>
  <c r="F50" i="5"/>
  <c r="E50" i="5"/>
  <c r="D50" i="5"/>
  <c r="C50" i="5"/>
  <c r="G49" i="5"/>
  <c r="F49" i="5"/>
  <c r="E49" i="5"/>
  <c r="D49" i="5"/>
  <c r="C49" i="5"/>
  <c r="G48" i="5"/>
  <c r="F48" i="5"/>
  <c r="E48" i="5"/>
  <c r="D48" i="5"/>
  <c r="C48" i="5"/>
  <c r="G47" i="5"/>
  <c r="F47" i="5"/>
  <c r="E47" i="5"/>
  <c r="D47" i="5"/>
  <c r="C47" i="5"/>
  <c r="G46" i="5"/>
  <c r="F46" i="5"/>
  <c r="E46" i="5"/>
  <c r="D46" i="5"/>
  <c r="C46" i="5"/>
  <c r="G45" i="5"/>
  <c r="F45" i="5"/>
  <c r="E45" i="5"/>
  <c r="D45" i="5"/>
  <c r="C45" i="5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H25" i="5"/>
  <c r="G25" i="5"/>
  <c r="F25" i="5"/>
  <c r="E25" i="5"/>
  <c r="D25" i="5"/>
  <c r="C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G32" i="4"/>
  <c r="F32" i="4"/>
  <c r="E32" i="4"/>
  <c r="D32" i="4"/>
  <c r="C32" i="4"/>
  <c r="H25" i="4"/>
  <c r="G25" i="4"/>
  <c r="F25" i="4"/>
  <c r="E25" i="4"/>
  <c r="D25" i="4"/>
  <c r="C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G30" i="3"/>
  <c r="F30" i="3"/>
  <c r="E30" i="3"/>
  <c r="D30" i="3"/>
  <c r="C30" i="3"/>
  <c r="H23" i="3"/>
  <c r="G23" i="3"/>
  <c r="F23" i="3"/>
  <c r="E23" i="3"/>
  <c r="D23" i="3"/>
  <c r="C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8" i="2"/>
  <c r="F88" i="2"/>
  <c r="E88" i="2"/>
  <c r="D88" i="2"/>
  <c r="C88" i="2"/>
  <c r="G87" i="2"/>
  <c r="F87" i="2"/>
  <c r="E87" i="2"/>
  <c r="D87" i="2"/>
  <c r="C87" i="2"/>
  <c r="G86" i="2"/>
  <c r="F86" i="2"/>
  <c r="E86" i="2"/>
  <c r="D86" i="2"/>
  <c r="C86" i="2"/>
  <c r="G85" i="2"/>
  <c r="F85" i="2"/>
  <c r="E85" i="2"/>
  <c r="D85" i="2"/>
  <c r="C85" i="2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H44" i="2"/>
  <c r="G44" i="2"/>
  <c r="F44" i="2"/>
  <c r="E44" i="2"/>
  <c r="D44" i="2"/>
  <c r="C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<sst xmlns="http://schemas.openxmlformats.org/spreadsheetml/2006/main" count="625" uniqueCount="104">
  <si>
    <t xml:space="preserve"> 1,00 TOTAL</t>
  </si>
  <si>
    <t>bazaCategory Baza - categories</t>
  </si>
  <si>
    <t>1 Pure vodka</t>
  </si>
  <si>
    <t>2 Flavoured vodka</t>
  </si>
  <si>
    <t>3 Rum</t>
  </si>
  <si>
    <t>4 Gin</t>
  </si>
  <si>
    <t>5 Whisky</t>
  </si>
  <si>
    <t>Column N %</t>
  </si>
  <si>
    <t>$P3aggr P3aggr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</si>
  <si>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</si>
  <si>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</si>
  <si>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</si>
  <si>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</si>
  <si>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</si>
  <si>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</si>
  <si>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</si>
  <si>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</si>
  <si>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</si>
  <si>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</si>
  <si>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</si>
  <si>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</si>
  <si>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</si>
  <si>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</si>
  <si>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</si>
  <si>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</si>
  <si>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</si>
  <si>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</si>
  <si>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</si>
  <si>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$P4aggr P4aggr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</si>
  <si>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</si>
  <si>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</si>
  <si>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</si>
  <si>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</si>
  <si>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</si>
  <si>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</si>
  <si>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</si>
  <si>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</si>
  <si>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</si>
  <si>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</si>
  <si>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</si>
  <si>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</si>
  <si>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</si>
  <si>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</si>
  <si>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</si>
  <si>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</si>
  <si>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</si>
  <si>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</si>
  <si>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</si>
  <si>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$p2aggr p2aggr</t>
  </si>
  <si>
    <t>P2podkl_i1 P2. Okoliczności picia danej marki - gdy uczestniczą w oficjalnej uroczystości (np. spotkanie rodzinne, ślub)</t>
  </si>
  <si>
    <t>P2podkl_i2 P2. Okoliczności picia danej marki - gdy uczestniczą w nieoficjalnej uroczystości (np. spotkanie z okazji urodzin/ imienin/ zdanego egzaminu/ nowej pracy)</t>
  </si>
  <si>
    <t>P2podkl_i3 P2. Okoliczności picia danej marki - gdy są na imprezie</t>
  </si>
  <si>
    <t>P2podkl_i4 P2. Okoliczności picia danej marki - podczas zwykłego wieczornego wyjścia na miasto</t>
  </si>
  <si>
    <t>P2podkl_i5 P2. Okoliczności picia danej marki - gdy spotykają się ze znajomymi</t>
  </si>
  <si>
    <t>P2podkl_i6 P2. Okoliczności picia danej marki - gdy spotkają się z nowymi ludźmi</t>
  </si>
  <si>
    <t>P2podkl_i7 P2. Okoliczności picia danej marki - gdy spotykają się po pracy</t>
  </si>
  <si>
    <t>P2podkl_i8 P2. Okoliczności picia danej marki - gdy słuchają muzyki</t>
  </si>
  <si>
    <t>P2podkl_i9 P2. Okoliczności picia danej marki - gdy grają w gry (np. karty, planszówki, rzutki, kości, kręgle, gry alkoholowe)</t>
  </si>
  <si>
    <t>P2podkl_i10 P2. Okoliczności picia danej marki - aby pokazać swoje znawstwo, smak i gust</t>
  </si>
  <si>
    <t>P2podkl_i11 P2. Okoliczności picia danej marki - aby cieszyć się wyjątkową chwilą</t>
  </si>
  <si>
    <t>P2podkl_i12 P2. Okoliczności picia danej marki - aby dobrze się bawić, nie tracąc kontroli</t>
  </si>
  <si>
    <t>P2podkl_i13 P2. Okoliczności picia danej marki - aby zrelaksować się, odpocząć i odprężyć</t>
  </si>
  <si>
    <t>P2podkl_i14 P2. Okoliczności picia danej marki - aby wyluzować się, dobrze się bawić bez większych zahamowań</t>
  </si>
  <si>
    <t>P2podkl_i15 P2. Okoliczności picia danej marki - aby pełniej cieszyć się życiem</t>
  </si>
  <si>
    <t>P2podkl_i16 P2. Okoliczności picia danej marki - aby wypić coś, co im naprawdę smakuje</t>
  </si>
  <si>
    <t>P2podkl_i17 P2. Okoliczności picia danej marki - aby uczcić coś/ świętować specjalną okazję</t>
  </si>
  <si>
    <t>$P5aggr P5aggr</t>
  </si>
  <si>
    <t>P5podkl_i1 P5. A fakt, że ci ludzie piją dana markę, co mówi o nich i o tym, jakimi są ludźmi? - Aktywni, wysportowani</t>
  </si>
  <si>
    <t>P5podkl_i2 P5. A fakt, że ci ludzie piją dana markę, co mówi o nich i o tym, jakimi są ludźmi? - Odważni, żądni przygód</t>
  </si>
  <si>
    <t>P5podkl_i3 P5. A fakt, że ci ludzie piją dana markę, co mówi o nich i o tym, jakimi są ludźmi? - Żyjący w pośpiechu, nie mając czasu do stracenia</t>
  </si>
  <si>
    <t>P5podkl_i4 P5. A fakt, że ci ludzie piją dana markę, co mówi o nich i o tym, jakimi są ludźmi? - Zdeterminowani, stanowczy</t>
  </si>
  <si>
    <t>P5podkl_i5 P5. A fakt, że ci ludzie piją dana markę, co mówi o nich i o tym, jakimi są ludźmi? - Wyrafinowani, szykowni</t>
  </si>
  <si>
    <t>P5podkl_i6 P5. A fakt, że ci ludzie piją dana markę, co mówi o nich i o tym, jakimi są ludźmi? - Wymagający, trudni do zadowolenia</t>
  </si>
  <si>
    <t>P5podkl_i7 P5. A fakt, że ci ludzie piją dana markę, co mówi o nich i o tym, jakimi są ludźmi? - Rozsądni, rozważni</t>
  </si>
  <si>
    <t>P5podkl_i8 P5. A fakt, że ci ludzie piją dana markę, co mówi o nich i o tym, jakimi są ludźmi? - Zorganizowani, skuteczni</t>
  </si>
  <si>
    <t>P5podkl_i9 P5. A fakt, że ci ludzie piją dana markę, co mówi o nich i o tym, jakimi są ludźmi? - Pragmatyczni, racjonalni</t>
  </si>
  <si>
    <t>P5podkl_i10 P5. A fakt, że ci ludzie piją dana markę, co mówi o nich i o tym, jakimi są ludźmi? - Niezawodni, godni zaufania</t>
  </si>
  <si>
    <t>P5podkl_i11 P5. A fakt, że ci ludzie piją dana markę, co mówi o nich i o tym, jakimi są ludźmi? - Życzliwi, opiekuńczy</t>
  </si>
  <si>
    <t>P5podkl_i12 P5. A fakt, że ci ludzie piją dana markę, co mówi o nich i o tym, jakimi są ludźmi? - Delikatni, wrażliwi</t>
  </si>
  <si>
    <t>P5podkl_i13 P5. A fakt, że ci ludzie piją dana markę, co mówi o nich i o tym, jakimi są ludźmi? - Fajni, zrelaksowani</t>
  </si>
  <si>
    <t>P5podkl_i14 P5. A fakt, że ci ludzie piją dana markę, co mówi o nich i o tym, jakimi są ludźmi? - Hojni, lubiący się dzielić</t>
  </si>
  <si>
    <t>P5podkl_i15 P5. A fakt, że ci ludzie piją dana markę, co mówi o nich i o tym, jakimi są ludźmi? - Przyjaźni, towarzyscy</t>
  </si>
  <si>
    <t>P5podkl_i16 P5. A fakt, że ci ludzie piją dana markę, co mówi o nich i o tym, jakimi są ludźmi? - Zabawni, lubiący zabawę</t>
  </si>
  <si>
    <t>P5podkl_i17 P5. A fakt, że ci ludzie piją dana markę, co mówi o nich i o tym, jakimi są ludźmi? - Pełni życia, otwarci</t>
  </si>
  <si>
    <t>P5podkl_i18 P5. A fakt, że ci ludzie piją dana markę, co mówi o nich i o tym, jakimi są ludźmi? - Optymistyczni, pozytywni</t>
  </si>
  <si>
    <t>$P6aggr P6aggr</t>
  </si>
  <si>
    <t>P6podkl_i1 P6. Jak czują się te osoby, kiedy piją daną markę? - Pobudzone, entuzjastyczne</t>
  </si>
  <si>
    <t>P6podkl_i2 P6. Jak czują się te osoby, kiedy piją daną markę? - Pełne życia, energiczne i rześkie</t>
  </si>
  <si>
    <t>P6podkl_i3 P6. Jak czują się te osoby, kiedy piją daną markę? - Odmienne, zbuntowane</t>
  </si>
  <si>
    <t>P6podkl_i4 P6. Jak czują się te osoby, kiedy piją daną markę? - Pewne siebie i wiary we własne siły</t>
  </si>
  <si>
    <t>P6podkl_i5 P6. Jak czują się te osoby, kiedy piją daną markę? - Eleganckie, wyrafinowane</t>
  </si>
  <si>
    <t>P6podkl_i6 P6. Jak czują się te osoby, kiedy piją daną markę? - Uprzywilejowane, cieszące się tą chwilą przyjemności</t>
  </si>
  <si>
    <t>P6podkl_i7 P6. Jak czują się te osoby, kiedy piją daną markę? - Sprawcze, mające kontrolę na sytuacją</t>
  </si>
  <si>
    <t>P6podkl_i8 P6. Jak czują się te osoby, kiedy piją daną markę? - Ekspertami, jak ludzie, którzy znają się na rzeczy</t>
  </si>
  <si>
    <t>P6podkl_i9 P6. Jak czują się te osoby, kiedy piją daną markę? - Efektywne, gotowy do pracy</t>
  </si>
  <si>
    <t>P6podkl_i10 P6. Jak czują się te osoby, kiedy piją daną markę? - Komfortowo, bezpiecznie</t>
  </si>
  <si>
    <t>P6podkl_i11 P6. Jak czują się te osoby, kiedy piją daną markę? - Spokojne, wyciszone</t>
  </si>
  <si>
    <t>P6podkl_i12 P6. Jak czują się te osoby, kiedy piją daną markę? - Radosne, wesołe</t>
  </si>
  <si>
    <t>P6podkl_i13 P6. Jak czują się te osoby, kiedy piją daną markę? - W zgodzie z innymi, czują przynależność do grupy</t>
  </si>
  <si>
    <t>P6podkl_i14 P6. Jak czują się te osoby, kiedy piją daną markę? - Zadowolone, szczęśliwe, że mogą dzielić się chwilą przyjemności</t>
  </si>
  <si>
    <t>P6podkl_i15 P6. Jak czują się te osoby, kiedy piją daną markę? - Zrelaksowane</t>
  </si>
  <si>
    <t>P6podkl_i16 P6. Jak czują się te osoby, kiedy piją daną markę? - Spełnione, szczęśliwe</t>
  </si>
  <si>
    <t>P6podkl_i17 P6. Jak czują się te osoby, kiedy piją daną markę? - Beztroskie, odprężone</t>
  </si>
  <si>
    <t>P6podkl_i18 P6. Jak czują się te osoby, kiedy piją daną markę? - Wolne, nieskrępowane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</si>
</sst>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500829714" xfId="16" xr:uid="{D147C3F6-3C5D-4341-8A71-C770D7FD0F2F}"/>
    <cellStyle name="style1723500829722" xfId="17" xr:uid="{64C7AA83-1876-4261-9B0D-C06C3966E0B0}"/>
    <cellStyle name="style1723500829732" xfId="21" xr:uid="{AD438A51-3B38-43CD-8AD7-17ADE36AB954}"/>
    <cellStyle name="style1723500829742" xfId="22" xr:uid="{4517A118-FB37-4D7A-91B5-34AB82D193DA}"/>
    <cellStyle name="style1723500829752" xfId="26" xr:uid="{3852DDAB-75D3-4573-A507-BB757B2ED5EB}"/>
    <cellStyle name="style1723500829765" xfId="27" xr:uid="{5091BC09-7004-49A1-A01B-4E923BE88850}"/>
    <cellStyle name="style1723500829904" xfId="1" xr:uid="{50186246-043A-4198-8321-D2684DEA1F54}"/>
    <cellStyle name="style1723500829912" xfId="2" xr:uid="{B7221CF1-4DCF-4738-A3E9-791E67A5337E}"/>
    <cellStyle name="style1723500829920" xfId="6" xr:uid="{8528E109-EEF4-4232-9EC7-0707A5587DA6}"/>
    <cellStyle name="style1723500829927" xfId="7" xr:uid="{51032E3A-703C-4FF5-85D6-E6C8D9773730}"/>
    <cellStyle name="style1723500829933" xfId="11" xr:uid="{D1357DF0-7AB1-4E0F-92C0-DAB1150C3568}"/>
    <cellStyle name="style1723500829941" xfId="12" xr:uid="{C7296294-40C6-46F3-A97F-4413FDE7E49C}"/>
    <cellStyle name="style1723500829948" xfId="3" xr:uid="{413E0590-76AA-4167-B13E-D7A25B517675}"/>
    <cellStyle name="style1723500829961" xfId="4" xr:uid="{878605BE-3201-4AE8-9DAB-B6592561A69D}"/>
    <cellStyle name="style1723500829973" xfId="5" xr:uid="{91256137-0963-4EA0-8395-CB182EBE2EF7}"/>
    <cellStyle name="style1723500830006" xfId="8" xr:uid="{D083664A-C38A-4445-BFF4-9AA6C91526E0}"/>
    <cellStyle name="style1723500830020" xfId="9" xr:uid="{A9F52963-1539-4634-93D6-7CE18509B981}"/>
    <cellStyle name="style1723500830029" xfId="10" xr:uid="{3C776B42-C4F9-4C79-9A5F-B92EFC5B846C}"/>
    <cellStyle name="style1723500830040" xfId="13" xr:uid="{2A5FCB3F-D74C-474B-A965-9309D1265ABF}"/>
    <cellStyle name="style1723500830049" xfId="14" xr:uid="{D1F308C3-0851-473B-8023-482C5E79AFE2}"/>
    <cellStyle name="style1723500830059" xfId="15" xr:uid="{EDA060BF-3C89-4B5C-859D-CD342164C73E}"/>
    <cellStyle name="style1723500830070" xfId="18" xr:uid="{A862868A-6EF1-4B26-AE38-280AFB218284}"/>
    <cellStyle name="style1723500830083" xfId="19" xr:uid="{DF1EAE62-C14B-4B7B-8FDA-61F1EC29B3EA}"/>
    <cellStyle name="style1723500830092" xfId="20" xr:uid="{37FB709A-8D68-4A6F-B000-0D6386507BB4}"/>
    <cellStyle name="style1723500830101" xfId="23" xr:uid="{CA9471B3-C933-4212-8776-99DE3FBB6F00}"/>
    <cellStyle name="style1723500830112" xfId="24" xr:uid="{30ECEAF3-31A8-4A15-B1CB-0C92BB584DD1}"/>
    <cellStyle name="style1723500830120" xfId="25" xr:uid="{27B4F829-984D-4C1B-B836-FF0E6A96A75D}"/>
    <cellStyle name="style1723500830133" xfId="28" xr:uid="{378064EA-5463-4A4B-B01D-704777EBEE6A}"/>
    <cellStyle name="style1723500830143" xfId="29" xr:uid="{B7F40A84-4F76-4575-B534-C3E0823EB998}"/>
    <cellStyle name="style1723500830153" xfId="30" xr:uid="{92D4C11A-C4F0-45AA-943A-04ACD9E41F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1D134-141D-4AD4-BDEC-7143FC068D13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14452-1C07-4875-9D12-7DA76B2DC96D}">
  <dimension ref="A1:H89"/>
  <sheetViews>
    <sheetView workbookViewId="0">
      <selection activeCell="C51" sqref="C51:G8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0.23347673054360579</v>
      </c>
      <c r="D6" s="19">
        <v>9.7046413502109699E-2</v>
      </c>
      <c r="E6" s="19">
        <v>0.15686274509803921</v>
      </c>
      <c r="F6" s="19">
        <v>0.17263843648208468</v>
      </c>
      <c r="G6" s="20">
        <v>0.27014388489208635</v>
      </c>
      <c r="H6" s="31">
        <f>AVERAGE(C6:G6)</f>
        <v>0.18603364210358514</v>
      </c>
    </row>
    <row r="7" spans="1:8" ht="24" x14ac:dyDescent="0.25">
      <c r="A7" s="21"/>
      <c r="B7" s="22" t="s">
        <v>10</v>
      </c>
      <c r="C7" s="23">
        <v>0.10793899100508408</v>
      </c>
      <c r="D7" s="24">
        <v>0.23769338959212377</v>
      </c>
      <c r="E7" s="24">
        <v>0.2113289760348584</v>
      </c>
      <c r="F7" s="24">
        <v>0.16775244299674266</v>
      </c>
      <c r="G7" s="25">
        <v>9.5323741007194249E-2</v>
      </c>
      <c r="H7" s="31">
        <f>AVERAGE(C7:G7)</f>
        <v>0.16400750812720061</v>
      </c>
    </row>
    <row r="8" spans="1:8" ht="24" x14ac:dyDescent="0.25">
      <c r="A8" s="21"/>
      <c r="B8" s="22" t="s">
        <v>11</v>
      </c>
      <c r="C8" s="23">
        <v>0.21040281579976536</v>
      </c>
      <c r="D8" s="24">
        <v>0.17018284106891701</v>
      </c>
      <c r="E8" s="24">
        <v>0.17647058823529413</v>
      </c>
      <c r="F8" s="24">
        <v>0.20846905537459284</v>
      </c>
      <c r="G8" s="25">
        <v>0.22841726618705036</v>
      </c>
      <c r="H8" s="31">
        <f>AVERAGE(C8:G8)</f>
        <v>0.19878851333312395</v>
      </c>
    </row>
    <row r="9" spans="1:8" ht="24" x14ac:dyDescent="0.25">
      <c r="A9" s="21"/>
      <c r="B9" s="22" t="s">
        <v>12</v>
      </c>
      <c r="C9" s="23">
        <v>0.14118107156824403</v>
      </c>
      <c r="D9" s="24">
        <v>0.12236286919831224</v>
      </c>
      <c r="E9" s="24">
        <v>0.10893246187363834</v>
      </c>
      <c r="F9" s="24">
        <v>0.13029315960912052</v>
      </c>
      <c r="G9" s="25">
        <v>0.18453237410071943</v>
      </c>
      <c r="H9" s="31">
        <f>AVERAGE(C9:G9)</f>
        <v>0.13746038727000692</v>
      </c>
    </row>
    <row r="10" spans="1:8" ht="24" x14ac:dyDescent="0.25">
      <c r="A10" s="21"/>
      <c r="B10" s="22" t="s">
        <v>13</v>
      </c>
      <c r="C10" s="23">
        <v>0.1583887368009386</v>
      </c>
      <c r="D10" s="24">
        <v>5.0632911392405069E-2</v>
      </c>
      <c r="E10" s="24">
        <v>0.13071895424836602</v>
      </c>
      <c r="F10" s="24">
        <v>0.11889250814332247</v>
      </c>
      <c r="G10" s="25">
        <v>0.18812949640287774</v>
      </c>
      <c r="H10" s="31">
        <f>AVERAGE(C10:G10)</f>
        <v>0.12935252139758197</v>
      </c>
    </row>
    <row r="11" spans="1:8" ht="24" x14ac:dyDescent="0.25">
      <c r="A11" s="21"/>
      <c r="B11" s="22" t="s">
        <v>14</v>
      </c>
      <c r="C11" s="23">
        <v>0.14939382088384826</v>
      </c>
      <c r="D11" s="24">
        <v>0.1631504922644163</v>
      </c>
      <c r="E11" s="24">
        <v>0.19172113289760348</v>
      </c>
      <c r="F11" s="24">
        <v>0.1758957654723127</v>
      </c>
      <c r="G11" s="25">
        <v>0.14928057553956833</v>
      </c>
      <c r="H11" s="31">
        <f>AVERAGE(C11:G11)</f>
        <v>0.16588835741154981</v>
      </c>
    </row>
    <row r="12" spans="1:8" ht="24" x14ac:dyDescent="0.25">
      <c r="A12" s="21"/>
      <c r="B12" s="22" t="s">
        <v>15</v>
      </c>
      <c r="C12" s="23">
        <v>0.18967540086038326</v>
      </c>
      <c r="D12" s="24">
        <v>0.20112517580872014</v>
      </c>
      <c r="E12" s="24">
        <v>0.14814814814814814</v>
      </c>
      <c r="F12" s="24">
        <v>0.18729641693811075</v>
      </c>
      <c r="G12" s="25">
        <v>0.24316546762589927</v>
      </c>
      <c r="H12" s="31">
        <f>AVERAGE(C12:G12)</f>
        <v>0.19388212187625231</v>
      </c>
    </row>
    <row r="13" spans="1:8" ht="24" x14ac:dyDescent="0.25">
      <c r="A13" s="21"/>
      <c r="B13" s="22" t="s">
        <v>16</v>
      </c>
      <c r="C13" s="23">
        <v>8.9166992569417292E-2</v>
      </c>
      <c r="D13" s="24">
        <v>7.4542897327707455E-2</v>
      </c>
      <c r="E13" s="24">
        <v>8.4967320261437912E-2</v>
      </c>
      <c r="F13" s="24">
        <v>0.10097719869706841</v>
      </c>
      <c r="G13" s="25">
        <v>6.5467625899280582E-2</v>
      </c>
      <c r="H13" s="31">
        <f>AVERAGE(C13:G13)</f>
        <v>8.302440695098233E-2</v>
      </c>
    </row>
    <row r="14" spans="1:8" ht="24" x14ac:dyDescent="0.25">
      <c r="A14" s="21"/>
      <c r="B14" s="22" t="s">
        <v>17</v>
      </c>
      <c r="C14" s="23">
        <v>0.27845131012905749</v>
      </c>
      <c r="D14" s="24">
        <v>0.19268635724331926</v>
      </c>
      <c r="E14" s="24">
        <v>0.22440087145969495</v>
      </c>
      <c r="F14" s="24">
        <v>0.28338762214983715</v>
      </c>
      <c r="G14" s="25">
        <v>0.31294964028776978</v>
      </c>
      <c r="H14" s="31">
        <f>AVERAGE(C14:G14)</f>
        <v>0.2583751602539357</v>
      </c>
    </row>
    <row r="15" spans="1:8" ht="24" x14ac:dyDescent="0.25">
      <c r="A15" s="21"/>
      <c r="B15" s="22" t="s">
        <v>18</v>
      </c>
      <c r="C15" s="23">
        <v>0.31990614000782169</v>
      </c>
      <c r="D15" s="24">
        <v>0.49367088607594939</v>
      </c>
      <c r="E15" s="24">
        <v>0.30718954248366015</v>
      </c>
      <c r="F15" s="24">
        <v>0.3306188925081433</v>
      </c>
      <c r="G15" s="25">
        <v>0.36366906474820143</v>
      </c>
      <c r="H15" s="31">
        <f>AVERAGE(C15:G15)</f>
        <v>0.3630109051647552</v>
      </c>
    </row>
    <row r="16" spans="1:8" ht="24" x14ac:dyDescent="0.25">
      <c r="A16" s="21"/>
      <c r="B16" s="22" t="s">
        <v>19</v>
      </c>
      <c r="C16" s="23">
        <v>9.8161908486507632E-2</v>
      </c>
      <c r="D16" s="24">
        <v>3.9381153305203941E-2</v>
      </c>
      <c r="E16" s="24">
        <v>0.17647058823529413</v>
      </c>
      <c r="F16" s="24">
        <v>0.1465798045602606</v>
      </c>
      <c r="G16" s="25">
        <v>0.18201438848920864</v>
      </c>
      <c r="H16" s="31">
        <f>AVERAGE(C16:G16)</f>
        <v>0.12852156861529501</v>
      </c>
    </row>
    <row r="17" spans="1:8" ht="24" x14ac:dyDescent="0.25">
      <c r="A17" s="21"/>
      <c r="B17" s="22" t="s">
        <v>20</v>
      </c>
      <c r="C17" s="23">
        <v>0.20610089949159172</v>
      </c>
      <c r="D17" s="24">
        <v>0.21518987341772153</v>
      </c>
      <c r="E17" s="24">
        <v>0.16775599128540308</v>
      </c>
      <c r="F17" s="24">
        <v>0.19381107491856678</v>
      </c>
      <c r="G17" s="25">
        <v>0.17697841726618704</v>
      </c>
      <c r="H17" s="31">
        <f>AVERAGE(C17:G17)</f>
        <v>0.19196725127589404</v>
      </c>
    </row>
    <row r="18" spans="1:8" ht="24" x14ac:dyDescent="0.25">
      <c r="A18" s="21"/>
      <c r="B18" s="22" t="s">
        <v>21</v>
      </c>
      <c r="C18" s="23">
        <v>0.1020727414939382</v>
      </c>
      <c r="D18" s="24">
        <v>0.13361462728551335</v>
      </c>
      <c r="E18" s="24">
        <v>0.12636165577342048</v>
      </c>
      <c r="F18" s="24">
        <v>0.1482084690553746</v>
      </c>
      <c r="G18" s="25">
        <v>0.11690647482014388</v>
      </c>
      <c r="H18" s="31">
        <f>AVERAGE(C18:G18)</f>
        <v>0.12543279368567811</v>
      </c>
    </row>
    <row r="19" spans="1:8" ht="24" x14ac:dyDescent="0.25">
      <c r="A19" s="21"/>
      <c r="B19" s="22" t="s">
        <v>22</v>
      </c>
      <c r="C19" s="23">
        <v>0.10715682440359797</v>
      </c>
      <c r="D19" s="24">
        <v>0.10267229254571025</v>
      </c>
      <c r="E19" s="24">
        <v>7.8431372549019607E-2</v>
      </c>
      <c r="F19" s="24">
        <v>0.13355048859934854</v>
      </c>
      <c r="G19" s="25">
        <v>0.11762589928057554</v>
      </c>
      <c r="H19" s="31">
        <f>AVERAGE(C19:G19)</f>
        <v>0.10788737547565037</v>
      </c>
    </row>
    <row r="20" spans="1:8" ht="24" x14ac:dyDescent="0.25">
      <c r="A20" s="21"/>
      <c r="B20" s="22" t="s">
        <v>23</v>
      </c>
      <c r="C20" s="23">
        <v>7.7825576847868602E-2</v>
      </c>
      <c r="D20" s="24">
        <v>0.12376933895921238</v>
      </c>
      <c r="E20" s="24">
        <v>0.10893246187363834</v>
      </c>
      <c r="F20" s="24">
        <v>7.4918566775244305E-2</v>
      </c>
      <c r="G20" s="25">
        <v>7.4460431654676265E-2</v>
      </c>
      <c r="H20" s="31">
        <f>AVERAGE(C20:G20)</f>
        <v>9.1981275222127984E-2</v>
      </c>
    </row>
    <row r="21" spans="1:8" ht="24" x14ac:dyDescent="0.25">
      <c r="A21" s="21"/>
      <c r="B21" s="22" t="s">
        <v>24</v>
      </c>
      <c r="C21" s="23">
        <v>0.10989440750879938</v>
      </c>
      <c r="D21" s="24">
        <v>6.1884669479606191E-2</v>
      </c>
      <c r="E21" s="24">
        <v>0.11546840958605664</v>
      </c>
      <c r="F21" s="24">
        <v>0.10749185667752444</v>
      </c>
      <c r="G21" s="25">
        <v>0.15863309352517985</v>
      </c>
      <c r="H21" s="31">
        <f>AVERAGE(C21:G21)</f>
        <v>0.11067448735543328</v>
      </c>
    </row>
    <row r="22" spans="1:8" ht="24" x14ac:dyDescent="0.25">
      <c r="A22" s="21"/>
      <c r="B22" s="22" t="s">
        <v>25</v>
      </c>
      <c r="C22" s="23">
        <v>0.23973406335549469</v>
      </c>
      <c r="D22" s="24">
        <v>0.43037974683544306</v>
      </c>
      <c r="E22" s="24">
        <v>0.21350762527233116</v>
      </c>
      <c r="F22" s="24">
        <v>0.23615635179153094</v>
      </c>
      <c r="G22" s="25">
        <v>0.18992805755395684</v>
      </c>
      <c r="H22" s="31">
        <f>AVERAGE(C22:G22)</f>
        <v>0.26194116896175135</v>
      </c>
    </row>
    <row r="23" spans="1:8" ht="24" x14ac:dyDescent="0.25">
      <c r="A23" s="21"/>
      <c r="B23" s="22" t="s">
        <v>26</v>
      </c>
      <c r="C23" s="23">
        <v>9.8552991787250688E-2</v>
      </c>
      <c r="D23" s="24">
        <v>0.1111111111111111</v>
      </c>
      <c r="E23" s="24">
        <v>8.0610021786492375E-2</v>
      </c>
      <c r="F23" s="24">
        <v>9.7719869706840393E-2</v>
      </c>
      <c r="G23" s="25">
        <v>8.3812949640287779E-2</v>
      </c>
      <c r="H23" s="31">
        <f>AVERAGE(C23:G23)</f>
        <v>9.4361388806396468E-2</v>
      </c>
    </row>
    <row r="24" spans="1:8" ht="24" x14ac:dyDescent="0.25">
      <c r="A24" s="21"/>
      <c r="B24" s="22" t="s">
        <v>27</v>
      </c>
      <c r="C24" s="23">
        <v>0.14000782166601486</v>
      </c>
      <c r="D24" s="24">
        <v>0.11954992967651196</v>
      </c>
      <c r="E24" s="24">
        <v>0.10021786492374728</v>
      </c>
      <c r="F24" s="24">
        <v>8.143322475570032E-2</v>
      </c>
      <c r="G24" s="25">
        <v>7.5179856115107913E-2</v>
      </c>
      <c r="H24" s="31">
        <f>AVERAGE(C24:G24)</f>
        <v>0.10327773942741647</v>
      </c>
    </row>
    <row r="25" spans="1:8" x14ac:dyDescent="0.25">
      <c r="A25" s="21" t="s">
        <v>28</v>
      </c>
      <c r="B25" s="22" t="s">
        <v>29</v>
      </c>
      <c r="C25" s="23">
        <v>0.19319515056707079</v>
      </c>
      <c r="D25" s="24">
        <v>0.16174402250351619</v>
      </c>
      <c r="E25" s="24">
        <v>0.19172113289760348</v>
      </c>
      <c r="F25" s="24">
        <v>0.18403908794788271</v>
      </c>
      <c r="G25" s="25">
        <v>0.1726618705035971</v>
      </c>
      <c r="H25" s="31">
        <f>AVERAGE(C25:G25)</f>
        <v>0.18067225288393404</v>
      </c>
    </row>
    <row r="26" spans="1:8" x14ac:dyDescent="0.25">
      <c r="A26" s="21"/>
      <c r="B26" s="22" t="s">
        <v>30</v>
      </c>
      <c r="C26" s="23">
        <v>0.13609698865858427</v>
      </c>
      <c r="D26" s="24">
        <v>9.0014064697609003E-2</v>
      </c>
      <c r="E26" s="24">
        <v>0.12636165577342048</v>
      </c>
      <c r="F26" s="24">
        <v>0.15635179153094461</v>
      </c>
      <c r="G26" s="25">
        <v>0.1539568345323741</v>
      </c>
      <c r="H26" s="31">
        <f>AVERAGE(C26:G26)</f>
        <v>0.1325562670385865</v>
      </c>
    </row>
    <row r="27" spans="1:8" x14ac:dyDescent="0.25">
      <c r="A27" s="21"/>
      <c r="B27" s="22" t="s">
        <v>31</v>
      </c>
      <c r="C27" s="23">
        <v>0.18498240125146656</v>
      </c>
      <c r="D27" s="24">
        <v>7.0323488045007029E-2</v>
      </c>
      <c r="E27" s="24">
        <v>0.13943355119825709</v>
      </c>
      <c r="F27" s="24">
        <v>0.15309446254071662</v>
      </c>
      <c r="G27" s="25">
        <v>0.24280575539568341</v>
      </c>
      <c r="H27" s="31">
        <f>AVERAGE(C27:G27)</f>
        <v>0.15812793168622613</v>
      </c>
    </row>
    <row r="28" spans="1:8" x14ac:dyDescent="0.25">
      <c r="A28" s="21"/>
      <c r="B28" s="22" t="s">
        <v>32</v>
      </c>
      <c r="C28" s="23">
        <v>0.13844348846304264</v>
      </c>
      <c r="D28" s="24">
        <v>5.4852320675105488E-2</v>
      </c>
      <c r="E28" s="24">
        <v>0.13943355119825709</v>
      </c>
      <c r="F28" s="24">
        <v>0.15309446254071662</v>
      </c>
      <c r="G28" s="25">
        <v>0.20215827338129497</v>
      </c>
      <c r="H28" s="31">
        <f>AVERAGE(C28:G28)</f>
        <v>0.13759641925168337</v>
      </c>
    </row>
    <row r="29" spans="1:8" x14ac:dyDescent="0.25">
      <c r="A29" s="21"/>
      <c r="B29" s="22" t="s">
        <v>33</v>
      </c>
      <c r="C29" s="23">
        <v>0.19475948377004301</v>
      </c>
      <c r="D29" s="24">
        <v>0.18143459915611815</v>
      </c>
      <c r="E29" s="24">
        <v>0.15468409586056645</v>
      </c>
      <c r="F29" s="24">
        <v>0.16612377850162866</v>
      </c>
      <c r="G29" s="25">
        <v>0.21474820143884896</v>
      </c>
      <c r="H29" s="31">
        <f>AVERAGE(C29:G29)</f>
        <v>0.18235003174544104</v>
      </c>
    </row>
    <row r="30" spans="1:8" x14ac:dyDescent="0.25">
      <c r="A30" s="21"/>
      <c r="B30" s="22" t="s">
        <v>34</v>
      </c>
      <c r="C30" s="23">
        <v>0.11184982401251467</v>
      </c>
      <c r="D30" s="24">
        <v>5.2039381153305204E-2</v>
      </c>
      <c r="E30" s="24">
        <v>0.12854030501089325</v>
      </c>
      <c r="F30" s="24">
        <v>0.11726384364820847</v>
      </c>
      <c r="G30" s="25">
        <v>0.18057553956834532</v>
      </c>
      <c r="H30" s="31">
        <f>AVERAGE(C30:G30)</f>
        <v>0.11805377867865338</v>
      </c>
    </row>
    <row r="31" spans="1:8" x14ac:dyDescent="0.25">
      <c r="A31" s="21"/>
      <c r="B31" s="22" t="s">
        <v>35</v>
      </c>
      <c r="C31" s="23">
        <v>0.13101290574892452</v>
      </c>
      <c r="D31" s="24">
        <v>0.1111111111111111</v>
      </c>
      <c r="E31" s="24">
        <v>0.15686274509803921</v>
      </c>
      <c r="F31" s="24">
        <v>0.15472312703583063</v>
      </c>
      <c r="G31" s="25">
        <v>0.17841726618705034</v>
      </c>
      <c r="H31" s="31">
        <f>AVERAGE(C31:G31)</f>
        <v>0.14642543103619116</v>
      </c>
    </row>
    <row r="32" spans="1:8" x14ac:dyDescent="0.25">
      <c r="A32" s="21"/>
      <c r="B32" s="22" t="s">
        <v>36</v>
      </c>
      <c r="C32" s="23">
        <v>0.12123582323034807</v>
      </c>
      <c r="D32" s="24">
        <v>0.13502109704641349</v>
      </c>
      <c r="E32" s="24">
        <v>0.15250544662309368</v>
      </c>
      <c r="F32" s="24">
        <v>0.14983713355048861</v>
      </c>
      <c r="G32" s="25">
        <v>0.13884892086330936</v>
      </c>
      <c r="H32" s="31">
        <f>AVERAGE(C32:G32)</f>
        <v>0.13948968426273065</v>
      </c>
    </row>
    <row r="33" spans="1:8" x14ac:dyDescent="0.25">
      <c r="A33" s="21"/>
      <c r="B33" s="22" t="s">
        <v>37</v>
      </c>
      <c r="C33" s="23">
        <v>6.8048494329292136E-2</v>
      </c>
      <c r="D33" s="24">
        <v>4.5007032348804502E-2</v>
      </c>
      <c r="E33" s="24">
        <v>0.10239651416122005</v>
      </c>
      <c r="F33" s="24">
        <v>7.8175895765472306E-2</v>
      </c>
      <c r="G33" s="25">
        <v>0.1129496402877698</v>
      </c>
      <c r="H33" s="31">
        <f>AVERAGE(C33:G33)</f>
        <v>8.1315515378511755E-2</v>
      </c>
    </row>
    <row r="34" spans="1:8" x14ac:dyDescent="0.25">
      <c r="A34" s="21"/>
      <c r="B34" s="22" t="s">
        <v>38</v>
      </c>
      <c r="C34" s="23">
        <v>0.28783730934689089</v>
      </c>
      <c r="D34" s="24">
        <v>0.379746835443038</v>
      </c>
      <c r="E34" s="24">
        <v>0.25054466230936817</v>
      </c>
      <c r="F34" s="24">
        <v>0.25732899022801303</v>
      </c>
      <c r="G34" s="25">
        <v>0.23093525179856114</v>
      </c>
      <c r="H34" s="31">
        <f>AVERAGE(C34:G34)</f>
        <v>0.28127860982517428</v>
      </c>
    </row>
    <row r="35" spans="1:8" x14ac:dyDescent="0.25">
      <c r="A35" s="21"/>
      <c r="B35" s="22" t="s">
        <v>39</v>
      </c>
      <c r="C35" s="23">
        <v>8.799374266718811E-2</v>
      </c>
      <c r="D35" s="24">
        <v>0.1940928270042194</v>
      </c>
      <c r="E35" s="24">
        <v>0.1111111111111111</v>
      </c>
      <c r="F35" s="24">
        <v>0.10912052117263844</v>
      </c>
      <c r="G35" s="25">
        <v>8.9568345323741014E-2</v>
      </c>
      <c r="H35" s="31">
        <f>AVERAGE(C35:G35)</f>
        <v>0.11837730945577962</v>
      </c>
    </row>
    <row r="36" spans="1:8" x14ac:dyDescent="0.25">
      <c r="A36" s="21"/>
      <c r="B36" s="22" t="s">
        <v>40</v>
      </c>
      <c r="C36" s="23">
        <v>7.6261243644896365E-2</v>
      </c>
      <c r="D36" s="24">
        <v>5.6258790436005623E-2</v>
      </c>
      <c r="E36" s="24">
        <v>5.0108932461873638E-2</v>
      </c>
      <c r="F36" s="24">
        <v>6.026058631921824E-2</v>
      </c>
      <c r="G36" s="25">
        <v>7.7697841726618699E-2</v>
      </c>
      <c r="H36" s="31">
        <f>AVERAGE(C36:G36)</f>
        <v>6.4117478917722515E-2</v>
      </c>
    </row>
    <row r="37" spans="1:8" x14ac:dyDescent="0.25">
      <c r="A37" s="21"/>
      <c r="B37" s="22" t="s">
        <v>41</v>
      </c>
      <c r="C37" s="23">
        <v>0.26750097770825187</v>
      </c>
      <c r="D37" s="24">
        <v>0.27707454289732769</v>
      </c>
      <c r="E37" s="24">
        <v>0.19172113289760348</v>
      </c>
      <c r="F37" s="24">
        <v>0.25732899022801303</v>
      </c>
      <c r="G37" s="25">
        <v>0.22949640287769785</v>
      </c>
      <c r="H37" s="31">
        <f>AVERAGE(C37:G37)</f>
        <v>0.24462440932177879</v>
      </c>
    </row>
    <row r="38" spans="1:8" x14ac:dyDescent="0.25">
      <c r="A38" s="21"/>
      <c r="B38" s="22" t="s">
        <v>42</v>
      </c>
      <c r="C38" s="23">
        <v>0.22800156433320301</v>
      </c>
      <c r="D38" s="24">
        <v>0.3009845288326301</v>
      </c>
      <c r="E38" s="24">
        <v>0.25054466230936817</v>
      </c>
      <c r="F38" s="24">
        <v>0.250814332247557</v>
      </c>
      <c r="G38" s="25">
        <v>0.20539568345323742</v>
      </c>
      <c r="H38" s="31">
        <f>AVERAGE(C38:G38)</f>
        <v>0.24714815423519915</v>
      </c>
    </row>
    <row r="39" spans="1:8" x14ac:dyDescent="0.25">
      <c r="A39" s="21"/>
      <c r="B39" s="22" t="s">
        <v>43</v>
      </c>
      <c r="C39" s="23">
        <v>0.19280406726632773</v>
      </c>
      <c r="D39" s="24">
        <v>0.21518987341772153</v>
      </c>
      <c r="E39" s="24">
        <v>0.19172113289760348</v>
      </c>
      <c r="F39" s="24">
        <v>0.20684039087947884</v>
      </c>
      <c r="G39" s="25">
        <v>0.18309352517985611</v>
      </c>
      <c r="H39" s="31">
        <f>AVERAGE(C39:G39)</f>
        <v>0.19792979792819754</v>
      </c>
    </row>
    <row r="40" spans="1:8" x14ac:dyDescent="0.25">
      <c r="A40" s="21"/>
      <c r="B40" s="22" t="s">
        <v>44</v>
      </c>
      <c r="C40" s="23">
        <v>0.18380915134923739</v>
      </c>
      <c r="D40" s="24">
        <v>0.3263009845288326</v>
      </c>
      <c r="E40" s="24">
        <v>0.23093681917211328</v>
      </c>
      <c r="F40" s="24">
        <v>0.19218241042345277</v>
      </c>
      <c r="G40" s="25">
        <v>0.16115107913669063</v>
      </c>
      <c r="H40" s="31">
        <f>AVERAGE(C40:G40)</f>
        <v>0.21887608892206534</v>
      </c>
    </row>
    <row r="41" spans="1:8" x14ac:dyDescent="0.25">
      <c r="A41" s="21"/>
      <c r="B41" s="22" t="s">
        <v>45</v>
      </c>
      <c r="C41" s="23">
        <v>0.17676965193586233</v>
      </c>
      <c r="D41" s="24">
        <v>0.15611814345991562</v>
      </c>
      <c r="E41" s="24">
        <v>0.11328976034858387</v>
      </c>
      <c r="F41" s="24">
        <v>0.1465798045602606</v>
      </c>
      <c r="G41" s="25">
        <v>0.16223021582733815</v>
      </c>
      <c r="H41" s="31">
        <f>AVERAGE(C41:G41)</f>
        <v>0.1509975152263921</v>
      </c>
    </row>
    <row r="42" spans="1:8" x14ac:dyDescent="0.25">
      <c r="A42" s="21"/>
      <c r="B42" s="22" t="s">
        <v>46</v>
      </c>
      <c r="C42" s="23">
        <v>0.12084473992960501</v>
      </c>
      <c r="D42" s="24">
        <v>0.14064697609001406</v>
      </c>
      <c r="E42" s="24">
        <v>0.15468409586056645</v>
      </c>
      <c r="F42" s="24">
        <v>0.15635179153094461</v>
      </c>
      <c r="G42" s="25">
        <v>0.13741007194244603</v>
      </c>
      <c r="H42" s="31">
        <f>AVERAGE(C42:G42)</f>
        <v>0.14198753507071521</v>
      </c>
    </row>
    <row r="43" spans="1:8" ht="15.75" thickBot="1" x14ac:dyDescent="0.3">
      <c r="A43" s="26"/>
      <c r="B43" s="27" t="s">
        <v>47</v>
      </c>
      <c r="C43" s="28">
        <v>4.96675791943684E-2</v>
      </c>
      <c r="D43" s="29">
        <v>4.9226441631504921E-2</v>
      </c>
      <c r="E43" s="29">
        <v>5.8823529411764698E-2</v>
      </c>
      <c r="F43" s="29">
        <v>6.1889250814332247E-2</v>
      </c>
      <c r="G43" s="30">
        <v>6.9424460431654678E-2</v>
      </c>
      <c r="H43" s="31">
        <f>AVERAGE(C43:G43)</f>
        <v>5.780625229672498E-2</v>
      </c>
    </row>
    <row r="44" spans="1:8" ht="15.75" thickTop="1" x14ac:dyDescent="0.25">
      <c r="C44" s="32">
        <f>AVERAGE(C6:C43)</f>
        <v>0.15812115348990385</v>
      </c>
      <c r="D44" s="32">
        <f>AVERAGE(D6:D43)</f>
        <v>0.16152194833074246</v>
      </c>
      <c r="E44" s="32">
        <f>AVERAGE(E6:E43)</f>
        <v>0.15273477812177497</v>
      </c>
      <c r="F44" s="32">
        <f>AVERAGE(F6:F43)</f>
        <v>0.16072346991256636</v>
      </c>
      <c r="G44" s="32">
        <f>AVERAGE(G6:G43)</f>
        <v>0.16895115486558121</v>
      </c>
      <c r="H44" s="32">
        <f>AVERAGE(H6:H43)</f>
        <v>0.16041050094411383</v>
      </c>
    </row>
    <row r="47" spans="1:8" ht="15.75" thickBot="1" x14ac:dyDescent="0.3"/>
    <row r="48" spans="1:8" ht="15.75" thickTop="1" x14ac:dyDescent="0.25">
      <c r="A48" s="1"/>
      <c r="B48" s="2"/>
      <c r="C48" s="3" t="s">
        <v>1</v>
      </c>
      <c r="D48" s="4"/>
      <c r="E48" s="4"/>
      <c r="F48" s="4"/>
      <c r="G48" s="5"/>
    </row>
    <row r="49" spans="1:7" ht="36.75" x14ac:dyDescent="0.25">
      <c r="A49" s="6"/>
      <c r="B49" s="7"/>
      <c r="C49" s="8" t="s">
        <v>2</v>
      </c>
      <c r="D49" s="9" t="s">
        <v>3</v>
      </c>
      <c r="E49" s="9" t="s">
        <v>4</v>
      </c>
      <c r="F49" s="9" t="s">
        <v>5</v>
      </c>
      <c r="G49" s="10" t="s">
        <v>6</v>
      </c>
    </row>
    <row r="50" spans="1:7" ht="25.5" thickBot="1" x14ac:dyDescent="0.3">
      <c r="A50" s="11"/>
      <c r="B50" s="12"/>
      <c r="C50" s="13" t="s">
        <v>7</v>
      </c>
      <c r="D50" s="14" t="s">
        <v>7</v>
      </c>
      <c r="E50" s="14" t="s">
        <v>7</v>
      </c>
      <c r="F50" s="14" t="s">
        <v>7</v>
      </c>
      <c r="G50" s="15" t="s">
        <v>7</v>
      </c>
    </row>
    <row r="51" spans="1:7" ht="24.75" thickTop="1" x14ac:dyDescent="0.25">
      <c r="A51" s="16" t="s">
        <v>8</v>
      </c>
      <c r="B51" s="17" t="s">
        <v>9</v>
      </c>
      <c r="C51" s="18">
        <f>C6 -($H6*C$44/$H$44)</f>
        <v>5.0098124378694209E-2</v>
      </c>
      <c r="D51" s="19">
        <f t="shared" ref="D51:G51" si="0">D6 -($H6*D$44/$H$44)</f>
        <v>-9.0276212827097121E-2</v>
      </c>
      <c r="E51" s="19">
        <f t="shared" si="0"/>
        <v>-2.0269094043688735E-2</v>
      </c>
      <c r="F51" s="19">
        <f t="shared" si="0"/>
        <v>-1.37581666291898E-2</v>
      </c>
      <c r="G51" s="20">
        <f t="shared" si="0"/>
        <v>7.4205349121281822E-2</v>
      </c>
    </row>
    <row r="52" spans="1:7" ht="24" x14ac:dyDescent="0.25">
      <c r="A52" s="21"/>
      <c r="B52" s="22" t="s">
        <v>10</v>
      </c>
      <c r="C52" s="23">
        <f t="shared" ref="C52:G52" si="1">C7 -($H7*C$44/$H$44)</f>
        <v>-5.3727833881353243E-2</v>
      </c>
      <c r="D52" s="24">
        <f t="shared" si="1"/>
        <v>7.254951124462844E-2</v>
      </c>
      <c r="E52" s="24">
        <f t="shared" si="1"/>
        <v>5.5169309325505261E-2</v>
      </c>
      <c r="F52" s="24">
        <f t="shared" si="1"/>
        <v>3.4249479588664145E-3</v>
      </c>
      <c r="G52" s="25">
        <f t="shared" si="1"/>
        <v>-7.7415934647646442E-2</v>
      </c>
    </row>
    <row r="53" spans="1:7" ht="24" x14ac:dyDescent="0.25">
      <c r="A53" s="21"/>
      <c r="B53" s="22" t="s">
        <v>11</v>
      </c>
      <c r="C53" s="23">
        <f t="shared" ref="C53:G53" si="2">C8 -($H8*C$44/$H$44)</f>
        <v>1.4451373445454219E-2</v>
      </c>
      <c r="D53" s="24">
        <f t="shared" si="2"/>
        <v>-2.9983032052596753E-2</v>
      </c>
      <c r="E53" s="24">
        <f t="shared" si="2"/>
        <v>-1.2805795158521982E-2</v>
      </c>
      <c r="F53" s="24">
        <f t="shared" si="2"/>
        <v>9.2926956374497771E-3</v>
      </c>
      <c r="G53" s="25">
        <f t="shared" si="2"/>
        <v>1.9044758128215045E-2</v>
      </c>
    </row>
    <row r="54" spans="1:7" ht="24" x14ac:dyDescent="0.25">
      <c r="A54" s="21"/>
      <c r="B54" s="22" t="s">
        <v>12</v>
      </c>
      <c r="C54" s="23">
        <f t="shared" ref="C54:G54" si="3">C9 -($H9*C$44/$H$44)</f>
        <v>5.6824921960937635E-3</v>
      </c>
      <c r="D54" s="24">
        <f t="shared" si="3"/>
        <v>-1.6049949410646969E-2</v>
      </c>
      <c r="E54" s="24">
        <f t="shared" si="3"/>
        <v>-2.1950377009411548E-2</v>
      </c>
      <c r="F54" s="24">
        <f t="shared" si="3"/>
        <v>-7.4354198013870387E-3</v>
      </c>
      <c r="G54" s="25">
        <f t="shared" si="3"/>
        <v>3.9753254025351931E-2</v>
      </c>
    </row>
    <row r="55" spans="1:7" ht="24" x14ac:dyDescent="0.25">
      <c r="A55" s="21"/>
      <c r="B55" s="22" t="s">
        <v>13</v>
      </c>
      <c r="C55" s="23">
        <f t="shared" ref="C55:G55" si="4">C10 -($H10*C$44/$H$44)</f>
        <v>3.088230941724146E-2</v>
      </c>
      <c r="D55" s="24">
        <f t="shared" si="4"/>
        <v>-7.9615863810351753E-2</v>
      </c>
      <c r="E55" s="24">
        <f t="shared" si="4"/>
        <v>7.5560157943870276E-3</v>
      </c>
      <c r="F55" s="24">
        <f t="shared" si="4"/>
        <v>-1.0712386539987462E-2</v>
      </c>
      <c r="G55" s="25">
        <f t="shared" si="4"/>
        <v>5.1889925138711018E-2</v>
      </c>
    </row>
    <row r="56" spans="1:7" ht="24" x14ac:dyDescent="0.25">
      <c r="A56" s="21"/>
      <c r="B56" s="22" t="s">
        <v>14</v>
      </c>
      <c r="C56" s="23">
        <f t="shared" ref="C56:G56" si="5">C11 -($H11*C$44/$H$44)</f>
        <v>-1.4127010171958082E-2</v>
      </c>
      <c r="D56" s="24">
        <f t="shared" si="5"/>
        <v>-3.8872673385861589E-3</v>
      </c>
      <c r="E56" s="24">
        <f t="shared" si="5"/>
        <v>3.3770616484304489E-2</v>
      </c>
      <c r="F56" s="24">
        <f t="shared" si="5"/>
        <v>9.6837515183806344E-3</v>
      </c>
      <c r="G56" s="25">
        <f t="shared" si="5"/>
        <v>-2.5440090492140577E-2</v>
      </c>
    </row>
    <row r="57" spans="1:7" ht="24" x14ac:dyDescent="0.25">
      <c r="A57" s="21"/>
      <c r="B57" s="22" t="s">
        <v>15</v>
      </c>
      <c r="C57" s="23">
        <f t="shared" ref="C57:G57" si="6">C12 -($H12*C$44/$H$44)</f>
        <v>-1.4396731011638575E-3</v>
      </c>
      <c r="D57" s="24">
        <f t="shared" si="6"/>
        <v>5.8996893995657829E-3</v>
      </c>
      <c r="E57" s="24">
        <f t="shared" si="6"/>
        <v>-3.6456617077696901E-2</v>
      </c>
      <c r="F57" s="24">
        <f t="shared" si="6"/>
        <v>-6.9639787252556706E-3</v>
      </c>
      <c r="G57" s="25">
        <f t="shared" si="6"/>
        <v>3.8960579504551007E-2</v>
      </c>
    </row>
    <row r="58" spans="1:7" ht="24" x14ac:dyDescent="0.25">
      <c r="A58" s="21"/>
      <c r="B58" s="22" t="s">
        <v>16</v>
      </c>
      <c r="C58" s="23">
        <f t="shared" ref="C58:G58" si="7">C13 -($H13*C$44/$H$44)</f>
        <v>7.3274937982101968E-3</v>
      </c>
      <c r="D58" s="24">
        <f t="shared" si="7"/>
        <v>-9.0567666020197335E-3</v>
      </c>
      <c r="E58" s="24">
        <f t="shared" si="7"/>
        <v>5.9156727713017693E-3</v>
      </c>
      <c r="F58" s="24">
        <f t="shared" si="7"/>
        <v>1.7790806945546841E-2</v>
      </c>
      <c r="G58" s="25">
        <f t="shared" si="7"/>
        <v>-2.1977206913038921E-2</v>
      </c>
    </row>
    <row r="59" spans="1:7" ht="24" x14ac:dyDescent="0.25">
      <c r="A59" s="21"/>
      <c r="B59" s="22" t="s">
        <v>17</v>
      </c>
      <c r="C59" s="23">
        <f t="shared" ref="C59:G59" si="8">C14 -($H14*C$44/$H$44)</f>
        <v>2.3763629883456872E-2</v>
      </c>
      <c r="D59" s="24">
        <f t="shared" si="8"/>
        <v>-6.7479024940875515E-2</v>
      </c>
      <c r="E59" s="24">
        <f t="shared" si="8"/>
        <v>-2.1610907951875952E-2</v>
      </c>
      <c r="F59" s="24">
        <f t="shared" si="8"/>
        <v>2.4508358941902175E-2</v>
      </c>
      <c r="G59" s="25">
        <f t="shared" si="8"/>
        <v>4.0817944067392975E-2</v>
      </c>
    </row>
    <row r="60" spans="1:7" ht="24" x14ac:dyDescent="0.25">
      <c r="A60" s="21"/>
      <c r="B60" s="22" t="s">
        <v>18</v>
      </c>
      <c r="C60" s="23">
        <f t="shared" ref="C60:G60" si="9">C15 -($H15*C$44/$H$44)</f>
        <v>-3.792394415894329E-2</v>
      </c>
      <c r="D60" s="24">
        <f t="shared" si="9"/>
        <v>0.12814476202285202</v>
      </c>
      <c r="E60" s="24">
        <f t="shared" si="9"/>
        <v>-3.8451109031044095E-2</v>
      </c>
      <c r="F60" s="24">
        <f t="shared" si="9"/>
        <v>-3.3100265220239344E-2</v>
      </c>
      <c r="G60" s="25">
        <f t="shared" si="9"/>
        <v>-1.8669443612624681E-2</v>
      </c>
    </row>
    <row r="61" spans="1:7" ht="24" x14ac:dyDescent="0.25">
      <c r="A61" s="21"/>
      <c r="B61" s="22" t="s">
        <v>19</v>
      </c>
      <c r="C61" s="23">
        <f t="shared" ref="C61:G61" si="10">C16 -($H16*C$44/$H$44)</f>
        <v>-2.8525425311311137E-2</v>
      </c>
      <c r="D61" s="24">
        <f t="shared" si="10"/>
        <v>-9.0030911634971011E-2</v>
      </c>
      <c r="E61" s="24">
        <f t="shared" si="10"/>
        <v>5.4098841056732239E-2</v>
      </c>
      <c r="F61" s="24">
        <f t="shared" si="10"/>
        <v>1.7807483889977327E-2</v>
      </c>
      <c r="G61" s="25">
        <f t="shared" si="10"/>
        <v>4.6650011999572694E-2</v>
      </c>
    </row>
    <row r="62" spans="1:7" ht="24" x14ac:dyDescent="0.25">
      <c r="A62" s="21"/>
      <c r="B62" s="22" t="s">
        <v>20</v>
      </c>
      <c r="C62" s="23">
        <f t="shared" ref="C62:G62" si="11">C17 -($H17*C$44/$H$44)</f>
        <v>1.6873367469820988E-2</v>
      </c>
      <c r="D62" s="24">
        <f t="shared" si="11"/>
        <v>2.1892525305940103E-2</v>
      </c>
      <c r="E62" s="24">
        <f t="shared" si="11"/>
        <v>-1.5025530857499858E-2</v>
      </c>
      <c r="F62" s="24">
        <f t="shared" si="11"/>
        <v>1.4692858645667106E-3</v>
      </c>
      <c r="G62" s="25">
        <f t="shared" si="11"/>
        <v>-2.5209647782827638E-2</v>
      </c>
    </row>
    <row r="63" spans="1:7" ht="24" x14ac:dyDescent="0.25">
      <c r="A63" s="21"/>
      <c r="B63" s="22" t="s">
        <v>21</v>
      </c>
      <c r="C63" s="23">
        <f t="shared" ref="C63:G63" si="12">C18 -($H18*C$44/$H$44)</f>
        <v>-2.1569899768995496E-2</v>
      </c>
      <c r="D63" s="24">
        <f t="shared" si="12"/>
        <v>7.3127386844839826E-3</v>
      </c>
      <c r="E63" s="24">
        <f t="shared" si="12"/>
        <v>6.9308840968770047E-3</v>
      </c>
      <c r="F63" s="24">
        <f t="shared" si="12"/>
        <v>2.2530949670201278E-2</v>
      </c>
      <c r="G63" s="25">
        <f t="shared" si="12"/>
        <v>-1.5204672682566589E-2</v>
      </c>
    </row>
    <row r="64" spans="1:7" ht="24" x14ac:dyDescent="0.25">
      <c r="A64" s="21"/>
      <c r="B64" s="22" t="s">
        <v>22</v>
      </c>
      <c r="C64" s="23">
        <f t="shared" ref="C64:G64" si="13">C19 -($H19*C$44/$H$44)</f>
        <v>8.0919655626918163E-4</v>
      </c>
      <c r="D64" s="24">
        <f t="shared" si="13"/>
        <v>-5.9626096867103073E-3</v>
      </c>
      <c r="E64" s="24">
        <f t="shared" si="13"/>
        <v>-2.429353796762411E-2</v>
      </c>
      <c r="F64" s="24">
        <f t="shared" si="13"/>
        <v>2.5452619419028363E-2</v>
      </c>
      <c r="G64" s="25">
        <f t="shared" si="13"/>
        <v>3.9943316790371219E-3</v>
      </c>
    </row>
    <row r="65" spans="1:7" ht="24" x14ac:dyDescent="0.25">
      <c r="A65" s="21"/>
      <c r="B65" s="22" t="s">
        <v>23</v>
      </c>
      <c r="C65" s="23">
        <f t="shared" ref="C65:G65" si="14">C20 -($H20*C$44/$H$44)</f>
        <v>-1.2842959513490348E-2</v>
      </c>
      <c r="D65" s="24">
        <f t="shared" si="14"/>
        <v>3.1150746682635316E-2</v>
      </c>
      <c r="E65" s="24">
        <f t="shared" si="14"/>
        <v>2.1352536745768175E-2</v>
      </c>
      <c r="F65" s="24">
        <f t="shared" si="14"/>
        <v>-1.7242168548646269E-2</v>
      </c>
      <c r="G65" s="25">
        <f t="shared" si="14"/>
        <v>-2.2418155366266748E-2</v>
      </c>
    </row>
    <row r="66" spans="1:7" ht="24" x14ac:dyDescent="0.25">
      <c r="A66" s="21"/>
      <c r="B66" s="22" t="s">
        <v>24</v>
      </c>
      <c r="C66" s="23">
        <f t="shared" ref="C66:G66" si="15">C21 -($H21*C$44/$H$44)</f>
        <v>7.9944490007471947E-4</v>
      </c>
      <c r="D66" s="24">
        <f t="shared" si="15"/>
        <v>-4.9556655888386605E-2</v>
      </c>
      <c r="E66" s="24">
        <f t="shared" si="15"/>
        <v>1.0089751889186149E-2</v>
      </c>
      <c r="F66" s="24">
        <f t="shared" si="15"/>
        <v>-3.3985621782643555E-3</v>
      </c>
      <c r="G66" s="25">
        <f t="shared" si="15"/>
        <v>4.206602127739037E-2</v>
      </c>
    </row>
    <row r="67" spans="1:7" ht="24" x14ac:dyDescent="0.25">
      <c r="A67" s="21"/>
      <c r="B67" s="22" t="s">
        <v>25</v>
      </c>
      <c r="C67" s="23">
        <f t="shared" ref="C67:G67" si="16">C22 -($H22*C$44/$H$44)</f>
        <v>-1.8468732215575157E-2</v>
      </c>
      <c r="D67" s="24">
        <f t="shared" si="16"/>
        <v>0.1666236478910566</v>
      </c>
      <c r="E67" s="24">
        <f t="shared" si="16"/>
        <v>-3.5899527544116128E-2</v>
      </c>
      <c r="F67" s="24">
        <f t="shared" si="16"/>
        <v>-2.629587758685592E-2</v>
      </c>
      <c r="G67" s="25">
        <f t="shared" si="16"/>
        <v>-8.5959510544508982E-2</v>
      </c>
    </row>
    <row r="68" spans="1:7" ht="24" x14ac:dyDescent="0.25">
      <c r="A68" s="21"/>
      <c r="B68" s="22" t="s">
        <v>26</v>
      </c>
      <c r="C68" s="23">
        <f t="shared" ref="C68:G68" si="17">C23 -($H23*C$44/$H$44)</f>
        <v>5.5383103595370159E-3</v>
      </c>
      <c r="D68" s="24">
        <f t="shared" si="17"/>
        <v>1.609591399185327E-2</v>
      </c>
      <c r="E68" s="24">
        <f t="shared" si="17"/>
        <v>-9.2361272984023968E-3</v>
      </c>
      <c r="F68" s="24">
        <f t="shared" si="17"/>
        <v>3.1743770771738011E-3</v>
      </c>
      <c r="G68" s="25">
        <f t="shared" si="17"/>
        <v>-1.5572474130161509E-2</v>
      </c>
    </row>
    <row r="69" spans="1:7" ht="24" x14ac:dyDescent="0.25">
      <c r="A69" s="21"/>
      <c r="B69" s="22" t="s">
        <v>27</v>
      </c>
      <c r="C69" s="23">
        <f t="shared" ref="C69:G69" si="18">C24 -($H24*C$44/$H$44)</f>
        <v>3.8204042038256961E-2</v>
      </c>
      <c r="D69" s="24">
        <f t="shared" si="18"/>
        <v>1.5556602597988356E-2</v>
      </c>
      <c r="E69" s="24">
        <f t="shared" si="18"/>
        <v>1.8820170613896986E-3</v>
      </c>
      <c r="F69" s="24">
        <f t="shared" si="18"/>
        <v>-2.2046014744233039E-2</v>
      </c>
      <c r="G69" s="25">
        <f t="shared" si="18"/>
        <v>-3.3596646953401837E-2</v>
      </c>
    </row>
    <row r="70" spans="1:7" x14ac:dyDescent="0.25">
      <c r="A70" s="21" t="s">
        <v>28</v>
      </c>
      <c r="B70" s="22" t="s">
        <v>29</v>
      </c>
      <c r="C70" s="23">
        <f t="shared" ref="C70:G70" si="19">C25 -($H25*C$44/$H$44)</f>
        <v>1.51014169181731E-2</v>
      </c>
      <c r="D70" s="24">
        <f t="shared" si="19"/>
        <v>-2.0180066775929872E-2</v>
      </c>
      <c r="E70" s="24">
        <f t="shared" si="19"/>
        <v>1.9694137815761459E-2</v>
      </c>
      <c r="F70" s="24">
        <f t="shared" si="19"/>
        <v>3.0143343967212743E-3</v>
      </c>
      <c r="G70" s="25">
        <f t="shared" si="19"/>
        <v>-1.7629822354725599E-2</v>
      </c>
    </row>
    <row r="71" spans="1:7" x14ac:dyDescent="0.25">
      <c r="A71" s="21"/>
      <c r="B71" s="22" t="s">
        <v>30</v>
      </c>
      <c r="C71" s="23">
        <f t="shared" ref="C71:G71" si="20">C26 -($H26*C$44/$H$44)</f>
        <v>5.4325388682344988E-3</v>
      </c>
      <c r="D71" s="24">
        <f t="shared" si="20"/>
        <v>-4.3460654161239648E-2</v>
      </c>
      <c r="E71" s="24">
        <f t="shared" si="20"/>
        <v>1.482725121660089E-4</v>
      </c>
      <c r="F71" s="24">
        <f t="shared" si="20"/>
        <v>2.3536900537487249E-2</v>
      </c>
      <c r="G71" s="25">
        <f t="shared" si="20"/>
        <v>1.4342942243352141E-2</v>
      </c>
    </row>
    <row r="72" spans="1:7" x14ac:dyDescent="0.25">
      <c r="A72" s="21"/>
      <c r="B72" s="22" t="s">
        <v>31</v>
      </c>
      <c r="C72" s="23">
        <f t="shared" ref="C72:G72" si="21">C27 -($H27*C$44/$H$44)</f>
        <v>2.9111240635181002E-2</v>
      </c>
      <c r="D72" s="24">
        <f t="shared" si="21"/>
        <v>-8.8900075631589096E-2</v>
      </c>
      <c r="E72" s="24">
        <f t="shared" si="21"/>
        <v>-1.1127879747995228E-2</v>
      </c>
      <c r="F72" s="24">
        <f t="shared" si="21"/>
        <v>-5.3419847063493342E-3</v>
      </c>
      <c r="G72" s="25">
        <f t="shared" si="21"/>
        <v>7.6258699450753004E-2</v>
      </c>
    </row>
    <row r="73" spans="1:7" x14ac:dyDescent="0.25">
      <c r="A73" s="21"/>
      <c r="B73" s="22" t="s">
        <v>32</v>
      </c>
      <c r="C73" s="23">
        <f t="shared" ref="C73:G73" si="22">C28 -($H28*C$44/$H$44)</f>
        <v>2.8108185311871148E-3</v>
      </c>
      <c r="D73" s="24">
        <f t="shared" si="22"/>
        <v>-8.3697472449776017E-2</v>
      </c>
      <c r="E73" s="24">
        <f t="shared" si="22"/>
        <v>8.4211895319945829E-3</v>
      </c>
      <c r="F73" s="24">
        <f t="shared" si="22"/>
        <v>1.5229585743283397E-2</v>
      </c>
      <c r="G73" s="25">
        <f t="shared" si="22"/>
        <v>5.7235878643311117E-2</v>
      </c>
    </row>
    <row r="74" spans="1:7" x14ac:dyDescent="0.25">
      <c r="A74" s="21"/>
      <c r="B74" s="22" t="s">
        <v>33</v>
      </c>
      <c r="C74" s="23">
        <f t="shared" ref="C74:G74" si="23">C29 -($H29*C$44/$H$44)</f>
        <v>1.5011916193060471E-2</v>
      </c>
      <c r="D74" s="24">
        <f t="shared" si="23"/>
        <v>-2.1788939278404307E-3</v>
      </c>
      <c r="E74" s="24">
        <f t="shared" si="23"/>
        <v>-1.894039552383342E-2</v>
      </c>
      <c r="F74" s="24">
        <f t="shared" si="23"/>
        <v>-1.6582027342121192E-2</v>
      </c>
      <c r="G74" s="25">
        <f t="shared" si="23"/>
        <v>2.2689400600734932E-2</v>
      </c>
    </row>
    <row r="75" spans="1:7" x14ac:dyDescent="0.25">
      <c r="A75" s="21"/>
      <c r="B75" s="22" t="s">
        <v>34</v>
      </c>
      <c r="C75" s="23">
        <f t="shared" ref="C75:G75" si="24">C30 -($H30*C$44/$H$44)</f>
        <v>-4.5191141096466991E-3</v>
      </c>
      <c r="D75" s="24">
        <f t="shared" si="24"/>
        <v>-6.6832364946569162E-2</v>
      </c>
      <c r="E75" s="24">
        <f t="shared" si="24"/>
        <v>1.6135458777022757E-2</v>
      </c>
      <c r="F75" s="24">
        <f t="shared" si="24"/>
        <v>-1.0202638999236846E-3</v>
      </c>
      <c r="G75" s="25">
        <f t="shared" si="24"/>
        <v>5.623628417911701E-2</v>
      </c>
    </row>
    <row r="76" spans="1:7" x14ac:dyDescent="0.25">
      <c r="A76" s="21"/>
      <c r="B76" s="22" t="s">
        <v>35</v>
      </c>
      <c r="C76" s="23">
        <f t="shared" ref="C76:G76" si="25">C31 -($H31*C$44/$H$44)</f>
        <v>-1.3322770029341902E-2</v>
      </c>
      <c r="D76" s="24">
        <f t="shared" si="25"/>
        <v>-3.6328867985857216E-2</v>
      </c>
      <c r="E76" s="24">
        <f t="shared" si="25"/>
        <v>1.7443844283749593E-2</v>
      </c>
      <c r="F76" s="24">
        <f t="shared" si="25"/>
        <v>8.0120126071128173E-3</v>
      </c>
      <c r="G76" s="25">
        <f t="shared" si="25"/>
        <v>2.4195781124336985E-2</v>
      </c>
    </row>
    <row r="77" spans="1:7" x14ac:dyDescent="0.25">
      <c r="A77" s="21"/>
      <c r="B77" s="22" t="s">
        <v>36</v>
      </c>
      <c r="C77" s="23">
        <f t="shared" ref="C77:G77" si="26">C32 -($H32*C$44/$H$44)</f>
        <v>-1.6263091402739127E-2</v>
      </c>
      <c r="D77" s="24">
        <f t="shared" si="26"/>
        <v>-5.4350790863816889E-3</v>
      </c>
      <c r="E77" s="24">
        <f t="shared" si="26"/>
        <v>1.969041362492896E-2</v>
      </c>
      <c r="F77" s="24">
        <f t="shared" si="26"/>
        <v>1.0075297886593226E-2</v>
      </c>
      <c r="G77" s="25">
        <f t="shared" si="26"/>
        <v>-8.0675410224011757E-3</v>
      </c>
    </row>
    <row r="78" spans="1:7" x14ac:dyDescent="0.25">
      <c r="A78" s="21"/>
      <c r="B78" s="22" t="s">
        <v>37</v>
      </c>
      <c r="C78" s="23">
        <f t="shared" ref="C78:G78" si="27">C33 -($H33*C$44/$H$44)</f>
        <v>-1.210650183742297E-2</v>
      </c>
      <c r="D78" s="24">
        <f t="shared" si="27"/>
        <v>-3.6871899492643773E-2</v>
      </c>
      <c r="E78" s="24">
        <f t="shared" si="27"/>
        <v>2.4971986925800868E-2</v>
      </c>
      <c r="F78" s="24">
        <f t="shared" si="27"/>
        <v>-3.2982702800307961E-3</v>
      </c>
      <c r="G78" s="25">
        <f t="shared" si="27"/>
        <v>2.7304684684296809E-2</v>
      </c>
    </row>
    <row r="79" spans="1:7" x14ac:dyDescent="0.25">
      <c r="A79" s="21"/>
      <c r="B79" s="22" t="s">
        <v>38</v>
      </c>
      <c r="C79" s="23">
        <f t="shared" ref="C79:G79" si="28">C34 -($H34*C$44/$H$44)</f>
        <v>1.0573053105409569E-2</v>
      </c>
      <c r="D79" s="24">
        <f t="shared" si="28"/>
        <v>9.651931096474109E-2</v>
      </c>
      <c r="E79" s="24">
        <f t="shared" si="28"/>
        <v>-1.727462513875655E-2</v>
      </c>
      <c r="F79" s="24">
        <f t="shared" si="28"/>
        <v>-2.4498408335096866E-2</v>
      </c>
      <c r="G79" s="25">
        <f t="shared" si="28"/>
        <v>-6.5319330596296826E-2</v>
      </c>
    </row>
    <row r="80" spans="1:7" x14ac:dyDescent="0.25">
      <c r="A80" s="21"/>
      <c r="B80" s="22" t="s">
        <v>39</v>
      </c>
      <c r="C80" s="23">
        <f t="shared" ref="C80:G80" si="29">C35 -($H35*C$44/$H$44)</f>
        <v>-2.8694108863806203E-2</v>
      </c>
      <c r="D80" s="24">
        <f t="shared" si="29"/>
        <v>7.4895308457037485E-2</v>
      </c>
      <c r="E80" s="24">
        <f t="shared" si="29"/>
        <v>-1.6017847901384497E-3</v>
      </c>
      <c r="F80" s="24">
        <f t="shared" si="29"/>
        <v>-9.4877483774648691E-3</v>
      </c>
      <c r="G80" s="25">
        <f t="shared" si="29"/>
        <v>-3.5111666425627838E-2</v>
      </c>
    </row>
    <row r="81" spans="1:7" x14ac:dyDescent="0.25">
      <c r="A81" s="21"/>
      <c r="B81" s="22" t="s">
        <v>40</v>
      </c>
      <c r="C81" s="23">
        <f t="shared" ref="C81:G81" si="30">C36 -($H36*C$44/$H$44)</f>
        <v>1.3058836909273633E-2</v>
      </c>
      <c r="D81" s="24">
        <f t="shared" si="30"/>
        <v>-8.3029437141417806E-3</v>
      </c>
      <c r="E81" s="24">
        <f t="shared" si="30"/>
        <v>-1.0940492972174171E-2</v>
      </c>
      <c r="F81" s="24">
        <f t="shared" si="30"/>
        <v>-3.9819890299632593E-3</v>
      </c>
      <c r="G81" s="25">
        <f t="shared" si="30"/>
        <v>1.0166588807005675E-2</v>
      </c>
    </row>
    <row r="82" spans="1:7" x14ac:dyDescent="0.25">
      <c r="A82" s="21"/>
      <c r="B82" s="22" t="s">
        <v>41</v>
      </c>
      <c r="C82" s="23">
        <f t="shared" ref="C82:G82" si="31">C37 -($H37*C$44/$H$44)</f>
        <v>2.6367800353347515E-2</v>
      </c>
      <c r="D82" s="24">
        <f t="shared" si="31"/>
        <v>3.0755187428968461E-2</v>
      </c>
      <c r="E82" s="24">
        <f t="shared" si="31"/>
        <v>-4.1197875901883368E-2</v>
      </c>
      <c r="F82" s="24">
        <f t="shared" si="31"/>
        <v>1.2227306360034662E-2</v>
      </c>
      <c r="G82" s="25">
        <f t="shared" si="31"/>
        <v>-2.8152418240466881E-2</v>
      </c>
    </row>
    <row r="83" spans="1:7" x14ac:dyDescent="0.25">
      <c r="A83" s="21"/>
      <c r="B83" s="22" t="s">
        <v>42</v>
      </c>
      <c r="C83" s="23">
        <f t="shared" ref="C83:G83" si="32">C38 -($H38*C$44/$H$44)</f>
        <v>-1.5619339538828353E-2</v>
      </c>
      <c r="D83" s="24">
        <f t="shared" si="32"/>
        <v>5.2123942004065393E-2</v>
      </c>
      <c r="E83" s="24">
        <f t="shared" si="32"/>
        <v>1.5222671054751946E-2</v>
      </c>
      <c r="F83" s="24">
        <f t="shared" si="32"/>
        <v>3.1839795126917536E-3</v>
      </c>
      <c r="G83" s="25">
        <f t="shared" si="32"/>
        <v>-5.4911253032680324E-2</v>
      </c>
    </row>
    <row r="84" spans="1:7" x14ac:dyDescent="0.25">
      <c r="A84" s="21"/>
      <c r="B84" s="22" t="s">
        <v>43</v>
      </c>
      <c r="C84" s="23">
        <f t="shared" ref="C84:G84" si="33">C39 -($H39*C$44/$H$44)</f>
        <v>-2.3009151022133911E-3</v>
      </c>
      <c r="D84" s="24">
        <f t="shared" si="33"/>
        <v>1.5888665542242081E-2</v>
      </c>
      <c r="E84" s="24">
        <f t="shared" si="33"/>
        <v>3.26237494644388E-3</v>
      </c>
      <c r="F84" s="24">
        <f t="shared" si="33"/>
        <v>8.5244219442772995E-3</v>
      </c>
      <c r="G84" s="25">
        <f t="shared" si="33"/>
        <v>-2.5374547330749536E-2</v>
      </c>
    </row>
    <row r="85" spans="1:7" x14ac:dyDescent="0.25">
      <c r="A85" s="21"/>
      <c r="B85" s="22" t="s">
        <v>44</v>
      </c>
      <c r="C85" s="23">
        <f t="shared" ref="C85:G85" si="34">C40 -($H40*C$44/$H$44)</f>
        <v>-3.1943180624174422E-2</v>
      </c>
      <c r="D85" s="24">
        <f t="shared" si="34"/>
        <v>0.10590835363728185</v>
      </c>
      <c r="E85" s="24">
        <f t="shared" si="34"/>
        <v>2.2534060743471696E-2</v>
      </c>
      <c r="F85" s="24">
        <f t="shared" si="34"/>
        <v>-2.7120716774571368E-2</v>
      </c>
      <c r="G85" s="25">
        <f t="shared" si="34"/>
        <v>-6.9378516982007365E-2</v>
      </c>
    </row>
    <row r="86" spans="1:7" x14ac:dyDescent="0.25">
      <c r="A86" s="21"/>
      <c r="B86" s="22" t="s">
        <v>45</v>
      </c>
      <c r="C86" s="23">
        <f t="shared" ref="C86:G86" si="35">C41 -($H41*C$44/$H$44)</f>
        <v>2.7927143863247572E-2</v>
      </c>
      <c r="D86" s="24">
        <f t="shared" si="35"/>
        <v>4.074401255251936E-3</v>
      </c>
      <c r="E86" s="24">
        <f t="shared" si="35"/>
        <v>-3.0482448137176127E-2</v>
      </c>
      <c r="F86" s="24">
        <f t="shared" si="35"/>
        <v>-4.7123144252442795E-3</v>
      </c>
      <c r="G86" s="25">
        <f t="shared" si="35"/>
        <v>3.1932174439212591E-3</v>
      </c>
    </row>
    <row r="87" spans="1:7" x14ac:dyDescent="0.25">
      <c r="A87" s="21"/>
      <c r="B87" s="22" t="s">
        <v>46</v>
      </c>
      <c r="C87" s="23">
        <f t="shared" ref="C87:G87" si="36">C42 -($H42*C$44/$H$44)</f>
        <v>-1.9116376670807317E-2</v>
      </c>
      <c r="D87" s="24">
        <f t="shared" si="36"/>
        <v>-2.3243578832628231E-3</v>
      </c>
      <c r="E87" s="24">
        <f t="shared" si="36"/>
        <v>1.9490735466792281E-2</v>
      </c>
      <c r="F87" s="24">
        <f t="shared" si="36"/>
        <v>1.4087231626302349E-2</v>
      </c>
      <c r="G87" s="25">
        <f t="shared" si="36"/>
        <v>-1.2137232539024129E-2</v>
      </c>
    </row>
    <row r="88" spans="1:7" ht="15.75" thickBot="1" x14ac:dyDescent="0.3">
      <c r="A88" s="26"/>
      <c r="B88" s="27" t="s">
        <v>47</v>
      </c>
      <c r="C88" s="28">
        <f t="shared" ref="C88:G88" si="37">C43 -($H43*C$44/$H$44)</f>
        <v>-7.3136735184513302E-3</v>
      </c>
      <c r="D88" s="29">
        <f t="shared" si="37"/>
        <v>-8.9803368631176314E-3</v>
      </c>
      <c r="E88" s="29">
        <f t="shared" si="37"/>
        <v>3.7833352435062279E-3</v>
      </c>
      <c r="F88" s="29">
        <f t="shared" si="37"/>
        <v>3.9702156072308689E-3</v>
      </c>
      <c r="G88" s="30">
        <f t="shared" si="37"/>
        <v>8.5404595308320105E-3</v>
      </c>
    </row>
    <row r="89" spans="1:7" ht="15.75" thickTop="1" x14ac:dyDescent="0.25"/>
  </sheetData>
  <mergeCells count="8">
    <mergeCell ref="A51:A69"/>
    <mergeCell ref="A70:A88"/>
    <mergeCell ref="A3:B5"/>
    <mergeCell ref="C3:G3"/>
    <mergeCell ref="A6:A24"/>
    <mergeCell ref="A25:A43"/>
    <mergeCell ref="A48:B50"/>
    <mergeCell ref="C48:G48"/>
  </mergeCells>
  <conditionalFormatting sqref="C51:G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FDD3B-C6EE-4D7A-9F58-723DF2FECAA3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48</v>
      </c>
      <c r="B6" s="17" t="s">
        <v>49</v>
      </c>
      <c r="C6" s="18">
        <v>0.19515056707078607</v>
      </c>
      <c r="D6" s="19">
        <v>8.5794655414908577E-2</v>
      </c>
      <c r="E6" s="19">
        <v>0.10457516339869281</v>
      </c>
      <c r="F6" s="19">
        <v>0.13843648208469056</v>
      </c>
      <c r="G6" s="20">
        <v>0.17122302158273381</v>
      </c>
      <c r="H6" s="31">
        <f>AVERAGE(C6:G6)</f>
        <v>0.13903597791036237</v>
      </c>
    </row>
    <row r="7" spans="1:8" ht="24" x14ac:dyDescent="0.25">
      <c r="A7" s="21"/>
      <c r="B7" s="22" t="s">
        <v>50</v>
      </c>
      <c r="C7" s="23">
        <v>0.18028940164254986</v>
      </c>
      <c r="D7" s="24">
        <v>0.16455696202531644</v>
      </c>
      <c r="E7" s="24">
        <v>0.13071895424836602</v>
      </c>
      <c r="F7" s="24">
        <v>0.14006514657980457</v>
      </c>
      <c r="G7" s="25">
        <v>0.16618705035971224</v>
      </c>
      <c r="H7" s="31">
        <f>AVERAGE(C7:G7)</f>
        <v>0.15636350297114981</v>
      </c>
    </row>
    <row r="8" spans="1:8" x14ac:dyDescent="0.25">
      <c r="A8" s="21"/>
      <c r="B8" s="22" t="s">
        <v>51</v>
      </c>
      <c r="C8" s="23">
        <v>0.27923347673054361</v>
      </c>
      <c r="D8" s="24">
        <v>0.3361462728551336</v>
      </c>
      <c r="E8" s="24">
        <v>0.24183006535947713</v>
      </c>
      <c r="F8" s="24">
        <v>0.25570032573289903</v>
      </c>
      <c r="G8" s="25">
        <v>0.21510791366906473</v>
      </c>
      <c r="H8" s="31">
        <f>AVERAGE(C8:G8)</f>
        <v>0.26560361086942363</v>
      </c>
    </row>
    <row r="9" spans="1:8" x14ac:dyDescent="0.25">
      <c r="A9" s="21"/>
      <c r="B9" s="22" t="s">
        <v>52</v>
      </c>
      <c r="C9" s="23">
        <v>0.13648807195932733</v>
      </c>
      <c r="D9" s="24">
        <v>0.16033755274261605</v>
      </c>
      <c r="E9" s="24">
        <v>0.11546840958605664</v>
      </c>
      <c r="F9" s="24">
        <v>0.19218241042345277</v>
      </c>
      <c r="G9" s="25">
        <v>0.13129496402877697</v>
      </c>
      <c r="H9" s="31">
        <f>AVERAGE(C9:G9)</f>
        <v>0.14715428174804596</v>
      </c>
    </row>
    <row r="10" spans="1:8" x14ac:dyDescent="0.25">
      <c r="A10" s="21"/>
      <c r="B10" s="22" t="s">
        <v>53</v>
      </c>
      <c r="C10" s="23">
        <v>0.28627297614391867</v>
      </c>
      <c r="D10" s="24">
        <v>0.37693389592123772</v>
      </c>
      <c r="E10" s="24">
        <v>0.24183006535947713</v>
      </c>
      <c r="F10" s="24">
        <v>0.28990228013029318</v>
      </c>
      <c r="G10" s="25">
        <v>0.2733812949640288</v>
      </c>
      <c r="H10" s="31">
        <f>AVERAGE(C10:G10)</f>
        <v>0.2936641025037911</v>
      </c>
    </row>
    <row r="11" spans="1:8" x14ac:dyDescent="0.25">
      <c r="A11" s="21"/>
      <c r="B11" s="22" t="s">
        <v>54</v>
      </c>
      <c r="C11" s="23">
        <v>0.15721548689870943</v>
      </c>
      <c r="D11" s="24">
        <v>0.16033755274261605</v>
      </c>
      <c r="E11" s="24">
        <v>0.16122004357298475</v>
      </c>
      <c r="F11" s="24">
        <v>0.16449511400651462</v>
      </c>
      <c r="G11" s="25">
        <v>0.16798561151079133</v>
      </c>
      <c r="H11" s="31">
        <f>AVERAGE(C11:G11)</f>
        <v>0.16225076174632322</v>
      </c>
    </row>
    <row r="12" spans="1:8" x14ac:dyDescent="0.25">
      <c r="A12" s="21"/>
      <c r="B12" s="22" t="s">
        <v>55</v>
      </c>
      <c r="C12" s="23">
        <v>0.21157606570199453</v>
      </c>
      <c r="D12" s="24">
        <v>0.19549929676511954</v>
      </c>
      <c r="E12" s="24">
        <v>0.19172113289760348</v>
      </c>
      <c r="F12" s="24">
        <v>0.21498371335504887</v>
      </c>
      <c r="G12" s="25">
        <v>0.23956834532374099</v>
      </c>
      <c r="H12" s="31">
        <f>AVERAGE(C12:G12)</f>
        <v>0.2106697108087015</v>
      </c>
    </row>
    <row r="13" spans="1:8" x14ac:dyDescent="0.25">
      <c r="A13" s="21"/>
      <c r="B13" s="22" t="s">
        <v>56</v>
      </c>
      <c r="C13" s="23">
        <v>0.10129057489245209</v>
      </c>
      <c r="D13" s="24">
        <v>0.10689170182841069</v>
      </c>
      <c r="E13" s="24">
        <v>0.14596949891067537</v>
      </c>
      <c r="F13" s="24">
        <v>0.13192182410423453</v>
      </c>
      <c r="G13" s="25">
        <v>0.11510791366906475</v>
      </c>
      <c r="H13" s="31">
        <f>AVERAGE(C13:G13)</f>
        <v>0.12023630268096749</v>
      </c>
    </row>
    <row r="14" spans="1:8" ht="24" x14ac:dyDescent="0.25">
      <c r="A14" s="21"/>
      <c r="B14" s="22" t="s">
        <v>57</v>
      </c>
      <c r="C14" s="23">
        <v>8.6429409464215873E-2</v>
      </c>
      <c r="D14" s="24">
        <v>0.13502109704641349</v>
      </c>
      <c r="E14" s="24">
        <v>0.1176470588235294</v>
      </c>
      <c r="F14" s="24">
        <v>0.11563517915309446</v>
      </c>
      <c r="G14" s="25">
        <v>8.5251798561151074E-2</v>
      </c>
      <c r="H14" s="31">
        <f>AVERAGE(C14:G14)</f>
        <v>0.10799690860968085</v>
      </c>
    </row>
    <row r="15" spans="1:8" x14ac:dyDescent="0.25">
      <c r="A15" s="21"/>
      <c r="B15" s="22" t="s">
        <v>58</v>
      </c>
      <c r="C15" s="23">
        <v>0.14274540477121628</v>
      </c>
      <c r="D15" s="24">
        <v>7.7355836849507739E-2</v>
      </c>
      <c r="E15" s="24">
        <v>0.10893246187363834</v>
      </c>
      <c r="F15" s="24">
        <v>0.13355048859934854</v>
      </c>
      <c r="G15" s="25">
        <v>0.18705035971223022</v>
      </c>
      <c r="H15" s="31">
        <f>AVERAGE(C15:G15)</f>
        <v>0.12992691036118822</v>
      </c>
    </row>
    <row r="16" spans="1:8" x14ac:dyDescent="0.25">
      <c r="A16" s="21"/>
      <c r="B16" s="22" t="s">
        <v>59</v>
      </c>
      <c r="C16" s="23">
        <v>0.18107156824403595</v>
      </c>
      <c r="D16" s="24">
        <v>0.1940928270042194</v>
      </c>
      <c r="E16" s="24">
        <v>0.22222222222222221</v>
      </c>
      <c r="F16" s="24">
        <v>0.19706840390879476</v>
      </c>
      <c r="G16" s="25">
        <v>0.22733812949640289</v>
      </c>
      <c r="H16" s="31">
        <f>AVERAGE(C16:G16)</f>
        <v>0.20435863017513506</v>
      </c>
    </row>
    <row r="17" spans="1:8" x14ac:dyDescent="0.25">
      <c r="A17" s="21"/>
      <c r="B17" s="22" t="s">
        <v>60</v>
      </c>
      <c r="C17" s="23">
        <v>0.17950723504106375</v>
      </c>
      <c r="D17" s="24">
        <v>0.25035161744022505</v>
      </c>
      <c r="E17" s="24">
        <v>0.21568627450980393</v>
      </c>
      <c r="F17" s="24">
        <v>0.19706840390879476</v>
      </c>
      <c r="G17" s="25">
        <v>0.16906474820143885</v>
      </c>
      <c r="H17" s="31">
        <f>AVERAGE(C17:G17)</f>
        <v>0.20233565582026528</v>
      </c>
    </row>
    <row r="18" spans="1:8" x14ac:dyDescent="0.25">
      <c r="A18" s="21"/>
      <c r="B18" s="22" t="s">
        <v>61</v>
      </c>
      <c r="C18" s="23">
        <v>0.20766523269456394</v>
      </c>
      <c r="D18" s="24">
        <v>0.24753867791842477</v>
      </c>
      <c r="E18" s="24">
        <v>0.24836601307189543</v>
      </c>
      <c r="F18" s="24">
        <v>0.24755700325732899</v>
      </c>
      <c r="G18" s="25">
        <v>0.25107913669064746</v>
      </c>
      <c r="H18" s="31">
        <f>AVERAGE(C18:G18)</f>
        <v>0.24044121272657212</v>
      </c>
    </row>
    <row r="19" spans="1:8" ht="24" x14ac:dyDescent="0.25">
      <c r="A19" s="21"/>
      <c r="B19" s="22" t="s">
        <v>62</v>
      </c>
      <c r="C19" s="23">
        <v>0.17676965193586233</v>
      </c>
      <c r="D19" s="24">
        <v>0.22644163150492264</v>
      </c>
      <c r="E19" s="24">
        <v>0.16775599128540308</v>
      </c>
      <c r="F19" s="24">
        <v>0.16123778501628663</v>
      </c>
      <c r="G19" s="25">
        <v>0.14748201438848921</v>
      </c>
      <c r="H19" s="31">
        <f>AVERAGE(C19:G19)</f>
        <v>0.17593741482619277</v>
      </c>
    </row>
    <row r="20" spans="1:8" x14ac:dyDescent="0.25">
      <c r="A20" s="21"/>
      <c r="B20" s="22" t="s">
        <v>63</v>
      </c>
      <c r="C20" s="23">
        <v>0.17716073523660542</v>
      </c>
      <c r="D20" s="24">
        <v>0.20393811533052036</v>
      </c>
      <c r="E20" s="24">
        <v>0.22004357298474944</v>
      </c>
      <c r="F20" s="24">
        <v>0.16775244299674266</v>
      </c>
      <c r="G20" s="25">
        <v>0.19028776978417267</v>
      </c>
      <c r="H20" s="31">
        <f>AVERAGE(C20:G20)</f>
        <v>0.19183652726655809</v>
      </c>
    </row>
    <row r="21" spans="1:8" x14ac:dyDescent="0.25">
      <c r="A21" s="21"/>
      <c r="B21" s="22" t="s">
        <v>64</v>
      </c>
      <c r="C21" s="23">
        <v>0.14861165428236214</v>
      </c>
      <c r="D21" s="24">
        <v>0.19549929676511954</v>
      </c>
      <c r="E21" s="24">
        <v>0.21350762527233116</v>
      </c>
      <c r="F21" s="24">
        <v>0.23452768729641693</v>
      </c>
      <c r="G21" s="25">
        <v>0.22805755395683452</v>
      </c>
      <c r="H21" s="31">
        <f>AVERAGE(C21:G21)</f>
        <v>0.20404076351461287</v>
      </c>
    </row>
    <row r="22" spans="1:8" ht="15.75" thickBot="1" x14ac:dyDescent="0.3">
      <c r="A22" s="26"/>
      <c r="B22" s="27" t="s">
        <v>65</v>
      </c>
      <c r="C22" s="28">
        <v>0.21783339851388345</v>
      </c>
      <c r="D22" s="29">
        <v>0.15471167369901548</v>
      </c>
      <c r="E22" s="29">
        <v>0.17211328976034859</v>
      </c>
      <c r="F22" s="29">
        <v>0.18729641693811075</v>
      </c>
      <c r="G22" s="30">
        <v>0.2327338129496403</v>
      </c>
      <c r="H22" s="31">
        <f>AVERAGE(C22:G22)</f>
        <v>0.1929377183721997</v>
      </c>
    </row>
    <row r="23" spans="1:8" ht="15.75" thickTop="1" x14ac:dyDescent="0.25">
      <c r="C23" s="32">
        <f>AVERAGE(C6:C22)</f>
        <v>0.18031240654259362</v>
      </c>
      <c r="D23" s="32">
        <f>AVERAGE(D6:D22)</f>
        <v>0.19243815669727804</v>
      </c>
      <c r="E23" s="32">
        <f>AVERAGE(E6:E22)</f>
        <v>0.17762399077277968</v>
      </c>
      <c r="F23" s="32">
        <f>AVERAGE(F6:F22)</f>
        <v>0.1864341827936386</v>
      </c>
      <c r="G23" s="32">
        <f>AVERAGE(G6:G22)</f>
        <v>0.18812949640287768</v>
      </c>
      <c r="H23" s="32">
        <f>AVERAGE(H6:H22)</f>
        <v>0.18498764664183354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24.75" thickTop="1" x14ac:dyDescent="0.25">
      <c r="A30" s="16" t="s">
        <v>48</v>
      </c>
      <c r="B30" s="17" t="s">
        <v>49</v>
      </c>
      <c r="C30" s="18">
        <f>C6 -($H6*C$23/$H$23)</f>
        <v>5.9628480984898452E-2</v>
      </c>
      <c r="D30" s="19">
        <f t="shared" ref="D30:G30" si="0">D6 -($H6*D$23/$H$23)</f>
        <v>-5.8841096157612793E-2</v>
      </c>
      <c r="E30" s="19">
        <f t="shared" si="0"/>
        <v>-2.8926320109826889E-2</v>
      </c>
      <c r="F30" s="19">
        <f t="shared" si="0"/>
        <v>-1.6867066319064261E-3</v>
      </c>
      <c r="G30" s="20">
        <f t="shared" si="0"/>
        <v>2.9825641914447643E-2</v>
      </c>
    </row>
    <row r="31" spans="1:8" ht="24" x14ac:dyDescent="0.25">
      <c r="A31" s="21"/>
      <c r="B31" s="22" t="s">
        <v>50</v>
      </c>
      <c r="C31" s="23">
        <f t="shared" ref="C31:G31" si="1">C7 -($H7*C$23/$H$23)</f>
        <v>2.7877713467788834E-2</v>
      </c>
      <c r="D31" s="24">
        <f t="shared" si="1"/>
        <v>1.8958069009572531E-3</v>
      </c>
      <c r="E31" s="24">
        <f t="shared" si="1"/>
        <v>-1.9420311335794166E-2</v>
      </c>
      <c r="F31" s="24">
        <f t="shared" si="1"/>
        <v>-1.7521062144819577E-2</v>
      </c>
      <c r="G31" s="25">
        <f t="shared" si="1"/>
        <v>7.1678531118677669E-3</v>
      </c>
    </row>
    <row r="32" spans="1:8" x14ac:dyDescent="0.25">
      <c r="A32" s="21"/>
      <c r="B32" s="22" t="s">
        <v>51</v>
      </c>
      <c r="C32" s="23">
        <f t="shared" ref="C32:G32" si="2">C8 -($H8*C$23/$H$23)</f>
        <v>2.0342533839668275E-2</v>
      </c>
      <c r="D32" s="24">
        <f t="shared" si="2"/>
        <v>5.9845286190792935E-2</v>
      </c>
      <c r="E32" s="24">
        <f t="shared" si="2"/>
        <v>-1.3200874180128969E-2</v>
      </c>
      <c r="F32" s="24">
        <f t="shared" si="2"/>
        <v>-1.198020882384776E-2</v>
      </c>
      <c r="G32" s="25">
        <f t="shared" si="2"/>
        <v>-5.5006737026484509E-2</v>
      </c>
    </row>
    <row r="33" spans="1:7" x14ac:dyDescent="0.25">
      <c r="A33" s="21"/>
      <c r="B33" s="22" t="s">
        <v>52</v>
      </c>
      <c r="C33" s="23">
        <f t="shared" ref="C33:G33" si="3">C9 -($H9*C$23/$H$23)</f>
        <v>-6.9471419953142377E-3</v>
      </c>
      <c r="D33" s="24">
        <f t="shared" si="3"/>
        <v>7.2565268266836236E-3</v>
      </c>
      <c r="E33" s="24">
        <f t="shared" si="3"/>
        <v>-2.5828218907183509E-2</v>
      </c>
      <c r="F33" s="24">
        <f t="shared" si="3"/>
        <v>4.3877435684249427E-2</v>
      </c>
      <c r="G33" s="25">
        <f t="shared" si="3"/>
        <v>-1.8358601608435277E-2</v>
      </c>
    </row>
    <row r="34" spans="1:7" x14ac:dyDescent="0.25">
      <c r="A34" s="21"/>
      <c r="B34" s="22" t="s">
        <v>53</v>
      </c>
      <c r="C34" s="23">
        <f t="shared" ref="C34:G34" si="4">C10 -($H10*C$23/$H$23)</f>
        <v>3.0721599474203831E-5</v>
      </c>
      <c r="D34" s="24">
        <f t="shared" si="4"/>
        <v>7.144226121004571E-2</v>
      </c>
      <c r="E34" s="24">
        <f t="shared" si="4"/>
        <v>-4.0144384179976761E-2</v>
      </c>
      <c r="F34" s="24">
        <f t="shared" si="4"/>
        <v>-6.0581689051211751E-3</v>
      </c>
      <c r="G34" s="25">
        <f t="shared" si="4"/>
        <v>-2.5270429724421895E-2</v>
      </c>
    </row>
    <row r="35" spans="1:7" x14ac:dyDescent="0.25">
      <c r="A35" s="21"/>
      <c r="B35" s="22" t="s">
        <v>54</v>
      </c>
      <c r="C35" s="23">
        <f t="shared" ref="C35:G35" si="5">C11 -($H11*C$23/$H$23)</f>
        <v>-9.3466985469051189E-4</v>
      </c>
      <c r="D35" s="24">
        <f t="shared" si="5"/>
        <v>-8.4479747236854696E-3</v>
      </c>
      <c r="E35" s="24">
        <f t="shared" si="5"/>
        <v>5.4278686332985271E-3</v>
      </c>
      <c r="F35" s="24">
        <f t="shared" si="5"/>
        <v>9.7561028317502685E-4</v>
      </c>
      <c r="G35" s="25">
        <f t="shared" si="5"/>
        <v>2.9791656619025664E-3</v>
      </c>
    </row>
    <row r="36" spans="1:7" x14ac:dyDescent="0.25">
      <c r="A36" s="21"/>
      <c r="B36" s="22" t="s">
        <v>55</v>
      </c>
      <c r="C36" s="23">
        <f t="shared" ref="C36:G36" si="6">C12 -($H12*C$23/$H$23)</f>
        <v>6.2306643677256801E-3</v>
      </c>
      <c r="D36" s="24">
        <f t="shared" si="6"/>
        <v>-2.3655287640556855E-2</v>
      </c>
      <c r="E36" s="24">
        <f t="shared" si="6"/>
        <v>-1.0562616574815165E-2</v>
      </c>
      <c r="F36" s="24">
        <f t="shared" si="6"/>
        <v>2.6666419884549264E-3</v>
      </c>
      <c r="G36" s="25">
        <f t="shared" si="6"/>
        <v>2.5320597859191385E-2</v>
      </c>
    </row>
    <row r="37" spans="1:7" x14ac:dyDescent="0.25">
      <c r="A37" s="21"/>
      <c r="B37" s="22" t="s">
        <v>56</v>
      </c>
      <c r="C37" s="23">
        <f t="shared" ref="C37:G37" si="7">C13 -($H13*C$23/$H$23)</f>
        <v>-1.5906964963629089E-2</v>
      </c>
      <c r="D37" s="24">
        <f t="shared" si="7"/>
        <v>-1.8187204120484593E-2</v>
      </c>
      <c r="E37" s="24">
        <f t="shared" si="7"/>
        <v>3.0519346937513153E-2</v>
      </c>
      <c r="F37" s="24">
        <f t="shared" si="7"/>
        <v>1.0745317243448765E-2</v>
      </c>
      <c r="G37" s="25">
        <f t="shared" si="7"/>
        <v>-7.170495096848209E-3</v>
      </c>
    </row>
    <row r="38" spans="1:7" ht="24" x14ac:dyDescent="0.25">
      <c r="A38" s="21"/>
      <c r="B38" s="22" t="s">
        <v>57</v>
      </c>
      <c r="C38" s="23">
        <f t="shared" ref="C38:G38" si="8">C14 -($H14*C$23/$H$23)</f>
        <v>-1.8838065656841166E-2</v>
      </c>
      <c r="D38" s="24">
        <f t="shared" si="8"/>
        <v>2.2674535537416357E-2</v>
      </c>
      <c r="E38" s="24">
        <f t="shared" si="8"/>
        <v>1.3949097113060069E-2</v>
      </c>
      <c r="F38" s="24">
        <f t="shared" si="8"/>
        <v>6.7937739760857152E-3</v>
      </c>
      <c r="G38" s="25">
        <f t="shared" si="8"/>
        <v>-2.457934096972092E-2</v>
      </c>
    </row>
    <row r="39" spans="1:7" x14ac:dyDescent="0.25">
      <c r="A39" s="21"/>
      <c r="B39" s="22" t="s">
        <v>58</v>
      </c>
      <c r="C39" s="23">
        <f t="shared" ref="C39:G39" si="9">C15 -($H15*C$23/$H$23)</f>
        <v>1.6102170440931235E-2</v>
      </c>
      <c r="D39" s="24">
        <f t="shared" si="9"/>
        <v>-5.7803972949517654E-2</v>
      </c>
      <c r="E39" s="24">
        <f t="shared" si="9"/>
        <v>-1.5822551480385957E-2</v>
      </c>
      <c r="F39" s="24">
        <f t="shared" si="9"/>
        <v>2.6075970289194395E-3</v>
      </c>
      <c r="G39" s="25">
        <f t="shared" si="9"/>
        <v>5.4916756960052937E-2</v>
      </c>
    </row>
    <row r="40" spans="1:7" x14ac:dyDescent="0.25">
      <c r="A40" s="21"/>
      <c r="B40" s="22" t="s">
        <v>59</v>
      </c>
      <c r="C40" s="23">
        <f t="shared" ref="C40:G40" si="10">C16 -($H16*C$23/$H$23)</f>
        <v>-1.8122254011409239E-2</v>
      </c>
      <c r="D40" s="24">
        <f t="shared" si="10"/>
        <v>-1.8496493472007297E-2</v>
      </c>
      <c r="E40" s="24">
        <f t="shared" si="10"/>
        <v>2.5998333224667131E-2</v>
      </c>
      <c r="F40" s="24">
        <f t="shared" si="10"/>
        <v>-8.8882364678217196E-3</v>
      </c>
      <c r="G40" s="25">
        <f t="shared" si="10"/>
        <v>1.9508650726571153E-2</v>
      </c>
    </row>
    <row r="41" spans="1:7" x14ac:dyDescent="0.25">
      <c r="A41" s="21"/>
      <c r="B41" s="22" t="s">
        <v>60</v>
      </c>
      <c r="C41" s="23">
        <f t="shared" ref="C41:G41" si="11">C17 -($H17*C$23/$H$23)</f>
        <v>-1.7714740007704038E-2</v>
      </c>
      <c r="D41" s="24">
        <f t="shared" si="11"/>
        <v>3.9866748060945117E-2</v>
      </c>
      <c r="E41" s="24">
        <f t="shared" si="11"/>
        <v>2.1404832938690693E-2</v>
      </c>
      <c r="F41" s="24">
        <f t="shared" si="11"/>
        <v>-6.8494431888690976E-3</v>
      </c>
      <c r="G41" s="25">
        <f t="shared" si="11"/>
        <v>-3.6707397803062619E-2</v>
      </c>
    </row>
    <row r="42" spans="1:7" x14ac:dyDescent="0.25">
      <c r="A42" s="21"/>
      <c r="B42" s="22" t="s">
        <v>61</v>
      </c>
      <c r="C42" s="23">
        <f t="shared" ref="C42:G42" si="12">C18 -($H18*C$23/$H$23)</f>
        <v>-2.6699247776336921E-2</v>
      </c>
      <c r="D42" s="24">
        <f t="shared" si="12"/>
        <v>-2.5864769831135392E-3</v>
      </c>
      <c r="E42" s="24">
        <f t="shared" si="12"/>
        <v>1.7495852139308626E-2</v>
      </c>
      <c r="F42" s="24">
        <f t="shared" si="12"/>
        <v>5.2356276501173415E-3</v>
      </c>
      <c r="G42" s="25">
        <f t="shared" si="12"/>
        <v>6.5542449700245475E-3</v>
      </c>
    </row>
    <row r="43" spans="1:7" ht="24" x14ac:dyDescent="0.25">
      <c r="A43" s="21"/>
      <c r="B43" s="22" t="s">
        <v>62</v>
      </c>
      <c r="C43" s="23">
        <f t="shared" ref="C43:G43" si="13">C19 -($H19*C$23/$H$23)</f>
        <v>5.2787483858772188E-3</v>
      </c>
      <c r="D43" s="24">
        <f t="shared" si="13"/>
        <v>4.3418211196269596E-2</v>
      </c>
      <c r="E43" s="24">
        <f t="shared" si="13"/>
        <v>-1.1780230392446356E-3</v>
      </c>
      <c r="F43" s="24">
        <f t="shared" si="13"/>
        <v>-1.6075396438766293E-2</v>
      </c>
      <c r="G43" s="25">
        <f t="shared" si="13"/>
        <v>-3.144354010413572E-2</v>
      </c>
    </row>
    <row r="44" spans="1:7" x14ac:dyDescent="0.25">
      <c r="A44" s="21"/>
      <c r="B44" s="22" t="s">
        <v>63</v>
      </c>
      <c r="C44" s="23">
        <f t="shared" ref="C44:G44" si="14">C20 -($H20*C$23/$H$23)</f>
        <v>-9.8274584192653835E-3</v>
      </c>
      <c r="D44" s="24">
        <f t="shared" si="14"/>
        <v>4.3752344325310444E-3</v>
      </c>
      <c r="E44" s="24">
        <f t="shared" si="14"/>
        <v>3.5843329521727502E-2</v>
      </c>
      <c r="F44" s="24">
        <f t="shared" si="14"/>
        <v>-2.5584176178466478E-2</v>
      </c>
      <c r="G44" s="25">
        <f t="shared" si="14"/>
        <v>-4.8069293565265181E-3</v>
      </c>
    </row>
    <row r="45" spans="1:7" x14ac:dyDescent="0.25">
      <c r="A45" s="21"/>
      <c r="B45" s="22" t="s">
        <v>64</v>
      </c>
      <c r="C45" s="23">
        <f t="shared" ref="C45:G45" si="15">C21 -($H21*C$23/$H$23)</f>
        <v>-5.0272334837958149E-2</v>
      </c>
      <c r="D45" s="24">
        <f t="shared" si="15"/>
        <v>-1.6759354743006605E-2</v>
      </c>
      <c r="E45" s="24">
        <f t="shared" si="15"/>
        <v>1.7588949870389253E-2</v>
      </c>
      <c r="F45" s="24">
        <f t="shared" si="15"/>
        <v>2.8891399182060074E-2</v>
      </c>
      <c r="G45" s="25">
        <f t="shared" si="15"/>
        <v>2.0551340528515483E-2</v>
      </c>
    </row>
    <row r="46" spans="1:7" ht="15.75" thickBot="1" x14ac:dyDescent="0.3">
      <c r="A46" s="26"/>
      <c r="B46" s="27" t="s">
        <v>65</v>
      </c>
      <c r="C46" s="28">
        <f t="shared" ref="C46:G46" si="16">C22 -($H22*C$23/$H$23)</f>
        <v>2.9771844436784212E-2</v>
      </c>
      <c r="D46" s="29">
        <f t="shared" si="16"/>
        <v>-4.5996749565656275E-2</v>
      </c>
      <c r="E46" s="29">
        <f t="shared" si="16"/>
        <v>-1.3144310571298556E-2</v>
      </c>
      <c r="F46" s="29">
        <f t="shared" si="16"/>
        <v>-7.1500042568916899E-3</v>
      </c>
      <c r="G46" s="30">
        <f t="shared" si="16"/>
        <v>3.6519219957062476E-2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77CCF-5822-4BBE-A8FA-AFBABCCA1010}">
  <dimension ref="A1:H51"/>
  <sheetViews>
    <sheetView workbookViewId="0">
      <selection activeCell="C32" sqref="C32:G5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0.23347673054360579</v>
      </c>
      <c r="D6" s="19">
        <v>9.7046413502109699E-2</v>
      </c>
      <c r="E6" s="19">
        <v>0.15686274509803921</v>
      </c>
      <c r="F6" s="19">
        <v>0.17263843648208468</v>
      </c>
      <c r="G6" s="20">
        <v>0.27014388489208635</v>
      </c>
      <c r="H6" s="31">
        <f>AVERAGE(C6:G6)</f>
        <v>0.18603364210358514</v>
      </c>
    </row>
    <row r="7" spans="1:8" ht="24" x14ac:dyDescent="0.25">
      <c r="A7" s="21"/>
      <c r="B7" s="22" t="s">
        <v>10</v>
      </c>
      <c r="C7" s="23">
        <v>0.10793899100508408</v>
      </c>
      <c r="D7" s="24">
        <v>0.23769338959212377</v>
      </c>
      <c r="E7" s="24">
        <v>0.2113289760348584</v>
      </c>
      <c r="F7" s="24">
        <v>0.16775244299674266</v>
      </c>
      <c r="G7" s="25">
        <v>9.5323741007194249E-2</v>
      </c>
      <c r="H7" s="31">
        <f>AVERAGE(C7:G7)</f>
        <v>0.16400750812720061</v>
      </c>
    </row>
    <row r="8" spans="1:8" ht="24" x14ac:dyDescent="0.25">
      <c r="A8" s="21"/>
      <c r="B8" s="22" t="s">
        <v>11</v>
      </c>
      <c r="C8" s="23">
        <v>0.21040281579976536</v>
      </c>
      <c r="D8" s="24">
        <v>0.17018284106891701</v>
      </c>
      <c r="E8" s="24">
        <v>0.17647058823529413</v>
      </c>
      <c r="F8" s="24">
        <v>0.20846905537459284</v>
      </c>
      <c r="G8" s="25">
        <v>0.22841726618705036</v>
      </c>
      <c r="H8" s="31">
        <f>AVERAGE(C8:G8)</f>
        <v>0.19878851333312395</v>
      </c>
    </row>
    <row r="9" spans="1:8" ht="24" x14ac:dyDescent="0.25">
      <c r="A9" s="21"/>
      <c r="B9" s="22" t="s">
        <v>12</v>
      </c>
      <c r="C9" s="23">
        <v>0.14118107156824403</v>
      </c>
      <c r="D9" s="24">
        <v>0.12236286919831224</v>
      </c>
      <c r="E9" s="24">
        <v>0.10893246187363834</v>
      </c>
      <c r="F9" s="24">
        <v>0.13029315960912052</v>
      </c>
      <c r="G9" s="25">
        <v>0.18453237410071943</v>
      </c>
      <c r="H9" s="31">
        <f>AVERAGE(C9:G9)</f>
        <v>0.13746038727000692</v>
      </c>
    </row>
    <row r="10" spans="1:8" ht="24" x14ac:dyDescent="0.25">
      <c r="A10" s="21"/>
      <c r="B10" s="22" t="s">
        <v>13</v>
      </c>
      <c r="C10" s="23">
        <v>0.1583887368009386</v>
      </c>
      <c r="D10" s="24">
        <v>5.0632911392405069E-2</v>
      </c>
      <c r="E10" s="24">
        <v>0.13071895424836602</v>
      </c>
      <c r="F10" s="24">
        <v>0.11889250814332247</v>
      </c>
      <c r="G10" s="25">
        <v>0.18812949640287774</v>
      </c>
      <c r="H10" s="31">
        <f>AVERAGE(C10:G10)</f>
        <v>0.12935252139758197</v>
      </c>
    </row>
    <row r="11" spans="1:8" ht="24" x14ac:dyDescent="0.25">
      <c r="A11" s="21"/>
      <c r="B11" s="22" t="s">
        <v>14</v>
      </c>
      <c r="C11" s="23">
        <v>0.14939382088384826</v>
      </c>
      <c r="D11" s="24">
        <v>0.1631504922644163</v>
      </c>
      <c r="E11" s="24">
        <v>0.19172113289760348</v>
      </c>
      <c r="F11" s="24">
        <v>0.1758957654723127</v>
      </c>
      <c r="G11" s="25">
        <v>0.14928057553956833</v>
      </c>
      <c r="H11" s="31">
        <f>AVERAGE(C11:G11)</f>
        <v>0.16588835741154981</v>
      </c>
    </row>
    <row r="12" spans="1:8" ht="24" x14ac:dyDescent="0.25">
      <c r="A12" s="21"/>
      <c r="B12" s="22" t="s">
        <v>15</v>
      </c>
      <c r="C12" s="23">
        <v>0.18967540086038326</v>
      </c>
      <c r="D12" s="24">
        <v>0.20112517580872014</v>
      </c>
      <c r="E12" s="24">
        <v>0.14814814814814814</v>
      </c>
      <c r="F12" s="24">
        <v>0.18729641693811075</v>
      </c>
      <c r="G12" s="25">
        <v>0.24316546762589927</v>
      </c>
      <c r="H12" s="31">
        <f>AVERAGE(C12:G12)</f>
        <v>0.19388212187625231</v>
      </c>
    </row>
    <row r="13" spans="1:8" ht="24" x14ac:dyDescent="0.25">
      <c r="A13" s="21"/>
      <c r="B13" s="22" t="s">
        <v>16</v>
      </c>
      <c r="C13" s="23">
        <v>8.9166992569417292E-2</v>
      </c>
      <c r="D13" s="24">
        <v>7.4542897327707455E-2</v>
      </c>
      <c r="E13" s="24">
        <v>8.4967320261437912E-2</v>
      </c>
      <c r="F13" s="24">
        <v>0.10097719869706841</v>
      </c>
      <c r="G13" s="25">
        <v>6.5467625899280582E-2</v>
      </c>
      <c r="H13" s="31">
        <f>AVERAGE(C13:G13)</f>
        <v>8.302440695098233E-2</v>
      </c>
    </row>
    <row r="14" spans="1:8" ht="24" x14ac:dyDescent="0.25">
      <c r="A14" s="21"/>
      <c r="B14" s="22" t="s">
        <v>17</v>
      </c>
      <c r="C14" s="23">
        <v>0.27845131012905749</v>
      </c>
      <c r="D14" s="24">
        <v>0.19268635724331926</v>
      </c>
      <c r="E14" s="24">
        <v>0.22440087145969495</v>
      </c>
      <c r="F14" s="24">
        <v>0.28338762214983715</v>
      </c>
      <c r="G14" s="25">
        <v>0.31294964028776978</v>
      </c>
      <c r="H14" s="31">
        <f>AVERAGE(C14:G14)</f>
        <v>0.2583751602539357</v>
      </c>
    </row>
    <row r="15" spans="1:8" ht="24" x14ac:dyDescent="0.25">
      <c r="A15" s="21"/>
      <c r="B15" s="22" t="s">
        <v>18</v>
      </c>
      <c r="C15" s="23">
        <v>0.31990614000782169</v>
      </c>
      <c r="D15" s="24">
        <v>0.49367088607594939</v>
      </c>
      <c r="E15" s="24">
        <v>0.30718954248366015</v>
      </c>
      <c r="F15" s="24">
        <v>0.3306188925081433</v>
      </c>
      <c r="G15" s="25">
        <v>0.36366906474820143</v>
      </c>
      <c r="H15" s="31">
        <f>AVERAGE(C15:G15)</f>
        <v>0.3630109051647552</v>
      </c>
    </row>
    <row r="16" spans="1:8" ht="24" x14ac:dyDescent="0.25">
      <c r="A16" s="21"/>
      <c r="B16" s="22" t="s">
        <v>19</v>
      </c>
      <c r="C16" s="23">
        <v>9.8161908486507632E-2</v>
      </c>
      <c r="D16" s="24">
        <v>3.9381153305203941E-2</v>
      </c>
      <c r="E16" s="24">
        <v>0.17647058823529413</v>
      </c>
      <c r="F16" s="24">
        <v>0.1465798045602606</v>
      </c>
      <c r="G16" s="25">
        <v>0.18201438848920864</v>
      </c>
      <c r="H16" s="31">
        <f>AVERAGE(C16:G16)</f>
        <v>0.12852156861529501</v>
      </c>
    </row>
    <row r="17" spans="1:8" ht="24" x14ac:dyDescent="0.25">
      <c r="A17" s="21"/>
      <c r="B17" s="22" t="s">
        <v>20</v>
      </c>
      <c r="C17" s="23">
        <v>0.20610089949159172</v>
      </c>
      <c r="D17" s="24">
        <v>0.21518987341772153</v>
      </c>
      <c r="E17" s="24">
        <v>0.16775599128540308</v>
      </c>
      <c r="F17" s="24">
        <v>0.19381107491856678</v>
      </c>
      <c r="G17" s="25">
        <v>0.17697841726618704</v>
      </c>
      <c r="H17" s="31">
        <f>AVERAGE(C17:G17)</f>
        <v>0.19196725127589404</v>
      </c>
    </row>
    <row r="18" spans="1:8" ht="24" x14ac:dyDescent="0.25">
      <c r="A18" s="21"/>
      <c r="B18" s="22" t="s">
        <v>21</v>
      </c>
      <c r="C18" s="23">
        <v>0.1020727414939382</v>
      </c>
      <c r="D18" s="24">
        <v>0.13361462728551335</v>
      </c>
      <c r="E18" s="24">
        <v>0.12636165577342048</v>
      </c>
      <c r="F18" s="24">
        <v>0.1482084690553746</v>
      </c>
      <c r="G18" s="25">
        <v>0.11690647482014388</v>
      </c>
      <c r="H18" s="31">
        <f>AVERAGE(C18:G18)</f>
        <v>0.12543279368567811</v>
      </c>
    </row>
    <row r="19" spans="1:8" ht="24" x14ac:dyDescent="0.25">
      <c r="A19" s="21"/>
      <c r="B19" s="22" t="s">
        <v>22</v>
      </c>
      <c r="C19" s="23">
        <v>0.10715682440359797</v>
      </c>
      <c r="D19" s="24">
        <v>0.10267229254571025</v>
      </c>
      <c r="E19" s="24">
        <v>7.8431372549019607E-2</v>
      </c>
      <c r="F19" s="24">
        <v>0.13355048859934854</v>
      </c>
      <c r="G19" s="25">
        <v>0.11762589928057554</v>
      </c>
      <c r="H19" s="31">
        <f>AVERAGE(C19:G19)</f>
        <v>0.10788737547565037</v>
      </c>
    </row>
    <row r="20" spans="1:8" ht="24" x14ac:dyDescent="0.25">
      <c r="A20" s="21"/>
      <c r="B20" s="22" t="s">
        <v>23</v>
      </c>
      <c r="C20" s="23">
        <v>7.7825576847868602E-2</v>
      </c>
      <c r="D20" s="24">
        <v>0.12376933895921238</v>
      </c>
      <c r="E20" s="24">
        <v>0.10893246187363834</v>
      </c>
      <c r="F20" s="24">
        <v>7.4918566775244305E-2</v>
      </c>
      <c r="G20" s="25">
        <v>7.4460431654676265E-2</v>
      </c>
      <c r="H20" s="31">
        <f>AVERAGE(C20:G20)</f>
        <v>9.1981275222127984E-2</v>
      </c>
    </row>
    <row r="21" spans="1:8" ht="24" x14ac:dyDescent="0.25">
      <c r="A21" s="21"/>
      <c r="B21" s="22" t="s">
        <v>24</v>
      </c>
      <c r="C21" s="23">
        <v>0.10989440750879938</v>
      </c>
      <c r="D21" s="24">
        <v>6.1884669479606191E-2</v>
      </c>
      <c r="E21" s="24">
        <v>0.11546840958605664</v>
      </c>
      <c r="F21" s="24">
        <v>0.10749185667752444</v>
      </c>
      <c r="G21" s="25">
        <v>0.15863309352517985</v>
      </c>
      <c r="H21" s="31">
        <f>AVERAGE(C21:G21)</f>
        <v>0.11067448735543328</v>
      </c>
    </row>
    <row r="22" spans="1:8" ht="24" x14ac:dyDescent="0.25">
      <c r="A22" s="21"/>
      <c r="B22" s="22" t="s">
        <v>25</v>
      </c>
      <c r="C22" s="23">
        <v>0.23973406335549469</v>
      </c>
      <c r="D22" s="24">
        <v>0.43037974683544306</v>
      </c>
      <c r="E22" s="24">
        <v>0.21350762527233116</v>
      </c>
      <c r="F22" s="24">
        <v>0.23615635179153094</v>
      </c>
      <c r="G22" s="25">
        <v>0.18992805755395684</v>
      </c>
      <c r="H22" s="31">
        <f>AVERAGE(C22:G22)</f>
        <v>0.26194116896175135</v>
      </c>
    </row>
    <row r="23" spans="1:8" ht="24" x14ac:dyDescent="0.25">
      <c r="A23" s="21"/>
      <c r="B23" s="22" t="s">
        <v>26</v>
      </c>
      <c r="C23" s="23">
        <v>9.8552991787250688E-2</v>
      </c>
      <c r="D23" s="24">
        <v>0.1111111111111111</v>
      </c>
      <c r="E23" s="24">
        <v>8.0610021786492375E-2</v>
      </c>
      <c r="F23" s="24">
        <v>9.7719869706840393E-2</v>
      </c>
      <c r="G23" s="25">
        <v>8.3812949640287779E-2</v>
      </c>
      <c r="H23" s="31">
        <f>AVERAGE(C23:G23)</f>
        <v>9.4361388806396468E-2</v>
      </c>
    </row>
    <row r="24" spans="1:8" ht="24.75" thickBot="1" x14ac:dyDescent="0.3">
      <c r="A24" s="26"/>
      <c r="B24" s="27" t="s">
        <v>27</v>
      </c>
      <c r="C24" s="28">
        <v>0.14000782166601486</v>
      </c>
      <c r="D24" s="29">
        <v>0.11954992967651196</v>
      </c>
      <c r="E24" s="29">
        <v>0.10021786492374728</v>
      </c>
      <c r="F24" s="29">
        <v>8.143322475570032E-2</v>
      </c>
      <c r="G24" s="30">
        <v>7.5179856115107913E-2</v>
      </c>
      <c r="H24" s="31">
        <f>AVERAGE(C24:G24)</f>
        <v>0.10327773942741647</v>
      </c>
    </row>
    <row r="25" spans="1:8" ht="15.75" thickTop="1" x14ac:dyDescent="0.25">
      <c r="C25" s="32">
        <f>AVERAGE(C6:C24)</f>
        <v>0.16092048658995947</v>
      </c>
      <c r="D25" s="32">
        <f>AVERAGE(D6:D24)</f>
        <v>0.16529720926789548</v>
      </c>
      <c r="E25" s="32">
        <f>AVERAGE(E6:E24)</f>
        <v>0.15307877536979703</v>
      </c>
      <c r="F25" s="32">
        <f>AVERAGE(F6:F24)</f>
        <v>0.162952168695354</v>
      </c>
      <c r="G25" s="32">
        <f>AVERAGE(G6:G24)</f>
        <v>0.17245361605452478</v>
      </c>
      <c r="H25" s="32">
        <f>AVERAGE(H6:H24)</f>
        <v>0.16294045119550615</v>
      </c>
    </row>
    <row r="28" spans="1:8" ht="15.75" thickBot="1" x14ac:dyDescent="0.3"/>
    <row r="29" spans="1:8" ht="15.75" thickTop="1" x14ac:dyDescent="0.25">
      <c r="A29" s="1"/>
      <c r="B29" s="2"/>
      <c r="C29" s="3" t="s">
        <v>1</v>
      </c>
      <c r="D29" s="4"/>
      <c r="E29" s="4"/>
      <c r="F29" s="4"/>
      <c r="G29" s="5"/>
    </row>
    <row r="30" spans="1:8" ht="36.75" x14ac:dyDescent="0.25">
      <c r="A30" s="6"/>
      <c r="B30" s="7"/>
      <c r="C30" s="8" t="s">
        <v>2</v>
      </c>
      <c r="D30" s="9" t="s">
        <v>3</v>
      </c>
      <c r="E30" s="9" t="s">
        <v>4</v>
      </c>
      <c r="F30" s="9" t="s">
        <v>5</v>
      </c>
      <c r="G30" s="10" t="s">
        <v>6</v>
      </c>
    </row>
    <row r="31" spans="1:8" ht="25.5" thickBot="1" x14ac:dyDescent="0.3">
      <c r="A31" s="11"/>
      <c r="B31" s="12"/>
      <c r="C31" s="13" t="s">
        <v>7</v>
      </c>
      <c r="D31" s="14" t="s">
        <v>7</v>
      </c>
      <c r="E31" s="14" t="s">
        <v>7</v>
      </c>
      <c r="F31" s="14" t="s">
        <v>7</v>
      </c>
      <c r="G31" s="15" t="s">
        <v>7</v>
      </c>
    </row>
    <row r="32" spans="1:8" ht="24.75" thickTop="1" x14ac:dyDescent="0.25">
      <c r="A32" s="16" t="s">
        <v>8</v>
      </c>
      <c r="B32" s="17" t="s">
        <v>9</v>
      </c>
      <c r="C32" s="18">
        <f>C6 -($H6*C$25/$H$25)</f>
        <v>4.9749338175632929E-2</v>
      </c>
      <c r="D32" s="19">
        <f t="shared" ref="D32:G32" si="0">D6 -($H6*D$25/$H$25)</f>
        <v>-9.1678004799446974E-2</v>
      </c>
      <c r="E32" s="19">
        <f t="shared" si="0"/>
        <v>-1.7911547607401213E-2</v>
      </c>
      <c r="F32" s="19">
        <f t="shared" si="0"/>
        <v>-1.3408583816767822E-2</v>
      </c>
      <c r="G32" s="20">
        <f t="shared" si="0"/>
        <v>7.3248798047983149E-2</v>
      </c>
    </row>
    <row r="33" spans="1:7" ht="24" x14ac:dyDescent="0.25">
      <c r="A33" s="21"/>
      <c r="B33" s="22" t="s">
        <v>10</v>
      </c>
      <c r="C33" s="23">
        <f t="shared" ref="C33:G33" si="1">C7 -($H7*C$25/$H$25)</f>
        <v>-5.4035324265277351E-2</v>
      </c>
      <c r="D33" s="24">
        <f t="shared" si="1"/>
        <v>7.131368956367784E-2</v>
      </c>
      <c r="E33" s="24">
        <f t="shared" si="1"/>
        <v>5.7247725422387291E-2</v>
      </c>
      <c r="F33" s="24">
        <f t="shared" si="1"/>
        <v>3.7331406346701734E-3</v>
      </c>
      <c r="G33" s="25">
        <f t="shared" si="1"/>
        <v>-7.8259231355457828E-2</v>
      </c>
    </row>
    <row r="34" spans="1:7" ht="24" x14ac:dyDescent="0.25">
      <c r="A34" s="21"/>
      <c r="B34" s="22" t="s">
        <v>11</v>
      </c>
      <c r="C34" s="23">
        <f t="shared" ref="C34:G34" si="2">C8 -($H8*C$25/$H$25)</f>
        <v>1.4078673701506561E-2</v>
      </c>
      <c r="D34" s="24">
        <f t="shared" si="2"/>
        <v>-3.148093393225021E-2</v>
      </c>
      <c r="E34" s="24">
        <f t="shared" si="2"/>
        <v>-1.0286610209584379E-2</v>
      </c>
      <c r="F34" s="24">
        <f t="shared" si="2"/>
        <v>9.6662466080289777E-3</v>
      </c>
      <c r="G34" s="25">
        <f t="shared" si="2"/>
        <v>1.8022623832298967E-2</v>
      </c>
    </row>
    <row r="35" spans="1:7" ht="24" x14ac:dyDescent="0.25">
      <c r="A35" s="21"/>
      <c r="B35" s="22" t="s">
        <v>12</v>
      </c>
      <c r="C35" s="23">
        <f t="shared" ref="C35:G35" si="3">C9 -($H9*C$25/$H$25)</f>
        <v>5.4247738285710667E-3</v>
      </c>
      <c r="D35" s="24">
        <f t="shared" si="3"/>
        <v>-1.7085734471952746E-2</v>
      </c>
      <c r="E35" s="24">
        <f t="shared" si="3"/>
        <v>-2.0208384311345334E-2</v>
      </c>
      <c r="F35" s="24">
        <f t="shared" si="3"/>
        <v>-7.1771128186547961E-3</v>
      </c>
      <c r="G35" s="25">
        <f t="shared" si="3"/>
        <v>3.9046457773381726E-2</v>
      </c>
    </row>
    <row r="36" spans="1:7" ht="24" x14ac:dyDescent="0.25">
      <c r="A36" s="21"/>
      <c r="B36" s="22" t="s">
        <v>13</v>
      </c>
      <c r="C36" s="23">
        <f t="shared" ref="C36:G36" si="4">C10 -($H10*C$25/$H$25)</f>
        <v>3.0639792126903487E-2</v>
      </c>
      <c r="D36" s="24">
        <f t="shared" si="4"/>
        <v>-8.0590554861110095E-2</v>
      </c>
      <c r="E36" s="24">
        <f t="shared" si="4"/>
        <v>9.1952600321355549E-3</v>
      </c>
      <c r="F36" s="24">
        <f t="shared" si="4"/>
        <v>-1.046931535290152E-2</v>
      </c>
      <c r="G36" s="25">
        <f t="shared" si="4"/>
        <v>5.1224818054972615E-2</v>
      </c>
    </row>
    <row r="37" spans="1:7" ht="24" x14ac:dyDescent="0.25">
      <c r="A37" s="21"/>
      <c r="B37" s="22" t="s">
        <v>14</v>
      </c>
      <c r="C37" s="23">
        <f t="shared" ref="C37:G37" si="5">C11 -($H11*C$25/$H$25)</f>
        <v>-1.4438026876568033E-2</v>
      </c>
      <c r="D37" s="24">
        <f t="shared" si="5"/>
        <v>-5.1372615068255578E-3</v>
      </c>
      <c r="E37" s="24">
        <f t="shared" si="5"/>
        <v>3.5872867998680724E-2</v>
      </c>
      <c r="F37" s="24">
        <f t="shared" si="5"/>
        <v>9.9954785688014525E-3</v>
      </c>
      <c r="G37" s="25">
        <f t="shared" si="5"/>
        <v>-2.6293058184088558E-2</v>
      </c>
    </row>
    <row r="38" spans="1:7" ht="24" x14ac:dyDescent="0.25">
      <c r="A38" s="21"/>
      <c r="B38" s="22" t="s">
        <v>15</v>
      </c>
      <c r="C38" s="23">
        <f t="shared" ref="C38:G38" si="6">C12 -($H12*C$25/$H$25)</f>
        <v>-1.8031740699457899E-3</v>
      </c>
      <c r="D38" s="24">
        <f t="shared" si="6"/>
        <v>4.4387579306384428E-3</v>
      </c>
      <c r="E38" s="24">
        <f t="shared" si="6"/>
        <v>-3.3999609300390116E-2</v>
      </c>
      <c r="F38" s="24">
        <f t="shared" si="6"/>
        <v>-6.5996475393613196E-3</v>
      </c>
      <c r="G38" s="25">
        <f t="shared" si="6"/>
        <v>3.7963672979058755E-2</v>
      </c>
    </row>
    <row r="39" spans="1:7" ht="24" x14ac:dyDescent="0.25">
      <c r="A39" s="21"/>
      <c r="B39" s="22" t="s">
        <v>16</v>
      </c>
      <c r="C39" s="23">
        <f t="shared" ref="C39:G39" si="7">C13 -($H13*C$25/$H$25)</f>
        <v>7.1718350295358474E-3</v>
      </c>
      <c r="D39" s="24">
        <f t="shared" si="7"/>
        <v>-9.6823682182488741E-3</v>
      </c>
      <c r="E39" s="24">
        <f t="shared" si="7"/>
        <v>6.9678152360672929E-3</v>
      </c>
      <c r="F39" s="24">
        <f t="shared" si="7"/>
        <v>1.7946821230669693E-2</v>
      </c>
      <c r="G39" s="25">
        <f t="shared" si="7"/>
        <v>-2.240410327802396E-2</v>
      </c>
    </row>
    <row r="40" spans="1:7" ht="24" x14ac:dyDescent="0.25">
      <c r="A40" s="21"/>
      <c r="B40" s="22" t="s">
        <v>17</v>
      </c>
      <c r="C40" s="23">
        <f t="shared" ref="C40:G40" si="8">C14 -($H14*C$25/$H$25)</f>
        <v>2.3279213784888342E-2</v>
      </c>
      <c r="D40" s="24">
        <f t="shared" si="8"/>
        <v>-6.9425921326943668E-2</v>
      </c>
      <c r="E40" s="24">
        <f t="shared" si="8"/>
        <v>-1.8336599975135343E-2</v>
      </c>
      <c r="F40" s="24">
        <f t="shared" si="8"/>
        <v>2.4993881421386033E-2</v>
      </c>
      <c r="G40" s="25">
        <f t="shared" si="8"/>
        <v>3.9489426095804747E-2</v>
      </c>
    </row>
    <row r="41" spans="1:7" ht="24" x14ac:dyDescent="0.25">
      <c r="A41" s="21"/>
      <c r="B41" s="22" t="s">
        <v>18</v>
      </c>
      <c r="C41" s="23">
        <f t="shared" ref="C41:G41" si="9">C15 -($H15*C$25/$H$25)</f>
        <v>-3.8604537162717112E-2</v>
      </c>
      <c r="D41" s="24">
        <f t="shared" si="9"/>
        <v>0.12540941928063948</v>
      </c>
      <c r="E41" s="24">
        <f t="shared" si="9"/>
        <v>-3.3850784830928959E-2</v>
      </c>
      <c r="F41" s="24">
        <f t="shared" si="9"/>
        <v>-3.2418117777806954E-2</v>
      </c>
      <c r="G41" s="25">
        <f t="shared" si="9"/>
        <v>-2.0535979509186453E-2</v>
      </c>
    </row>
    <row r="42" spans="1:7" ht="24" x14ac:dyDescent="0.25">
      <c r="A42" s="21"/>
      <c r="B42" s="22" t="s">
        <v>19</v>
      </c>
      <c r="C42" s="23">
        <f t="shared" ref="C42:G42" si="10">C16 -($H16*C$25/$H$25)</f>
        <v>-2.8766384685228297E-2</v>
      </c>
      <c r="D42" s="24">
        <f t="shared" si="10"/>
        <v>-9.0999341329307759E-2</v>
      </c>
      <c r="E42" s="24">
        <f t="shared" si="10"/>
        <v>5.5727554888536701E-2</v>
      </c>
      <c r="F42" s="24">
        <f t="shared" si="10"/>
        <v>1.804899360244322E-2</v>
      </c>
      <c r="G42" s="25">
        <f t="shared" si="10"/>
        <v>4.5989177523556024E-2</v>
      </c>
    </row>
    <row r="43" spans="1:7" ht="24" x14ac:dyDescent="0.25">
      <c r="A43" s="21"/>
      <c r="B43" s="22" t="s">
        <v>20</v>
      </c>
      <c r="C43" s="23">
        <f t="shared" ref="C43:G43" si="11">C17 -($H17*C$25/$H$25)</f>
        <v>1.6513456606777471E-2</v>
      </c>
      <c r="D43" s="24">
        <f t="shared" si="11"/>
        <v>2.0446022680125908E-2</v>
      </c>
      <c r="E43" s="24">
        <f t="shared" si="11"/>
        <v>-1.2592789639234658E-2</v>
      </c>
      <c r="F43" s="24">
        <f t="shared" si="11"/>
        <v>1.830018745109796E-3</v>
      </c>
      <c r="G43" s="25">
        <f t="shared" si="11"/>
        <v>-2.6196708392778545E-2</v>
      </c>
    </row>
    <row r="44" spans="1:7" ht="24" x14ac:dyDescent="0.25">
      <c r="A44" s="21"/>
      <c r="B44" s="22" t="s">
        <v>21</v>
      </c>
      <c r="C44" s="23">
        <f t="shared" ref="C44:G44" si="12">C18 -($H18*C$25/$H$25)</f>
        <v>-2.1805068136148326E-2</v>
      </c>
      <c r="D44" s="24">
        <f t="shared" si="12"/>
        <v>6.3675833820893146E-3</v>
      </c>
      <c r="E44" s="24">
        <f t="shared" si="12"/>
        <v>8.5204548454978352E-3</v>
      </c>
      <c r="F44" s="24">
        <f t="shared" si="12"/>
        <v>2.2766655149547677E-2</v>
      </c>
      <c r="G44" s="25">
        <f t="shared" si="12"/>
        <v>-1.5849625240986542E-2</v>
      </c>
    </row>
    <row r="45" spans="1:7" ht="24" x14ac:dyDescent="0.25">
      <c r="A45" s="21"/>
      <c r="B45" s="22" t="s">
        <v>22</v>
      </c>
      <c r="C45" s="23">
        <f t="shared" ref="C45:G45" si="13">C19 -($H19*C$25/$H$25)</f>
        <v>6.0692331351104578E-4</v>
      </c>
      <c r="D45" s="24">
        <f t="shared" si="13"/>
        <v>-6.7755575769389564E-3</v>
      </c>
      <c r="E45" s="24">
        <f t="shared" si="13"/>
        <v>-2.2926314842296014E-2</v>
      </c>
      <c r="F45" s="24">
        <f t="shared" si="13"/>
        <v>2.5655354643244435E-2</v>
      </c>
      <c r="G45" s="25">
        <f t="shared" si="13"/>
        <v>3.439594462479531E-3</v>
      </c>
    </row>
    <row r="46" spans="1:7" ht="24" x14ac:dyDescent="0.25">
      <c r="A46" s="21"/>
      <c r="B46" s="22" t="s">
        <v>23</v>
      </c>
      <c r="C46" s="23">
        <f t="shared" ref="C46:G46" si="14">C20 -($H20*C$25/$H$25)</f>
        <v>-1.3015411116193476E-2</v>
      </c>
      <c r="D46" s="24">
        <f t="shared" si="14"/>
        <v>3.0457653692814224E-2</v>
      </c>
      <c r="E46" s="24">
        <f t="shared" si="14"/>
        <v>2.2518186813965863E-2</v>
      </c>
      <c r="F46" s="24">
        <f t="shared" si="14"/>
        <v>-1.706932307554411E-2</v>
      </c>
      <c r="G46" s="25">
        <f t="shared" si="14"/>
        <v>-2.2891106315042542E-2</v>
      </c>
    </row>
    <row r="47" spans="1:7" ht="24" x14ac:dyDescent="0.25">
      <c r="A47" s="21"/>
      <c r="B47" s="22" t="s">
        <v>24</v>
      </c>
      <c r="C47" s="23">
        <f t="shared" ref="C47:G47" si="15">C21 -($H21*C$25/$H$25)</f>
        <v>5.9194622519008477E-4</v>
      </c>
      <c r="D47" s="24">
        <f t="shared" si="15"/>
        <v>-5.0390605093296528E-2</v>
      </c>
      <c r="E47" s="24">
        <f t="shared" si="15"/>
        <v>1.1492295215771497E-2</v>
      </c>
      <c r="F47" s="24">
        <f t="shared" si="15"/>
        <v>-3.1905895873093892E-3</v>
      </c>
      <c r="G47" s="25">
        <f t="shared" si="15"/>
        <v>4.1496953239644419E-2</v>
      </c>
    </row>
    <row r="48" spans="1:7" ht="24" x14ac:dyDescent="0.25">
      <c r="A48" s="21"/>
      <c r="B48" s="22" t="s">
        <v>25</v>
      </c>
      <c r="C48" s="23">
        <f t="shared" ref="C48:G48" si="16">C22 -($H22*C$25/$H$25)</f>
        <v>-1.8959834065297165E-2</v>
      </c>
      <c r="D48" s="24">
        <f t="shared" si="16"/>
        <v>0.1646498810834699</v>
      </c>
      <c r="E48" s="24">
        <f t="shared" si="16"/>
        <v>-3.2580028649078052E-2</v>
      </c>
      <c r="F48" s="24">
        <f t="shared" si="16"/>
        <v>-2.5803654086314243E-2</v>
      </c>
      <c r="G48" s="25">
        <f t="shared" si="16"/>
        <v>-8.7306364282780519E-2</v>
      </c>
    </row>
    <row r="49" spans="1:7" ht="24" x14ac:dyDescent="0.25">
      <c r="A49" s="21"/>
      <c r="B49" s="22" t="s">
        <v>26</v>
      </c>
      <c r="C49" s="23">
        <f t="shared" ref="C49:G49" si="17">C23 -($H23*C$25/$H$25)</f>
        <v>5.3613963877133103E-3</v>
      </c>
      <c r="D49" s="24">
        <f t="shared" si="17"/>
        <v>1.5384886481813242E-2</v>
      </c>
      <c r="E49" s="24">
        <f t="shared" si="17"/>
        <v>-8.0403147916527085E-3</v>
      </c>
      <c r="F49" s="24">
        <f t="shared" si="17"/>
        <v>3.3516951112131377E-3</v>
      </c>
      <c r="G49" s="25">
        <f t="shared" si="17"/>
        <v>-1.6057663189086996E-2</v>
      </c>
    </row>
    <row r="50" spans="1:7" ht="24.75" thickBot="1" x14ac:dyDescent="0.3">
      <c r="A50" s="26"/>
      <c r="B50" s="27" t="s">
        <v>27</v>
      </c>
      <c r="C50" s="28">
        <f t="shared" ref="C50:G50" si="18">C24 -($H24*C$25/$H$25)</f>
        <v>3.8010411197144975E-2</v>
      </c>
      <c r="D50" s="29">
        <f t="shared" si="18"/>
        <v>1.4778389021052746E-2</v>
      </c>
      <c r="E50" s="29">
        <f t="shared" si="18"/>
        <v>3.1908237040041698E-3</v>
      </c>
      <c r="F50" s="29">
        <f t="shared" si="18"/>
        <v>-2.1851941660454358E-2</v>
      </c>
      <c r="G50" s="30">
        <f t="shared" si="18"/>
        <v>-3.4127682261747561E-2</v>
      </c>
    </row>
    <row r="51" spans="1:7" ht="15.75" thickTop="1" x14ac:dyDescent="0.25"/>
  </sheetData>
  <mergeCells count="6">
    <mergeCell ref="A3:B5"/>
    <mergeCell ref="C3:G3"/>
    <mergeCell ref="A6:A24"/>
    <mergeCell ref="A29:B31"/>
    <mergeCell ref="C29:G29"/>
    <mergeCell ref="A32:A50"/>
  </mergeCells>
  <conditionalFormatting sqref="C32:G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19A9C-B94A-4C9B-9866-CF87DCA4BF7F}">
  <dimension ref="A1:H51"/>
  <sheetViews>
    <sheetView workbookViewId="0">
      <selection activeCell="C32" sqref="C32:G5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28</v>
      </c>
      <c r="B6" s="17" t="s">
        <v>29</v>
      </c>
      <c r="C6" s="18">
        <v>0.19319515056707079</v>
      </c>
      <c r="D6" s="19">
        <v>0.16174402250351619</v>
      </c>
      <c r="E6" s="19">
        <v>0.19172113289760348</v>
      </c>
      <c r="F6" s="19">
        <v>0.18403908794788271</v>
      </c>
      <c r="G6" s="20">
        <v>0.1726618705035971</v>
      </c>
      <c r="H6" s="31">
        <f>AVERAGE(C6:G6)</f>
        <v>0.18067225288393404</v>
      </c>
    </row>
    <row r="7" spans="1:8" x14ac:dyDescent="0.25">
      <c r="A7" s="21"/>
      <c r="B7" s="22" t="s">
        <v>30</v>
      </c>
      <c r="C7" s="23">
        <v>0.13609698865858427</v>
      </c>
      <c r="D7" s="24">
        <v>9.0014064697609003E-2</v>
      </c>
      <c r="E7" s="24">
        <v>0.12636165577342048</v>
      </c>
      <c r="F7" s="24">
        <v>0.15635179153094461</v>
      </c>
      <c r="G7" s="25">
        <v>0.1539568345323741</v>
      </c>
      <c r="H7" s="31">
        <f>AVERAGE(C7:G7)</f>
        <v>0.1325562670385865</v>
      </c>
    </row>
    <row r="8" spans="1:8" x14ac:dyDescent="0.25">
      <c r="A8" s="21"/>
      <c r="B8" s="22" t="s">
        <v>31</v>
      </c>
      <c r="C8" s="23">
        <v>0.18498240125146656</v>
      </c>
      <c r="D8" s="24">
        <v>7.0323488045007029E-2</v>
      </c>
      <c r="E8" s="24">
        <v>0.13943355119825709</v>
      </c>
      <c r="F8" s="24">
        <v>0.15309446254071662</v>
      </c>
      <c r="G8" s="25">
        <v>0.24280575539568341</v>
      </c>
      <c r="H8" s="31">
        <f>AVERAGE(C8:G8)</f>
        <v>0.15812793168622613</v>
      </c>
    </row>
    <row r="9" spans="1:8" x14ac:dyDescent="0.25">
      <c r="A9" s="21"/>
      <c r="B9" s="22" t="s">
        <v>32</v>
      </c>
      <c r="C9" s="23">
        <v>0.13844348846304264</v>
      </c>
      <c r="D9" s="24">
        <v>5.4852320675105488E-2</v>
      </c>
      <c r="E9" s="24">
        <v>0.13943355119825709</v>
      </c>
      <c r="F9" s="24">
        <v>0.15309446254071662</v>
      </c>
      <c r="G9" s="25">
        <v>0.20215827338129497</v>
      </c>
      <c r="H9" s="31">
        <f>AVERAGE(C9:G9)</f>
        <v>0.13759641925168337</v>
      </c>
    </row>
    <row r="10" spans="1:8" x14ac:dyDescent="0.25">
      <c r="A10" s="21"/>
      <c r="B10" s="22" t="s">
        <v>33</v>
      </c>
      <c r="C10" s="23">
        <v>0.19475948377004301</v>
      </c>
      <c r="D10" s="24">
        <v>0.18143459915611815</v>
      </c>
      <c r="E10" s="24">
        <v>0.15468409586056645</v>
      </c>
      <c r="F10" s="24">
        <v>0.16612377850162866</v>
      </c>
      <c r="G10" s="25">
        <v>0.21474820143884896</v>
      </c>
      <c r="H10" s="31">
        <f>AVERAGE(C10:G10)</f>
        <v>0.18235003174544104</v>
      </c>
    </row>
    <row r="11" spans="1:8" x14ac:dyDescent="0.25">
      <c r="A11" s="21"/>
      <c r="B11" s="22" t="s">
        <v>34</v>
      </c>
      <c r="C11" s="23">
        <v>0.11184982401251467</v>
      </c>
      <c r="D11" s="24">
        <v>5.2039381153305204E-2</v>
      </c>
      <c r="E11" s="24">
        <v>0.12854030501089325</v>
      </c>
      <c r="F11" s="24">
        <v>0.11726384364820847</v>
      </c>
      <c r="G11" s="25">
        <v>0.18057553956834532</v>
      </c>
      <c r="H11" s="31">
        <f>AVERAGE(C11:G11)</f>
        <v>0.11805377867865338</v>
      </c>
    </row>
    <row r="12" spans="1:8" x14ac:dyDescent="0.25">
      <c r="A12" s="21"/>
      <c r="B12" s="22" t="s">
        <v>35</v>
      </c>
      <c r="C12" s="23">
        <v>0.13101290574892452</v>
      </c>
      <c r="D12" s="24">
        <v>0.1111111111111111</v>
      </c>
      <c r="E12" s="24">
        <v>0.15686274509803921</v>
      </c>
      <c r="F12" s="24">
        <v>0.15472312703583063</v>
      </c>
      <c r="G12" s="25">
        <v>0.17841726618705034</v>
      </c>
      <c r="H12" s="31">
        <f>AVERAGE(C12:G12)</f>
        <v>0.14642543103619116</v>
      </c>
    </row>
    <row r="13" spans="1:8" x14ac:dyDescent="0.25">
      <c r="A13" s="21"/>
      <c r="B13" s="22" t="s">
        <v>36</v>
      </c>
      <c r="C13" s="23">
        <v>0.12123582323034807</v>
      </c>
      <c r="D13" s="24">
        <v>0.13502109704641349</v>
      </c>
      <c r="E13" s="24">
        <v>0.15250544662309368</v>
      </c>
      <c r="F13" s="24">
        <v>0.14983713355048861</v>
      </c>
      <c r="G13" s="25">
        <v>0.13884892086330936</v>
      </c>
      <c r="H13" s="31">
        <f>AVERAGE(C13:G13)</f>
        <v>0.13948968426273065</v>
      </c>
    </row>
    <row r="14" spans="1:8" x14ac:dyDescent="0.25">
      <c r="A14" s="21"/>
      <c r="B14" s="22" t="s">
        <v>37</v>
      </c>
      <c r="C14" s="23">
        <v>6.8048494329292136E-2</v>
      </c>
      <c r="D14" s="24">
        <v>4.5007032348804502E-2</v>
      </c>
      <c r="E14" s="24">
        <v>0.10239651416122005</v>
      </c>
      <c r="F14" s="24">
        <v>7.8175895765472306E-2</v>
      </c>
      <c r="G14" s="25">
        <v>0.1129496402877698</v>
      </c>
      <c r="H14" s="31">
        <f>AVERAGE(C14:G14)</f>
        <v>8.1315515378511755E-2</v>
      </c>
    </row>
    <row r="15" spans="1:8" x14ac:dyDescent="0.25">
      <c r="A15" s="21"/>
      <c r="B15" s="22" t="s">
        <v>38</v>
      </c>
      <c r="C15" s="23">
        <v>0.28783730934689089</v>
      </c>
      <c r="D15" s="24">
        <v>0.379746835443038</v>
      </c>
      <c r="E15" s="24">
        <v>0.25054466230936817</v>
      </c>
      <c r="F15" s="24">
        <v>0.25732899022801303</v>
      </c>
      <c r="G15" s="25">
        <v>0.23093525179856114</v>
      </c>
      <c r="H15" s="31">
        <f>AVERAGE(C15:G15)</f>
        <v>0.28127860982517428</v>
      </c>
    </row>
    <row r="16" spans="1:8" x14ac:dyDescent="0.25">
      <c r="A16" s="21"/>
      <c r="B16" s="22" t="s">
        <v>39</v>
      </c>
      <c r="C16" s="23">
        <v>8.799374266718811E-2</v>
      </c>
      <c r="D16" s="24">
        <v>0.1940928270042194</v>
      </c>
      <c r="E16" s="24">
        <v>0.1111111111111111</v>
      </c>
      <c r="F16" s="24">
        <v>0.10912052117263844</v>
      </c>
      <c r="G16" s="25">
        <v>8.9568345323741014E-2</v>
      </c>
      <c r="H16" s="31">
        <f>AVERAGE(C16:G16)</f>
        <v>0.11837730945577962</v>
      </c>
    </row>
    <row r="17" spans="1:8" x14ac:dyDescent="0.25">
      <c r="A17" s="21"/>
      <c r="B17" s="22" t="s">
        <v>40</v>
      </c>
      <c r="C17" s="23">
        <v>7.6261243644896365E-2</v>
      </c>
      <c r="D17" s="24">
        <v>5.6258790436005623E-2</v>
      </c>
      <c r="E17" s="24">
        <v>5.0108932461873638E-2</v>
      </c>
      <c r="F17" s="24">
        <v>6.026058631921824E-2</v>
      </c>
      <c r="G17" s="25">
        <v>7.7697841726618699E-2</v>
      </c>
      <c r="H17" s="31">
        <f>AVERAGE(C17:G17)</f>
        <v>6.4117478917722515E-2</v>
      </c>
    </row>
    <row r="18" spans="1:8" x14ac:dyDescent="0.25">
      <c r="A18" s="21"/>
      <c r="B18" s="22" t="s">
        <v>41</v>
      </c>
      <c r="C18" s="23">
        <v>0.26750097770825187</v>
      </c>
      <c r="D18" s="24">
        <v>0.27707454289732769</v>
      </c>
      <c r="E18" s="24">
        <v>0.19172113289760348</v>
      </c>
      <c r="F18" s="24">
        <v>0.25732899022801303</v>
      </c>
      <c r="G18" s="25">
        <v>0.22949640287769785</v>
      </c>
      <c r="H18" s="31">
        <f>AVERAGE(C18:G18)</f>
        <v>0.24462440932177879</v>
      </c>
    </row>
    <row r="19" spans="1:8" x14ac:dyDescent="0.25">
      <c r="A19" s="21"/>
      <c r="B19" s="22" t="s">
        <v>42</v>
      </c>
      <c r="C19" s="23">
        <v>0.22800156433320301</v>
      </c>
      <c r="D19" s="24">
        <v>0.3009845288326301</v>
      </c>
      <c r="E19" s="24">
        <v>0.25054466230936817</v>
      </c>
      <c r="F19" s="24">
        <v>0.250814332247557</v>
      </c>
      <c r="G19" s="25">
        <v>0.20539568345323742</v>
      </c>
      <c r="H19" s="31">
        <f>AVERAGE(C19:G19)</f>
        <v>0.24714815423519915</v>
      </c>
    </row>
    <row r="20" spans="1:8" x14ac:dyDescent="0.25">
      <c r="A20" s="21"/>
      <c r="B20" s="22" t="s">
        <v>43</v>
      </c>
      <c r="C20" s="23">
        <v>0.19280406726632773</v>
      </c>
      <c r="D20" s="24">
        <v>0.21518987341772153</v>
      </c>
      <c r="E20" s="24">
        <v>0.19172113289760348</v>
      </c>
      <c r="F20" s="24">
        <v>0.20684039087947884</v>
      </c>
      <c r="G20" s="25">
        <v>0.18309352517985611</v>
      </c>
      <c r="H20" s="31">
        <f>AVERAGE(C20:G20)</f>
        <v>0.19792979792819754</v>
      </c>
    </row>
    <row r="21" spans="1:8" x14ac:dyDescent="0.25">
      <c r="A21" s="21"/>
      <c r="B21" s="22" t="s">
        <v>44</v>
      </c>
      <c r="C21" s="23">
        <v>0.18380915134923739</v>
      </c>
      <c r="D21" s="24">
        <v>0.3263009845288326</v>
      </c>
      <c r="E21" s="24">
        <v>0.23093681917211328</v>
      </c>
      <c r="F21" s="24">
        <v>0.19218241042345277</v>
      </c>
      <c r="G21" s="25">
        <v>0.16115107913669063</v>
      </c>
      <c r="H21" s="31">
        <f>AVERAGE(C21:G21)</f>
        <v>0.21887608892206534</v>
      </c>
    </row>
    <row r="22" spans="1:8" x14ac:dyDescent="0.25">
      <c r="A22" s="21"/>
      <c r="B22" s="22" t="s">
        <v>45</v>
      </c>
      <c r="C22" s="23">
        <v>0.17676965193586233</v>
      </c>
      <c r="D22" s="24">
        <v>0.15611814345991562</v>
      </c>
      <c r="E22" s="24">
        <v>0.11328976034858387</v>
      </c>
      <c r="F22" s="24">
        <v>0.1465798045602606</v>
      </c>
      <c r="G22" s="25">
        <v>0.16223021582733815</v>
      </c>
      <c r="H22" s="31">
        <f>AVERAGE(C22:G22)</f>
        <v>0.1509975152263921</v>
      </c>
    </row>
    <row r="23" spans="1:8" x14ac:dyDescent="0.25">
      <c r="A23" s="21"/>
      <c r="B23" s="22" t="s">
        <v>46</v>
      </c>
      <c r="C23" s="23">
        <v>0.12084473992960501</v>
      </c>
      <c r="D23" s="24">
        <v>0.14064697609001406</v>
      </c>
      <c r="E23" s="24">
        <v>0.15468409586056645</v>
      </c>
      <c r="F23" s="24">
        <v>0.15635179153094461</v>
      </c>
      <c r="G23" s="25">
        <v>0.13741007194244603</v>
      </c>
      <c r="H23" s="31">
        <f>AVERAGE(C23:G23)</f>
        <v>0.14198753507071521</v>
      </c>
    </row>
    <row r="24" spans="1:8" ht="15.75" thickBot="1" x14ac:dyDescent="0.3">
      <c r="A24" s="26"/>
      <c r="B24" s="27" t="s">
        <v>47</v>
      </c>
      <c r="C24" s="28">
        <v>4.96675791943684E-2</v>
      </c>
      <c r="D24" s="29">
        <v>4.9226441631504921E-2</v>
      </c>
      <c r="E24" s="29">
        <v>5.8823529411764698E-2</v>
      </c>
      <c r="F24" s="29">
        <v>6.1889250814332247E-2</v>
      </c>
      <c r="G24" s="30">
        <v>6.9424460431654678E-2</v>
      </c>
      <c r="H24" s="31">
        <f>AVERAGE(C24:G24)</f>
        <v>5.780625229672498E-2</v>
      </c>
    </row>
    <row r="25" spans="1:8" ht="15.75" thickTop="1" x14ac:dyDescent="0.25">
      <c r="C25" s="32">
        <f>AVERAGE(C6:C24)</f>
        <v>0.15532182038984832</v>
      </c>
      <c r="D25" s="32">
        <f>AVERAGE(D6:D24)</f>
        <v>0.15774668739358946</v>
      </c>
      <c r="E25" s="32">
        <f>AVERAGE(E6:E24)</f>
        <v>0.15239078087375302</v>
      </c>
      <c r="F25" s="32">
        <f>AVERAGE(F6:F24)</f>
        <v>0.15849477112977889</v>
      </c>
      <c r="G25" s="32">
        <f>AVERAGE(G6:G24)</f>
        <v>0.16544869367663767</v>
      </c>
      <c r="H25" s="32">
        <f>AVERAGE(H6:H24)</f>
        <v>0.15788055069272144</v>
      </c>
    </row>
    <row r="28" spans="1:8" ht="15.75" thickBot="1" x14ac:dyDescent="0.3"/>
    <row r="29" spans="1:8" ht="15.75" thickTop="1" x14ac:dyDescent="0.25">
      <c r="A29" s="1"/>
      <c r="B29" s="2"/>
      <c r="C29" s="3" t="s">
        <v>1</v>
      </c>
      <c r="D29" s="4"/>
      <c r="E29" s="4"/>
      <c r="F29" s="4"/>
      <c r="G29" s="5"/>
    </row>
    <row r="30" spans="1:8" ht="36.75" x14ac:dyDescent="0.25">
      <c r="A30" s="6"/>
      <c r="B30" s="7"/>
      <c r="C30" s="8" t="s">
        <v>2</v>
      </c>
      <c r="D30" s="9" t="s">
        <v>3</v>
      </c>
      <c r="E30" s="9" t="s">
        <v>4</v>
      </c>
      <c r="F30" s="9" t="s">
        <v>5</v>
      </c>
      <c r="G30" s="10" t="s">
        <v>6</v>
      </c>
    </row>
    <row r="31" spans="1:8" ht="25.5" thickBot="1" x14ac:dyDescent="0.3">
      <c r="A31" s="11"/>
      <c r="B31" s="12"/>
      <c r="C31" s="13" t="s">
        <v>7</v>
      </c>
      <c r="D31" s="14" t="s">
        <v>7</v>
      </c>
      <c r="E31" s="14" t="s">
        <v>7</v>
      </c>
      <c r="F31" s="14" t="s">
        <v>7</v>
      </c>
      <c r="G31" s="15" t="s">
        <v>7</v>
      </c>
    </row>
    <row r="32" spans="1:8" ht="15.75" thickTop="1" x14ac:dyDescent="0.25">
      <c r="A32" s="16" t="s">
        <v>28</v>
      </c>
      <c r="B32" s="17" t="s">
        <v>29</v>
      </c>
      <c r="C32" s="18">
        <f>C6 -($H6*C$25/$H$25)</f>
        <v>1.54510073604473E-2</v>
      </c>
      <c r="D32" s="19">
        <f t="shared" ref="D32:G32" si="0">D6 -($H6*D$25/$H$25)</f>
        <v>-1.8775042519553836E-2</v>
      </c>
      <c r="E32" s="19">
        <f t="shared" si="0"/>
        <v>1.7331155294920908E-2</v>
      </c>
      <c r="F32" s="19">
        <f t="shared" si="0"/>
        <v>2.6639455082458352E-3</v>
      </c>
      <c r="G32" s="20">
        <f t="shared" si="0"/>
        <v>-1.6671065644060318E-2</v>
      </c>
    </row>
    <row r="33" spans="1:7" x14ac:dyDescent="0.25">
      <c r="A33" s="21"/>
      <c r="B33" s="22" t="s">
        <v>30</v>
      </c>
      <c r="C33" s="23">
        <f t="shared" ref="C33:G33" si="1">C7 -($H7*C$25/$H$25)</f>
        <v>5.6890276388151251E-3</v>
      </c>
      <c r="D33" s="24">
        <f t="shared" si="1"/>
        <v>-4.2429810921334299E-2</v>
      </c>
      <c r="E33" s="24">
        <f t="shared" si="1"/>
        <v>-1.5854089859070608E-3</v>
      </c>
      <c r="F33" s="24">
        <f t="shared" si="1"/>
        <v>2.3279825960031558E-2</v>
      </c>
      <c r="G33" s="25">
        <f t="shared" si="1"/>
        <v>1.5046366308394538E-2</v>
      </c>
    </row>
    <row r="34" spans="1:7" x14ac:dyDescent="0.25">
      <c r="A34" s="21"/>
      <c r="B34" s="22" t="s">
        <v>31</v>
      </c>
      <c r="C34" s="23">
        <f t="shared" ref="C34:G34" si="2">C8 -($H8*C$25/$H$25)</f>
        <v>2.941720910954107E-2</v>
      </c>
      <c r="D34" s="24">
        <f t="shared" si="2"/>
        <v>-8.7670370593414551E-2</v>
      </c>
      <c r="E34" s="24">
        <f t="shared" si="2"/>
        <v>-1.3196008819653299E-2</v>
      </c>
      <c r="F34" s="24">
        <f t="shared" si="2"/>
        <v>-5.6486519966279791E-3</v>
      </c>
      <c r="G34" s="25">
        <f t="shared" si="2"/>
        <v>7.7097822300154689E-2</v>
      </c>
    </row>
    <row r="35" spans="1:7" x14ac:dyDescent="0.25">
      <c r="A35" s="21"/>
      <c r="B35" s="22" t="s">
        <v>32</v>
      </c>
      <c r="C35" s="23">
        <f t="shared" ref="C35:G35" si="3">C9 -($H9*C$25/$H$25)</f>
        <v>3.0770597070939043E-3</v>
      </c>
      <c r="D35" s="24">
        <f t="shared" si="3"/>
        <v>-8.2627433727431115E-2</v>
      </c>
      <c r="E35" s="24">
        <f t="shared" si="3"/>
        <v>6.6215887165287646E-3</v>
      </c>
      <c r="F35" s="24">
        <f t="shared" si="3"/>
        <v>1.4962736486520273E-2</v>
      </c>
      <c r="G35" s="25">
        <f t="shared" si="3"/>
        <v>5.7966048817288035E-2</v>
      </c>
    </row>
    <row r="36" spans="1:7" x14ac:dyDescent="0.25">
      <c r="A36" s="21"/>
      <c r="B36" s="22" t="s">
        <v>33</v>
      </c>
      <c r="C36" s="23">
        <f t="shared" ref="C36:G36" si="4">C10 -($H10*C$25/$H$25)</f>
        <v>1.5364753041159973E-2</v>
      </c>
      <c r="D36" s="24">
        <f t="shared" si="4"/>
        <v>-7.6082217822939779E-4</v>
      </c>
      <c r="E36" s="24">
        <f t="shared" si="4"/>
        <v>-2.1325321436978517E-2</v>
      </c>
      <c r="F36" s="24">
        <f t="shared" si="4"/>
        <v>-1.6935670051042268E-2</v>
      </c>
      <c r="G36" s="25">
        <f t="shared" si="4"/>
        <v>2.3657060625090098E-2</v>
      </c>
    </row>
    <row r="37" spans="1:7" x14ac:dyDescent="0.25">
      <c r="A37" s="21"/>
      <c r="B37" s="22" t="s">
        <v>34</v>
      </c>
      <c r="C37" s="23">
        <f t="shared" ref="C37:G37" si="5">C11 -($H11*C$25/$H$25)</f>
        <v>-4.290686821883119E-3</v>
      </c>
      <c r="D37" s="24">
        <f t="shared" si="5"/>
        <v>-6.5914302433080108E-2</v>
      </c>
      <c r="E37" s="24">
        <f t="shared" si="5"/>
        <v>1.4591452926184967E-2</v>
      </c>
      <c r="F37" s="24">
        <f t="shared" si="5"/>
        <v>-1.2492129036100058E-3</v>
      </c>
      <c r="G37" s="25">
        <f t="shared" si="5"/>
        <v>5.6862749232388168E-2</v>
      </c>
    </row>
    <row r="38" spans="1:7" x14ac:dyDescent="0.25">
      <c r="A38" s="21"/>
      <c r="B38" s="22" t="s">
        <v>35</v>
      </c>
      <c r="C38" s="23">
        <f t="shared" ref="C38:G38" si="6">C12 -($H12*C$25/$H$25)</f>
        <v>-1.3039445222244844E-2</v>
      </c>
      <c r="D38" s="24">
        <f t="shared" si="6"/>
        <v>-3.5190169159268009E-2</v>
      </c>
      <c r="E38" s="24">
        <f t="shared" si="6"/>
        <v>1.5528770283054327E-2</v>
      </c>
      <c r="F38" s="24">
        <f t="shared" si="6"/>
        <v>7.7280407010434093E-3</v>
      </c>
      <c r="G38" s="25">
        <f t="shared" si="6"/>
        <v>2.4972803397415061E-2</v>
      </c>
    </row>
    <row r="39" spans="1:7" x14ac:dyDescent="0.25">
      <c r="A39" s="21"/>
      <c r="B39" s="22" t="s">
        <v>36</v>
      </c>
      <c r="C39" s="23">
        <f t="shared" ref="C39:G39" si="7">C13 -($H13*C$25/$H$25)</f>
        <v>-1.5993186867672371E-2</v>
      </c>
      <c r="D39" s="24">
        <f t="shared" si="7"/>
        <v>-4.3503171111752559E-3</v>
      </c>
      <c r="E39" s="24">
        <f t="shared" si="7"/>
        <v>1.7866051109439951E-2</v>
      </c>
      <c r="F39" s="24">
        <f t="shared" si="7"/>
        <v>9.8047769037503119E-3</v>
      </c>
      <c r="G39" s="25">
        <f t="shared" si="7"/>
        <v>-7.327324034342747E-3</v>
      </c>
    </row>
    <row r="40" spans="1:7" x14ac:dyDescent="0.25">
      <c r="A40" s="21"/>
      <c r="B40" s="22" t="s">
        <v>37</v>
      </c>
      <c r="C40" s="23">
        <f t="shared" ref="C40:G40" si="8">C14 -($H14*C$25/$H$25)</f>
        <v>-1.1949160981086879E-2</v>
      </c>
      <c r="D40" s="24">
        <f t="shared" si="8"/>
        <v>-3.6239537468576236E-2</v>
      </c>
      <c r="E40" s="24">
        <f t="shared" si="8"/>
        <v>2.3908474745897954E-2</v>
      </c>
      <c r="F40" s="24">
        <f t="shared" si="8"/>
        <v>-3.4559704946154207E-3</v>
      </c>
      <c r="G40" s="25">
        <f t="shared" si="8"/>
        <v>2.7736194198380512E-2</v>
      </c>
    </row>
    <row r="41" spans="1:7" x14ac:dyDescent="0.25">
      <c r="A41" s="21"/>
      <c r="B41" s="22" t="s">
        <v>38</v>
      </c>
      <c r="C41" s="23">
        <f t="shared" ref="C41:G41" si="9">C15 -($H15*C$25/$H$25)</f>
        <v>1.1117311075526437E-2</v>
      </c>
      <c r="D41" s="24">
        <f t="shared" si="9"/>
        <v>9.8706715302129766E-2</v>
      </c>
      <c r="E41" s="24">
        <f t="shared" si="9"/>
        <v>-2.0953421566507979E-2</v>
      </c>
      <c r="F41" s="24">
        <f t="shared" si="9"/>
        <v>-2.5043909361819994E-2</v>
      </c>
      <c r="G41" s="25">
        <f t="shared" si="9"/>
        <v>-6.3826695449328646E-2</v>
      </c>
    </row>
    <row r="42" spans="1:7" x14ac:dyDescent="0.25">
      <c r="A42" s="21"/>
      <c r="B42" s="22" t="s">
        <v>39</v>
      </c>
      <c r="C42" s="23">
        <f t="shared" ref="C42:G42" si="10">C16 -($H16*C$25/$H$25)</f>
        <v>-2.8465055562553215E-2</v>
      </c>
      <c r="D42" s="24">
        <f t="shared" si="10"/>
        <v>7.5815886955036021E-2</v>
      </c>
      <c r="E42" s="24">
        <f t="shared" si="10"/>
        <v>-3.1500220465136008E-3</v>
      </c>
      <c r="F42" s="24">
        <f t="shared" si="10"/>
        <v>-9.717324824422488E-3</v>
      </c>
      <c r="G42" s="25">
        <f t="shared" si="10"/>
        <v>-3.4483484521546856E-2</v>
      </c>
    </row>
    <row r="43" spans="1:7" x14ac:dyDescent="0.25">
      <c r="A43" s="21"/>
      <c r="B43" s="22" t="s">
        <v>40</v>
      </c>
      <c r="C43" s="23">
        <f t="shared" ref="C43:G43" si="11">C17 -($H17*C$25/$H$25)</f>
        <v>1.3182900551889268E-2</v>
      </c>
      <c r="D43" s="24">
        <f t="shared" si="11"/>
        <v>-7.8043247413936423E-3</v>
      </c>
      <c r="E43" s="24">
        <f t="shared" si="11"/>
        <v>-1.1779074876946634E-2</v>
      </c>
      <c r="F43" s="24">
        <f t="shared" si="11"/>
        <v>-4.1063360274198185E-3</v>
      </c>
      <c r="G43" s="25">
        <f t="shared" si="11"/>
        <v>1.0506835093870751E-2</v>
      </c>
    </row>
    <row r="44" spans="1:7" x14ac:dyDescent="0.25">
      <c r="A44" s="21"/>
      <c r="B44" s="22" t="s">
        <v>41</v>
      </c>
      <c r="C44" s="23">
        <f t="shared" ref="C44:G44" si="12">C18 -($H18*C$25/$H$25)</f>
        <v>2.6841134548725082E-2</v>
      </c>
      <c r="D44" s="24">
        <f t="shared" si="12"/>
        <v>3.2657545003595939E-2</v>
      </c>
      <c r="E44" s="24">
        <f t="shared" si="12"/>
        <v>-4.4397278102118576E-2</v>
      </c>
      <c r="F44" s="24">
        <f t="shared" si="12"/>
        <v>1.1752891094225809E-2</v>
      </c>
      <c r="G44" s="25">
        <f t="shared" si="12"/>
        <v>-2.6854292544428449E-2</v>
      </c>
    </row>
    <row r="45" spans="1:7" x14ac:dyDescent="0.25">
      <c r="A45" s="21"/>
      <c r="B45" s="22" t="s">
        <v>42</v>
      </c>
      <c r="C45" s="23">
        <f t="shared" ref="C45:G45" si="13">C19 -($H19*C$25/$H$25)</f>
        <v>-1.5141122041856969E-2</v>
      </c>
      <c r="D45" s="24">
        <f t="shared" si="13"/>
        <v>5.404592585092699E-2</v>
      </c>
      <c r="E45" s="24">
        <f t="shared" si="13"/>
        <v>1.1990261212101949E-2</v>
      </c>
      <c r="F45" s="24">
        <f t="shared" si="13"/>
        <v>2.7046697920848073E-3</v>
      </c>
      <c r="G45" s="25">
        <f t="shared" si="13"/>
        <v>-5.3599734813257E-2</v>
      </c>
    </row>
    <row r="46" spans="1:7" x14ac:dyDescent="0.25">
      <c r="A46" s="21"/>
      <c r="B46" s="22" t="s">
        <v>43</v>
      </c>
      <c r="C46" s="23">
        <f t="shared" ref="C46:G46" si="14">C20 -($H20*C$25/$H$25)</f>
        <v>-1.9179323005243387E-3</v>
      </c>
      <c r="D46" s="24">
        <f t="shared" si="14"/>
        <v>1.7427895627159323E-2</v>
      </c>
      <c r="E46" s="24">
        <f t="shared" si="14"/>
        <v>6.7368384754948329E-4</v>
      </c>
      <c r="F46" s="24">
        <f t="shared" si="14"/>
        <v>8.1405644299926971E-3</v>
      </c>
      <c r="G46" s="25">
        <f t="shared" si="14"/>
        <v>-2.4324211604177359E-2</v>
      </c>
    </row>
    <row r="47" spans="1:7" x14ac:dyDescent="0.25">
      <c r="A47" s="21"/>
      <c r="B47" s="22" t="s">
        <v>44</v>
      </c>
      <c r="C47" s="23">
        <f t="shared" ref="C47:G47" si="15">C21 -($H21*C$25/$H$25)</f>
        <v>-3.1519667951319968E-2</v>
      </c>
      <c r="D47" s="24">
        <f t="shared" si="15"/>
        <v>0.10761047562429099</v>
      </c>
      <c r="E47" s="24">
        <f t="shared" si="15"/>
        <v>1.9671416568192379E-2</v>
      </c>
      <c r="F47" s="24">
        <f t="shared" si="15"/>
        <v>-2.7545196728117533E-2</v>
      </c>
      <c r="G47" s="25">
        <f t="shared" si="15"/>
        <v>-6.8217027513046063E-2</v>
      </c>
    </row>
    <row r="48" spans="1:7" x14ac:dyDescent="0.25">
      <c r="A48" s="21"/>
      <c r="B48" s="22" t="s">
        <v>45</v>
      </c>
      <c r="C48" s="23">
        <f t="shared" ref="C48:G48" si="16">C22 -($H22*C$25/$H$25)</f>
        <v>2.8219315390904415E-2</v>
      </c>
      <c r="D48" s="24">
        <f t="shared" si="16"/>
        <v>5.2486555646941435E-3</v>
      </c>
      <c r="E48" s="24">
        <f t="shared" si="16"/>
        <v>-3.2457319670988999E-2</v>
      </c>
      <c r="F48" s="24">
        <f t="shared" si="16"/>
        <v>-5.0051532573183732E-3</v>
      </c>
      <c r="G48" s="25">
        <f t="shared" si="16"/>
        <v>3.994501972708786E-3</v>
      </c>
    </row>
    <row r="49" spans="1:7" x14ac:dyDescent="0.25">
      <c r="A49" s="21"/>
      <c r="B49" s="22" t="s">
        <v>46</v>
      </c>
      <c r="C49" s="23">
        <f t="shared" ref="C49:G49" si="17">C23 -($H23*C$25/$H$25)</f>
        <v>-1.8841638937754923E-2</v>
      </c>
      <c r="D49" s="24">
        <f t="shared" si="17"/>
        <v>-1.2201710051285564E-3</v>
      </c>
      <c r="E49" s="24">
        <f t="shared" si="17"/>
        <v>1.7633703973611803E-2</v>
      </c>
      <c r="F49" s="24">
        <f t="shared" si="17"/>
        <v>1.3811866406703538E-2</v>
      </c>
      <c r="G49" s="25">
        <f t="shared" si="17"/>
        <v>-1.1383760437431861E-2</v>
      </c>
    </row>
    <row r="50" spans="1:7" ht="15.75" thickBot="1" x14ac:dyDescent="0.3">
      <c r="A50" s="26"/>
      <c r="B50" s="27" t="s">
        <v>47</v>
      </c>
      <c r="C50" s="28">
        <f t="shared" ref="C50:G50" si="18">C24 -($H24*C$25/$H$25)</f>
        <v>-7.2018217372062723E-3</v>
      </c>
      <c r="D50" s="29">
        <f t="shared" si="18"/>
        <v>-8.5307980692483423E-3</v>
      </c>
      <c r="E50" s="29">
        <f t="shared" si="18"/>
        <v>3.0272968281319992E-3</v>
      </c>
      <c r="F50" s="29">
        <f t="shared" si="18"/>
        <v>3.8581083623946064E-3</v>
      </c>
      <c r="G50" s="30">
        <f t="shared" si="18"/>
        <v>8.8472146159280021E-3</v>
      </c>
    </row>
    <row r="51" spans="1:7" ht="15.75" thickTop="1" x14ac:dyDescent="0.25"/>
  </sheetData>
  <mergeCells count="6">
    <mergeCell ref="A3:B5"/>
    <mergeCell ref="C3:G3"/>
    <mergeCell ref="A6:A24"/>
    <mergeCell ref="A29:B31"/>
    <mergeCell ref="C29:G29"/>
    <mergeCell ref="A32:A50"/>
  </mergeCells>
  <conditionalFormatting sqref="C32:G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32ABF-2282-4A48-B5E7-9C7EA223BE7A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66</v>
      </c>
      <c r="B6" s="17" t="s">
        <v>67</v>
      </c>
      <c r="C6" s="18">
        <v>0.10754790770434103</v>
      </c>
      <c r="D6" s="19">
        <v>0.12658227848101267</v>
      </c>
      <c r="E6" s="19">
        <v>0.12636165577342048</v>
      </c>
      <c r="F6" s="19">
        <v>0.10586319218241043</v>
      </c>
      <c r="G6" s="20">
        <v>0.1</v>
      </c>
      <c r="H6" s="31">
        <f>AVERAGE(C6:G6)</f>
        <v>0.11327100682823692</v>
      </c>
    </row>
    <row r="7" spans="1:8" ht="24" x14ac:dyDescent="0.25">
      <c r="A7" s="21"/>
      <c r="B7" s="22" t="s">
        <v>68</v>
      </c>
      <c r="C7" s="23">
        <v>0.14391865467344545</v>
      </c>
      <c r="D7" s="24">
        <v>0.1589310829817159</v>
      </c>
      <c r="E7" s="24">
        <v>0.18954248366013071</v>
      </c>
      <c r="F7" s="24">
        <v>0.18241042345276873</v>
      </c>
      <c r="G7" s="25">
        <v>0.15467625899280577</v>
      </c>
      <c r="H7" s="31">
        <f>AVERAGE(C7:G7)</f>
        <v>0.16589578075217332</v>
      </c>
    </row>
    <row r="8" spans="1:8" ht="24" x14ac:dyDescent="0.25">
      <c r="A8" s="21"/>
      <c r="B8" s="22" t="s">
        <v>69</v>
      </c>
      <c r="C8" s="23">
        <v>7.8216660148611658E-2</v>
      </c>
      <c r="D8" s="24">
        <v>7.4542897327707455E-2</v>
      </c>
      <c r="E8" s="24">
        <v>8.9324618736383463E-2</v>
      </c>
      <c r="F8" s="24">
        <v>9.2833876221498371E-2</v>
      </c>
      <c r="G8" s="25">
        <v>8.6330935251798552E-2</v>
      </c>
      <c r="H8" s="31">
        <f>AVERAGE(C8:G8)</f>
        <v>8.4249797537199897E-2</v>
      </c>
    </row>
    <row r="9" spans="1:8" ht="24" x14ac:dyDescent="0.25">
      <c r="A9" s="21"/>
      <c r="B9" s="22" t="s">
        <v>70</v>
      </c>
      <c r="C9" s="23">
        <v>0.11536957371920219</v>
      </c>
      <c r="D9" s="24">
        <v>5.2039381153305204E-2</v>
      </c>
      <c r="E9" s="24">
        <v>8.4967320261437912E-2</v>
      </c>
      <c r="F9" s="24">
        <v>0.11563517915309446</v>
      </c>
      <c r="G9" s="25">
        <v>0.14316546762589927</v>
      </c>
      <c r="H9" s="31">
        <f>AVERAGE(C9:G9)</f>
        <v>0.10223538438258781</v>
      </c>
    </row>
    <row r="10" spans="1:8" ht="24" x14ac:dyDescent="0.25">
      <c r="A10" s="21"/>
      <c r="B10" s="22" t="s">
        <v>71</v>
      </c>
      <c r="C10" s="23">
        <v>0.12866640594446618</v>
      </c>
      <c r="D10" s="24">
        <v>4.3600562587904367E-2</v>
      </c>
      <c r="E10" s="24">
        <v>0.12200435729847495</v>
      </c>
      <c r="F10" s="24">
        <v>0.1482084690553746</v>
      </c>
      <c r="G10" s="25">
        <v>0.20215827338129497</v>
      </c>
      <c r="H10" s="31">
        <f>AVERAGE(C10:G10)</f>
        <v>0.128927613653503</v>
      </c>
    </row>
    <row r="11" spans="1:8" ht="24" x14ac:dyDescent="0.25">
      <c r="A11" s="21"/>
      <c r="B11" s="22" t="s">
        <v>72</v>
      </c>
      <c r="C11" s="23">
        <v>0.10324599139616739</v>
      </c>
      <c r="D11" s="24">
        <v>4.7819971870604779E-2</v>
      </c>
      <c r="E11" s="24">
        <v>8.2788671023965144E-2</v>
      </c>
      <c r="F11" s="24">
        <v>0.11726384364820847</v>
      </c>
      <c r="G11" s="25">
        <v>0.13741007194244603</v>
      </c>
      <c r="H11" s="31">
        <f>AVERAGE(C11:G11)</f>
        <v>9.7705709976278365E-2</v>
      </c>
    </row>
    <row r="12" spans="1:8" ht="24" x14ac:dyDescent="0.25">
      <c r="A12" s="21"/>
      <c r="B12" s="22" t="s">
        <v>73</v>
      </c>
      <c r="C12" s="23">
        <v>0.19436840046929993</v>
      </c>
      <c r="D12" s="24">
        <v>9.2827004219409287E-2</v>
      </c>
      <c r="E12" s="24">
        <v>0.12636165577342048</v>
      </c>
      <c r="F12" s="24">
        <v>0.17426710097719869</v>
      </c>
      <c r="G12" s="25">
        <v>0.23381294964028776</v>
      </c>
      <c r="H12" s="31">
        <f>AVERAGE(C12:G12)</f>
        <v>0.16432742221592322</v>
      </c>
    </row>
    <row r="13" spans="1:8" ht="24" x14ac:dyDescent="0.25">
      <c r="A13" s="21"/>
      <c r="B13" s="22" t="s">
        <v>74</v>
      </c>
      <c r="C13" s="23">
        <v>0.1697301525224873</v>
      </c>
      <c r="D13" s="24">
        <v>7.5949367088607597E-2</v>
      </c>
      <c r="E13" s="24">
        <v>0.10457516339869281</v>
      </c>
      <c r="F13" s="24">
        <v>0.15960912052117263</v>
      </c>
      <c r="G13" s="25">
        <v>0.22877697841726619</v>
      </c>
      <c r="H13" s="31">
        <f>AVERAGE(C13:G13)</f>
        <v>0.14772815638964532</v>
      </c>
    </row>
    <row r="14" spans="1:8" ht="24" x14ac:dyDescent="0.25">
      <c r="A14" s="21"/>
      <c r="B14" s="22" t="s">
        <v>75</v>
      </c>
      <c r="C14" s="23">
        <v>0.11576065701994524</v>
      </c>
      <c r="D14" s="24">
        <v>7.8762306610407881E-2</v>
      </c>
      <c r="E14" s="24">
        <v>7.8431372549019607E-2</v>
      </c>
      <c r="F14" s="24">
        <v>0.10260586319218241</v>
      </c>
      <c r="G14" s="25">
        <v>0.15467625899280577</v>
      </c>
      <c r="H14" s="31">
        <f>AVERAGE(C14:G14)</f>
        <v>0.10604729167287216</v>
      </c>
    </row>
    <row r="15" spans="1:8" ht="24" x14ac:dyDescent="0.25">
      <c r="A15" s="21"/>
      <c r="B15" s="22" t="s">
        <v>76</v>
      </c>
      <c r="C15" s="23">
        <v>0.12123582323034807</v>
      </c>
      <c r="D15" s="24">
        <v>7.0323488045007029E-2</v>
      </c>
      <c r="E15" s="24">
        <v>0.11546840958605664</v>
      </c>
      <c r="F15" s="24">
        <v>0.10097719869706841</v>
      </c>
      <c r="G15" s="25">
        <v>0.1553956834532374</v>
      </c>
      <c r="H15" s="31">
        <f>AVERAGE(C15:G15)</f>
        <v>0.11268012060234352</v>
      </c>
    </row>
    <row r="16" spans="1:8" ht="24" x14ac:dyDescent="0.25">
      <c r="A16" s="21"/>
      <c r="B16" s="22" t="s">
        <v>77</v>
      </c>
      <c r="C16" s="23">
        <v>0.14118107156824403</v>
      </c>
      <c r="D16" s="24">
        <v>0.17440225035161747</v>
      </c>
      <c r="E16" s="24">
        <v>0.13943355119825709</v>
      </c>
      <c r="F16" s="24">
        <v>0.13029315960912052</v>
      </c>
      <c r="G16" s="25">
        <v>0.12805755395683452</v>
      </c>
      <c r="H16" s="31">
        <f>AVERAGE(C16:G16)</f>
        <v>0.14267351733681471</v>
      </c>
    </row>
    <row r="17" spans="1:8" ht="24" x14ac:dyDescent="0.25">
      <c r="A17" s="21"/>
      <c r="B17" s="22" t="s">
        <v>78</v>
      </c>
      <c r="C17" s="23">
        <v>9.4251075479077032E-2</v>
      </c>
      <c r="D17" s="24">
        <v>8.5794655414908577E-2</v>
      </c>
      <c r="E17" s="24">
        <v>8.4967320261437912E-2</v>
      </c>
      <c r="F17" s="24">
        <v>0.13192182410423453</v>
      </c>
      <c r="G17" s="25">
        <v>7.4820143884892082E-2</v>
      </c>
      <c r="H17" s="31">
        <f>AVERAGE(C17:G17)</f>
        <v>9.4351003828910013E-2</v>
      </c>
    </row>
    <row r="18" spans="1:8" ht="24" x14ac:dyDescent="0.25">
      <c r="A18" s="21"/>
      <c r="B18" s="22" t="s">
        <v>79</v>
      </c>
      <c r="C18" s="23">
        <v>0.25459522878373092</v>
      </c>
      <c r="D18" s="24">
        <v>0.40084388185654007</v>
      </c>
      <c r="E18" s="24">
        <v>0.30065359477124182</v>
      </c>
      <c r="F18" s="24">
        <v>0.26872964169381108</v>
      </c>
      <c r="G18" s="25">
        <v>0.22553956834532374</v>
      </c>
      <c r="H18" s="31">
        <f>AVERAGE(C18:G18)</f>
        <v>0.29007238309012956</v>
      </c>
    </row>
    <row r="19" spans="1:8" ht="24" x14ac:dyDescent="0.25">
      <c r="A19" s="21"/>
      <c r="B19" s="22" t="s">
        <v>80</v>
      </c>
      <c r="C19" s="23">
        <v>0.10129057489245209</v>
      </c>
      <c r="D19" s="24">
        <v>8.4388185654008435E-2</v>
      </c>
      <c r="E19" s="24">
        <v>0.10239651416122005</v>
      </c>
      <c r="F19" s="24">
        <v>0.10423452768729642</v>
      </c>
      <c r="G19" s="25">
        <v>0.10863309352517986</v>
      </c>
      <c r="H19" s="31">
        <f>AVERAGE(C19:G19)</f>
        <v>0.10018857918403137</v>
      </c>
    </row>
    <row r="20" spans="1:8" ht="24" x14ac:dyDescent="0.25">
      <c r="A20" s="21"/>
      <c r="B20" s="22" t="s">
        <v>81</v>
      </c>
      <c r="C20" s="23">
        <v>0.28470864294094644</v>
      </c>
      <c r="D20" s="24">
        <v>0.42475386779184249</v>
      </c>
      <c r="E20" s="24">
        <v>0.27668845315904139</v>
      </c>
      <c r="F20" s="24">
        <v>0.28990228013029318</v>
      </c>
      <c r="G20" s="25">
        <v>0.2568345323741007</v>
      </c>
      <c r="H20" s="31">
        <f>AVERAGE(C20:G20)</f>
        <v>0.30657755527924485</v>
      </c>
    </row>
    <row r="21" spans="1:8" ht="24" x14ac:dyDescent="0.25">
      <c r="A21" s="21"/>
      <c r="B21" s="22" t="s">
        <v>82</v>
      </c>
      <c r="C21" s="23">
        <v>0.24090731325772388</v>
      </c>
      <c r="D21" s="24">
        <v>0.36005625879043601</v>
      </c>
      <c r="E21" s="24">
        <v>0.28540305010893247</v>
      </c>
      <c r="F21" s="24">
        <v>0.24429967426710097</v>
      </c>
      <c r="G21" s="25">
        <v>0.18237410071942445</v>
      </c>
      <c r="H21" s="31">
        <f>AVERAGE(C21:G21)</f>
        <v>0.26260807942872355</v>
      </c>
    </row>
    <row r="22" spans="1:8" ht="24" x14ac:dyDescent="0.25">
      <c r="A22" s="21"/>
      <c r="B22" s="22" t="s">
        <v>83</v>
      </c>
      <c r="C22" s="23">
        <v>0.29996089166992568</v>
      </c>
      <c r="D22" s="24">
        <v>0.36990154711673706</v>
      </c>
      <c r="E22" s="24">
        <v>0.29629629629629628</v>
      </c>
      <c r="F22" s="24">
        <v>0.27850162866449513</v>
      </c>
      <c r="G22" s="25">
        <v>0.23848920863309353</v>
      </c>
      <c r="H22" s="31">
        <f>AVERAGE(C22:G22)</f>
        <v>0.29662991447610948</v>
      </c>
    </row>
    <row r="23" spans="1:8" ht="24.75" thickBot="1" x14ac:dyDescent="0.3">
      <c r="A23" s="26"/>
      <c r="B23" s="27" t="s">
        <v>84</v>
      </c>
      <c r="C23" s="28">
        <v>0.22330856472428628</v>
      </c>
      <c r="D23" s="29">
        <v>0.3516174402250351</v>
      </c>
      <c r="E23" s="29">
        <v>0.25054466230936817</v>
      </c>
      <c r="F23" s="29">
        <v>0.26221498371335505</v>
      </c>
      <c r="G23" s="30">
        <v>0.22338129496402878</v>
      </c>
      <c r="H23" s="31">
        <f>AVERAGE(C23:G23)</f>
        <v>0.26221338918721471</v>
      </c>
    </row>
    <row r="24" spans="1:8" ht="15.75" thickTop="1" x14ac:dyDescent="0.25">
      <c r="C24" s="32">
        <f>AVERAGE(C6:C23)</f>
        <v>0.16212575500803894</v>
      </c>
      <c r="D24" s="32">
        <f>AVERAGE(D6:D23)</f>
        <v>0.17072980153148931</v>
      </c>
      <c r="E24" s="32">
        <f>AVERAGE(E6:E23)</f>
        <v>0.15867828612926654</v>
      </c>
      <c r="F24" s="32">
        <f>AVERAGE(F6:F23)</f>
        <v>0.16720955483170469</v>
      </c>
      <c r="G24" s="32">
        <f>AVERAGE(G6:G23)</f>
        <v>0.1685851318944844</v>
      </c>
      <c r="H24" s="32">
        <f>AVERAGE(H6:H23)</f>
        <v>0.16546570587899673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66</v>
      </c>
      <c r="B31" s="17" t="s">
        <v>67</v>
      </c>
      <c r="C31" s="18">
        <f>C6 -($H6*C$24/$H$24)</f>
        <v>-3.4367063278750998E-3</v>
      </c>
      <c r="D31" s="19">
        <f t="shared" ref="D31:G31" si="0">D6 -($H6*D$24/$H$24)</f>
        <v>9.7076885934919976E-3</v>
      </c>
      <c r="E31" s="19">
        <f t="shared" si="0"/>
        <v>1.7737036936783621E-2</v>
      </c>
      <c r="F31" s="19">
        <f t="shared" si="0"/>
        <v>-8.6015818109334841E-3</v>
      </c>
      <c r="G31" s="20">
        <f t="shared" si="0"/>
        <v>-1.5406437391467201E-2</v>
      </c>
    </row>
    <row r="32" spans="1:8" ht="24" x14ac:dyDescent="0.25">
      <c r="A32" s="21"/>
      <c r="B32" s="22" t="s">
        <v>68</v>
      </c>
      <c r="C32" s="23">
        <f t="shared" ref="C32:G32" si="1">C7 -($H7*C$24/$H$24)</f>
        <v>-1.8628494079921787E-2</v>
      </c>
      <c r="D32" s="24">
        <f t="shared" si="1"/>
        <v>-1.2242475746172848E-2</v>
      </c>
      <c r="E32" s="24">
        <f t="shared" si="1"/>
        <v>3.045176437185762E-2</v>
      </c>
      <c r="F32" s="24">
        <f t="shared" si="1"/>
        <v>1.4766261173519896E-2</v>
      </c>
      <c r="G32" s="25">
        <f t="shared" si="1"/>
        <v>-1.4347055719283158E-2</v>
      </c>
    </row>
    <row r="33" spans="1:7" ht="24" x14ac:dyDescent="0.25">
      <c r="A33" s="21"/>
      <c r="B33" s="22" t="s">
        <v>69</v>
      </c>
      <c r="C33" s="23">
        <f t="shared" ref="C33:G33" si="2">C8 -($H8*C$24/$H$24)</f>
        <v>-4.3325421917311535E-3</v>
      </c>
      <c r="D33" s="24">
        <f t="shared" si="2"/>
        <v>-1.2387207833256364E-2</v>
      </c>
      <c r="E33" s="24">
        <f t="shared" si="2"/>
        <v>8.5307562926641434E-3</v>
      </c>
      <c r="F33" s="24">
        <f t="shared" si="2"/>
        <v>7.6961670749372962E-3</v>
      </c>
      <c r="G33" s="25">
        <f t="shared" si="2"/>
        <v>4.9282665738598075E-4</v>
      </c>
    </row>
    <row r="34" spans="1:7" ht="24" x14ac:dyDescent="0.25">
      <c r="A34" s="21"/>
      <c r="B34" s="22" t="s">
        <v>70</v>
      </c>
      <c r="C34" s="23">
        <f t="shared" ref="C34:G34" si="3">C9 -($H9*C$24/$H$24)</f>
        <v>1.5197826386342581E-2</v>
      </c>
      <c r="D34" s="24">
        <f t="shared" si="3"/>
        <v>-5.3448501017874829E-2</v>
      </c>
      <c r="E34" s="24">
        <f t="shared" si="3"/>
        <v>-1.3074358462364724E-2</v>
      </c>
      <c r="F34" s="24">
        <f t="shared" si="3"/>
        <v>1.2322332422413512E-2</v>
      </c>
      <c r="G34" s="25">
        <f t="shared" si="3"/>
        <v>3.9002700671483273E-2</v>
      </c>
    </row>
    <row r="35" spans="1:7" ht="24" x14ac:dyDescent="0.25">
      <c r="A35" s="21"/>
      <c r="B35" s="22" t="s">
        <v>71</v>
      </c>
      <c r="C35" s="23">
        <f t="shared" ref="C35:G35" si="4">C10 -($H10*C$24/$H$24)</f>
        <v>2.3412161178522906E-3</v>
      </c>
      <c r="D35" s="24">
        <f t="shared" si="4"/>
        <v>-8.9428730546034091E-2</v>
      </c>
      <c r="E35" s="24">
        <f t="shared" si="4"/>
        <v>-1.6346327907149072E-3</v>
      </c>
      <c r="F35" s="24">
        <f t="shared" si="4"/>
        <v>1.7922082701205683E-2</v>
      </c>
      <c r="G35" s="25">
        <f t="shared" si="4"/>
        <v>7.0800064517690914E-2</v>
      </c>
    </row>
    <row r="36" spans="1:7" ht="24" x14ac:dyDescent="0.25">
      <c r="A36" s="21"/>
      <c r="B36" s="22" t="s">
        <v>72</v>
      </c>
      <c r="C36" s="23">
        <f t="shared" ref="C36:G36" si="5">C11 -($H11*C$24/$H$24)</f>
        <v>7.5124862909785178E-3</v>
      </c>
      <c r="D36" s="24">
        <f t="shared" si="5"/>
        <v>-5.2994129662567883E-2</v>
      </c>
      <c r="E36" s="24">
        <f t="shared" si="5"/>
        <v>-1.0909140989218871E-2</v>
      </c>
      <c r="F36" s="24">
        <f t="shared" si="5"/>
        <v>1.852840972332942E-2</v>
      </c>
      <c r="G36" s="25">
        <f t="shared" si="5"/>
        <v>3.7862374637478644E-2</v>
      </c>
    </row>
    <row r="37" spans="1:7" ht="24" x14ac:dyDescent="0.25">
      <c r="A37" s="21"/>
      <c r="B37" s="22" t="s">
        <v>73</v>
      </c>
      <c r="C37" s="23">
        <f t="shared" ref="C37:G37" si="6">C12 -($H12*C$24/$H$24)</f>
        <v>3.3357952692501192E-2</v>
      </c>
      <c r="D37" s="24">
        <f t="shared" si="6"/>
        <v>-7.6728300501090113E-2</v>
      </c>
      <c r="E37" s="24">
        <f t="shared" si="6"/>
        <v>-3.1225039202102484E-2</v>
      </c>
      <c r="F37" s="24">
        <f t="shared" si="6"/>
        <v>8.207826220532094E-3</v>
      </c>
      <c r="G37" s="25">
        <f t="shared" si="6"/>
        <v>6.6387560790159117E-2</v>
      </c>
    </row>
    <row r="38" spans="1:7" ht="24" x14ac:dyDescent="0.25">
      <c r="A38" s="21"/>
      <c r="B38" s="22" t="s">
        <v>74</v>
      </c>
      <c r="C38" s="23">
        <f t="shared" ref="C38:G38" si="7">C13 -($H13*C$24/$H$24)</f>
        <v>2.4983911823331983E-2</v>
      </c>
      <c r="D38" s="24">
        <f t="shared" si="7"/>
        <v>-7.6478585803704965E-2</v>
      </c>
      <c r="E38" s="24">
        <f t="shared" si="7"/>
        <v>-3.709316928945651E-2</v>
      </c>
      <c r="F38" s="24">
        <f t="shared" si="7"/>
        <v>1.032405184304408E-2</v>
      </c>
      <c r="G38" s="25">
        <f t="shared" si="7"/>
        <v>7.8263791426785134E-2</v>
      </c>
    </row>
    <row r="39" spans="1:7" ht="24" x14ac:dyDescent="0.25">
      <c r="A39" s="21"/>
      <c r="B39" s="22" t="s">
        <v>75</v>
      </c>
      <c r="C39" s="23">
        <f t="shared" ref="C39:G39" si="8">C14 -($H14*C$24/$H$24)</f>
        <v>1.1853946335163401E-2</v>
      </c>
      <c r="D39" s="24">
        <f t="shared" si="8"/>
        <v>-3.06587541712246E-2</v>
      </c>
      <c r="E39" s="24">
        <f t="shared" si="8"/>
        <v>-2.326584864802704E-2</v>
      </c>
      <c r="F39" s="24">
        <f t="shared" si="8"/>
        <v>-4.5590646551396385E-3</v>
      </c>
      <c r="G39" s="25">
        <f t="shared" si="8"/>
        <v>4.6629721139227837E-2</v>
      </c>
    </row>
    <row r="40" spans="1:7" ht="24" x14ac:dyDescent="0.25">
      <c r="A40" s="21"/>
      <c r="B40" s="22" t="s">
        <v>76</v>
      </c>
      <c r="C40" s="23">
        <f t="shared" ref="C40:G40" si="9">C15 -($H15*C$24/$H$24)</f>
        <v>1.083016829414471E-2</v>
      </c>
      <c r="D40" s="24">
        <f t="shared" si="9"/>
        <v>-4.5941417270483675E-2</v>
      </c>
      <c r="E40" s="24">
        <f t="shared" si="9"/>
        <v>7.410438763424107E-3</v>
      </c>
      <c r="F40" s="24">
        <f t="shared" si="9"/>
        <v>-1.2890461699455194E-2</v>
      </c>
      <c r="G40" s="25">
        <f t="shared" si="9"/>
        <v>4.0591271912369831E-2</v>
      </c>
    </row>
    <row r="41" spans="1:7" ht="24" x14ac:dyDescent="0.25">
      <c r="A41" s="21"/>
      <c r="B41" s="22" t="s">
        <v>77</v>
      </c>
      <c r="C41" s="23">
        <f t="shared" ref="C41:G41" si="10">C16 -($H16*C$24/$H$24)</f>
        <v>1.3874412506777456E-3</v>
      </c>
      <c r="D41" s="24">
        <f t="shared" si="10"/>
        <v>2.7189743872921085E-2</v>
      </c>
      <c r="E41" s="24">
        <f t="shared" si="10"/>
        <v>2.6125157651157582E-3</v>
      </c>
      <c r="F41" s="24">
        <f t="shared" si="10"/>
        <v>-1.3883998995625008E-2</v>
      </c>
      <c r="G41" s="25">
        <f t="shared" si="10"/>
        <v>-1.730570189308972E-2</v>
      </c>
    </row>
    <row r="42" spans="1:7" ht="24" x14ac:dyDescent="0.25">
      <c r="A42" s="21"/>
      <c r="B42" s="22" t="s">
        <v>78</v>
      </c>
      <c r="C42" s="23">
        <f t="shared" ref="C42:G42" si="11">C17 -($H17*C$24/$H$24)</f>
        <v>1.8045612586938681E-3</v>
      </c>
      <c r="D42" s="24">
        <f t="shared" si="11"/>
        <v>-1.1558013964126285E-2</v>
      </c>
      <c r="E42" s="24">
        <f t="shared" si="11"/>
        <v>-5.5133959849592018E-3</v>
      </c>
      <c r="F42" s="24">
        <f t="shared" si="11"/>
        <v>3.6576451693992554E-2</v>
      </c>
      <c r="G42" s="25">
        <f t="shared" si="11"/>
        <v>-2.1309603003601005E-2</v>
      </c>
    </row>
    <row r="43" spans="1:7" ht="24" x14ac:dyDescent="0.25">
      <c r="A43" s="21"/>
      <c r="B43" s="22" t="s">
        <v>79</v>
      </c>
      <c r="C43" s="23">
        <f t="shared" ref="C43:G43" si="12">C18 -($H18*C$24/$H$24)</f>
        <v>-2.9621998379096237E-2</v>
      </c>
      <c r="D43" s="24">
        <f t="shared" si="12"/>
        <v>0.1015431891138377</v>
      </c>
      <c r="E43" s="24">
        <f t="shared" si="12"/>
        <v>2.2480009751553731E-2</v>
      </c>
      <c r="F43" s="24">
        <f t="shared" si="12"/>
        <v>-2.4399824547017668E-2</v>
      </c>
      <c r="G43" s="25">
        <f t="shared" si="12"/>
        <v>-7.0001375939278188E-2</v>
      </c>
    </row>
    <row r="44" spans="1:7" ht="24" x14ac:dyDescent="0.25">
      <c r="A44" s="21"/>
      <c r="B44" s="22" t="s">
        <v>80</v>
      </c>
      <c r="C44" s="23">
        <f t="shared" ref="C44:G44" si="13">C19 -($H19*C$24/$H$24)</f>
        <v>3.1243176785722693E-3</v>
      </c>
      <c r="D44" s="24">
        <f t="shared" si="13"/>
        <v>-1.8987774633015667E-2</v>
      </c>
      <c r="E44" s="24">
        <f t="shared" si="13"/>
        <v>6.3176804826917538E-3</v>
      </c>
      <c r="F44" s="24">
        <f t="shared" si="13"/>
        <v>2.9900575078757319E-3</v>
      </c>
      <c r="G44" s="25">
        <f t="shared" si="13"/>
        <v>6.5557189638757729E-3</v>
      </c>
    </row>
    <row r="45" spans="1:7" ht="24" x14ac:dyDescent="0.25">
      <c r="A45" s="21"/>
      <c r="B45" s="22" t="s">
        <v>81</v>
      </c>
      <c r="C45" s="23">
        <f t="shared" ref="C45:G45" si="14">C20 -($H20*C$24/$H$24)</f>
        <v>-1.5680596956984094E-2</v>
      </c>
      <c r="D45" s="24">
        <f t="shared" si="14"/>
        <v>0.10842291033585005</v>
      </c>
      <c r="E45" s="24">
        <f t="shared" si="14"/>
        <v>-1.7313260241233919E-2</v>
      </c>
      <c r="F45" s="24">
        <f t="shared" si="14"/>
        <v>-1.9906306895726089E-2</v>
      </c>
      <c r="G45" s="25">
        <f t="shared" si="14"/>
        <v>-5.5522746241906507E-2</v>
      </c>
    </row>
    <row r="46" spans="1:7" ht="24" x14ac:dyDescent="0.25">
      <c r="A46" s="21"/>
      <c r="B46" s="22" t="s">
        <v>82</v>
      </c>
      <c r="C46" s="23">
        <f t="shared" ref="C46:G46" si="15">C21 -($H21*C$24/$H$24)</f>
        <v>-1.6399981461871299E-2</v>
      </c>
      <c r="D46" s="24">
        <f t="shared" si="15"/>
        <v>8.9093614034193191E-2</v>
      </c>
      <c r="E46" s="24">
        <f t="shared" si="15"/>
        <v>3.3567180276659669E-2</v>
      </c>
      <c r="F46" s="24">
        <f t="shared" si="15"/>
        <v>-2.107604104031835E-2</v>
      </c>
      <c r="G46" s="25">
        <f t="shared" si="15"/>
        <v>-8.5184771808663629E-2</v>
      </c>
    </row>
    <row r="47" spans="1:7" ht="24" x14ac:dyDescent="0.25">
      <c r="A47" s="21"/>
      <c r="B47" s="22" t="s">
        <v>83</v>
      </c>
      <c r="C47" s="23">
        <f t="shared" ref="C47:G47" si="16">C22 -($H22*C$24/$H$24)</f>
        <v>9.3184979066044393E-3</v>
      </c>
      <c r="D47" s="24">
        <f t="shared" si="16"/>
        <v>6.3834702885921579E-2</v>
      </c>
      <c r="E47" s="24">
        <f t="shared" si="16"/>
        <v>1.1834170481773654E-2</v>
      </c>
      <c r="F47" s="24">
        <f t="shared" si="16"/>
        <v>-2.1254479018557759E-2</v>
      </c>
      <c r="G47" s="25">
        <f t="shared" si="16"/>
        <v>-6.3732892255742024E-2</v>
      </c>
    </row>
    <row r="48" spans="1:7" ht="24.75" thickBot="1" x14ac:dyDescent="0.3">
      <c r="A48" s="26"/>
      <c r="B48" s="27" t="s">
        <v>84</v>
      </c>
      <c r="C48" s="28">
        <f t="shared" ref="C48:G48" si="17">C23 -($H23*C$24/$H$24)</f>
        <v>-3.3612006637384062E-2</v>
      </c>
      <c r="D48" s="29">
        <f t="shared" si="17"/>
        <v>8.1062042313334803E-2</v>
      </c>
      <c r="E48" s="29">
        <f t="shared" si="17"/>
        <v>-9.1270751444744169E-4</v>
      </c>
      <c r="F48" s="29">
        <f t="shared" si="17"/>
        <v>-2.7618816980780614E-3</v>
      </c>
      <c r="G48" s="30">
        <f t="shared" si="17"/>
        <v>-4.377544646342571E-2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B7930-52DB-4FA9-8D30-8717B578DBAE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85</v>
      </c>
      <c r="B6" s="17" t="s">
        <v>86</v>
      </c>
      <c r="C6" s="18">
        <v>0.14196323816973017</v>
      </c>
      <c r="D6" s="19">
        <v>0.189873417721519</v>
      </c>
      <c r="E6" s="19">
        <v>0.18736383442265794</v>
      </c>
      <c r="F6" s="19">
        <v>0.1465798045602606</v>
      </c>
      <c r="G6" s="20">
        <v>0.12482014388489208</v>
      </c>
      <c r="H6" s="31">
        <f>AVERAGE(C6:G6)</f>
        <v>0.15812008775181197</v>
      </c>
    </row>
    <row r="7" spans="1:8" x14ac:dyDescent="0.25">
      <c r="A7" s="21"/>
      <c r="B7" s="22" t="s">
        <v>87</v>
      </c>
      <c r="C7" s="23">
        <v>0.20297223308564724</v>
      </c>
      <c r="D7" s="24">
        <v>0.28129395218002812</v>
      </c>
      <c r="E7" s="24">
        <v>0.24400871459694989</v>
      </c>
      <c r="F7" s="24">
        <v>0.20684039087947884</v>
      </c>
      <c r="G7" s="25">
        <v>0.17841726618705034</v>
      </c>
      <c r="H7" s="31">
        <f>AVERAGE(C7:G7)</f>
        <v>0.22270651138583086</v>
      </c>
    </row>
    <row r="8" spans="1:8" x14ac:dyDescent="0.25">
      <c r="A8" s="21"/>
      <c r="B8" s="22" t="s">
        <v>88</v>
      </c>
      <c r="C8" s="23">
        <v>6.5310911224090731E-2</v>
      </c>
      <c r="D8" s="24">
        <v>5.0632911392405069E-2</v>
      </c>
      <c r="E8" s="24">
        <v>8.714596949891068E-2</v>
      </c>
      <c r="F8" s="24">
        <v>8.6319218241042342E-2</v>
      </c>
      <c r="G8" s="25">
        <v>5.8273381294964031E-2</v>
      </c>
      <c r="H8" s="31">
        <f>AVERAGE(C8:G8)</f>
        <v>6.9536478330282564E-2</v>
      </c>
    </row>
    <row r="9" spans="1:8" ht="24" x14ac:dyDescent="0.25">
      <c r="A9" s="21"/>
      <c r="B9" s="22" t="s">
        <v>89</v>
      </c>
      <c r="C9" s="23">
        <v>0.19241298396558468</v>
      </c>
      <c r="D9" s="24">
        <v>0.14345991561181434</v>
      </c>
      <c r="E9" s="24">
        <v>0.15468409586056645</v>
      </c>
      <c r="F9" s="24">
        <v>0.19381107491856678</v>
      </c>
      <c r="G9" s="25">
        <v>0.23093525179856114</v>
      </c>
      <c r="H9" s="31">
        <f>AVERAGE(C9:G9)</f>
        <v>0.18306066443101868</v>
      </c>
    </row>
    <row r="10" spans="1:8" x14ac:dyDescent="0.25">
      <c r="A10" s="21"/>
      <c r="B10" s="22" t="s">
        <v>90</v>
      </c>
      <c r="C10" s="23">
        <v>0.15760657019945248</v>
      </c>
      <c r="D10" s="24">
        <v>5.4852320675105488E-2</v>
      </c>
      <c r="E10" s="24">
        <v>0.13725490196078433</v>
      </c>
      <c r="F10" s="24">
        <v>0.15309446254071662</v>
      </c>
      <c r="G10" s="25">
        <v>0.22553956834532374</v>
      </c>
      <c r="H10" s="31">
        <f>AVERAGE(C10:G10)</f>
        <v>0.14566956474427653</v>
      </c>
    </row>
    <row r="11" spans="1:8" ht="24" x14ac:dyDescent="0.25">
      <c r="A11" s="21"/>
      <c r="B11" s="22" t="s">
        <v>91</v>
      </c>
      <c r="C11" s="23">
        <v>0.11224090731325771</v>
      </c>
      <c r="D11" s="24">
        <v>8.5794655414908577E-2</v>
      </c>
      <c r="E11" s="24">
        <v>8.2788671023965144E-2</v>
      </c>
      <c r="F11" s="24">
        <v>0.11726384364820847</v>
      </c>
      <c r="G11" s="25">
        <v>0.13776978417266186</v>
      </c>
      <c r="H11" s="31">
        <f>AVERAGE(C11:G11)</f>
        <v>0.10717157231460035</v>
      </c>
    </row>
    <row r="12" spans="1:8" ht="24" x14ac:dyDescent="0.25">
      <c r="A12" s="21"/>
      <c r="B12" s="22" t="s">
        <v>92</v>
      </c>
      <c r="C12" s="23">
        <v>0.11732499022291748</v>
      </c>
      <c r="D12" s="24">
        <v>7.3136427566807313E-2</v>
      </c>
      <c r="E12" s="24">
        <v>9.3681917211328972E-2</v>
      </c>
      <c r="F12" s="24">
        <v>0.10912052117263844</v>
      </c>
      <c r="G12" s="25">
        <v>0.15611510791366906</v>
      </c>
      <c r="H12" s="31">
        <f>AVERAGE(C12:G12)</f>
        <v>0.10987579281747224</v>
      </c>
    </row>
    <row r="13" spans="1:8" ht="24" x14ac:dyDescent="0.25">
      <c r="A13" s="21"/>
      <c r="B13" s="22" t="s">
        <v>93</v>
      </c>
      <c r="C13" s="23">
        <v>0.11380524051622996</v>
      </c>
      <c r="D13" s="24">
        <v>6.0478199718706049E-2</v>
      </c>
      <c r="E13" s="24">
        <v>9.586056644880174E-2</v>
      </c>
      <c r="F13" s="24">
        <v>0.12214983713355049</v>
      </c>
      <c r="G13" s="25">
        <v>0.15287769784172661</v>
      </c>
      <c r="H13" s="31">
        <f>AVERAGE(C13:G13)</f>
        <v>0.10903430833180297</v>
      </c>
    </row>
    <row r="14" spans="1:8" x14ac:dyDescent="0.25">
      <c r="A14" s="21"/>
      <c r="B14" s="22" t="s">
        <v>94</v>
      </c>
      <c r="C14" s="23">
        <v>0.11419632381697302</v>
      </c>
      <c r="D14" s="24">
        <v>7.4542897327707455E-2</v>
      </c>
      <c r="E14" s="24">
        <v>9.8039215686274522E-2</v>
      </c>
      <c r="F14" s="24">
        <v>0.11074918566775244</v>
      </c>
      <c r="G14" s="25">
        <v>0.14136690647482014</v>
      </c>
      <c r="H14" s="31">
        <f>AVERAGE(C14:G14)</f>
        <v>0.10777890579470553</v>
      </c>
    </row>
    <row r="15" spans="1:8" x14ac:dyDescent="0.25">
      <c r="A15" s="21"/>
      <c r="B15" s="22" t="s">
        <v>95</v>
      </c>
      <c r="C15" s="23">
        <v>0.17403206883066094</v>
      </c>
      <c r="D15" s="24">
        <v>0.14064697609001406</v>
      </c>
      <c r="E15" s="24">
        <v>0.16339869281045749</v>
      </c>
      <c r="F15" s="24">
        <v>0.16612377850162866</v>
      </c>
      <c r="G15" s="25">
        <v>0.19568345323741007</v>
      </c>
      <c r="H15" s="31">
        <f>AVERAGE(C15:G15)</f>
        <v>0.16797699389403425</v>
      </c>
    </row>
    <row r="16" spans="1:8" x14ac:dyDescent="0.25">
      <c r="A16" s="21"/>
      <c r="B16" s="22" t="s">
        <v>96</v>
      </c>
      <c r="C16" s="23">
        <v>0.1087211576065702</v>
      </c>
      <c r="D16" s="24">
        <v>7.1729957805907171E-2</v>
      </c>
      <c r="E16" s="24">
        <v>9.3681917211328972E-2</v>
      </c>
      <c r="F16" s="24">
        <v>0.14983713355048861</v>
      </c>
      <c r="G16" s="25">
        <v>0.14172661870503597</v>
      </c>
      <c r="H16" s="31">
        <f>AVERAGE(C16:G16)</f>
        <v>0.11313935697586619</v>
      </c>
    </row>
    <row r="17" spans="1:8" x14ac:dyDescent="0.25">
      <c r="A17" s="21"/>
      <c r="B17" s="22" t="s">
        <v>97</v>
      </c>
      <c r="C17" s="23">
        <v>0.26398122800156432</v>
      </c>
      <c r="D17" s="24">
        <v>0.42053445850914206</v>
      </c>
      <c r="E17" s="24">
        <v>0.27450980392156865</v>
      </c>
      <c r="F17" s="24">
        <v>0.25895765472312704</v>
      </c>
      <c r="G17" s="25">
        <v>0.20683453237410071</v>
      </c>
      <c r="H17" s="31">
        <f>AVERAGE(C17:G17)</f>
        <v>0.28496353550590059</v>
      </c>
    </row>
    <row r="18" spans="1:8" ht="24" x14ac:dyDescent="0.25">
      <c r="A18" s="21"/>
      <c r="B18" s="22" t="s">
        <v>98</v>
      </c>
      <c r="C18" s="23">
        <v>0.11810715682440359</v>
      </c>
      <c r="D18" s="24">
        <v>0.10970464135021098</v>
      </c>
      <c r="E18" s="24">
        <v>9.586056644880174E-2</v>
      </c>
      <c r="F18" s="24">
        <v>0.12214983713355049</v>
      </c>
      <c r="G18" s="25">
        <v>0.1197841726618705</v>
      </c>
      <c r="H18" s="31">
        <f>AVERAGE(C18:G18)</f>
        <v>0.11312127488376747</v>
      </c>
    </row>
    <row r="19" spans="1:8" ht="24" x14ac:dyDescent="0.25">
      <c r="A19" s="21"/>
      <c r="B19" s="22" t="s">
        <v>99</v>
      </c>
      <c r="C19" s="23">
        <v>0.1619084865076261</v>
      </c>
      <c r="D19" s="24">
        <v>0.18846694796061886</v>
      </c>
      <c r="E19" s="24">
        <v>0.20261437908496732</v>
      </c>
      <c r="F19" s="24">
        <v>0.17426710097719869</v>
      </c>
      <c r="G19" s="25">
        <v>0.16007194244604317</v>
      </c>
      <c r="H19" s="31">
        <f>AVERAGE(C19:G19)</f>
        <v>0.17746577139529082</v>
      </c>
    </row>
    <row r="20" spans="1:8" x14ac:dyDescent="0.25">
      <c r="A20" s="21"/>
      <c r="B20" s="22" t="s">
        <v>100</v>
      </c>
      <c r="C20" s="23">
        <v>0.2530308955807587</v>
      </c>
      <c r="D20" s="24">
        <v>0.31645569620253167</v>
      </c>
      <c r="E20" s="24">
        <v>0.22004357298474944</v>
      </c>
      <c r="F20" s="24">
        <v>0.27524429967426711</v>
      </c>
      <c r="G20" s="25">
        <v>0.22697841726618706</v>
      </c>
      <c r="H20" s="31">
        <f>AVERAGE(C20:G20)</f>
        <v>0.25835057634169878</v>
      </c>
    </row>
    <row r="21" spans="1:8" x14ac:dyDescent="0.25">
      <c r="A21" s="21"/>
      <c r="B21" s="22" t="s">
        <v>101</v>
      </c>
      <c r="C21" s="23">
        <v>0.20023464998044582</v>
      </c>
      <c r="D21" s="24">
        <v>0.22784810126582278</v>
      </c>
      <c r="E21" s="24">
        <v>0.20479302832244009</v>
      </c>
      <c r="F21" s="24">
        <v>0.18241042345276873</v>
      </c>
      <c r="G21" s="25">
        <v>0.1974820143884892</v>
      </c>
      <c r="H21" s="31">
        <f>AVERAGE(C21:G21)</f>
        <v>0.20255364348199331</v>
      </c>
    </row>
    <row r="22" spans="1:8" x14ac:dyDescent="0.25">
      <c r="A22" s="21"/>
      <c r="B22" s="22" t="s">
        <v>102</v>
      </c>
      <c r="C22" s="23">
        <v>0.19749706687524443</v>
      </c>
      <c r="D22" s="24">
        <v>0.28832630098452883</v>
      </c>
      <c r="E22" s="24">
        <v>0.22222222222222221</v>
      </c>
      <c r="F22" s="24">
        <v>0.22475570032573289</v>
      </c>
      <c r="G22" s="25">
        <v>0.19820143884892086</v>
      </c>
      <c r="H22" s="31">
        <f>AVERAGE(C22:G22)</f>
        <v>0.22620054585132987</v>
      </c>
    </row>
    <row r="23" spans="1:8" ht="15.75" thickBot="1" x14ac:dyDescent="0.3">
      <c r="A23" s="26"/>
      <c r="B23" s="27" t="s">
        <v>103</v>
      </c>
      <c r="C23" s="28">
        <v>0.18576456785295267</v>
      </c>
      <c r="D23" s="29">
        <v>0.24050632911392406</v>
      </c>
      <c r="E23" s="29">
        <v>0.20915032679738563</v>
      </c>
      <c r="F23" s="29">
        <v>0.20195439739413681</v>
      </c>
      <c r="G23" s="30">
        <v>0.17338129496402879</v>
      </c>
      <c r="H23" s="31">
        <f>AVERAGE(C23:G23)</f>
        <v>0.20215138322448559</v>
      </c>
    </row>
    <row r="24" spans="1:8" ht="15.75" thickTop="1" x14ac:dyDescent="0.25">
      <c r="C24" s="32">
        <f>AVERAGE(C6:C23)</f>
        <v>0.16006170425411723</v>
      </c>
      <c r="D24" s="32">
        <f>AVERAGE(D6:D23)</f>
        <v>0.16768245038287233</v>
      </c>
      <c r="E24" s="32">
        <f>AVERAGE(E6:E23)</f>
        <v>0.15928346647300898</v>
      </c>
      <c r="F24" s="32">
        <f>AVERAGE(F6:F23)</f>
        <v>0.16675714802750638</v>
      </c>
      <c r="G24" s="32">
        <f>AVERAGE(G6:G23)</f>
        <v>0.16812549960031975</v>
      </c>
      <c r="H24" s="32">
        <f>AVERAGE(H6:H23)</f>
        <v>0.16438205374756498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85</v>
      </c>
      <c r="B31" s="17" t="s">
        <v>86</v>
      </c>
      <c r="C31" s="18">
        <f>C6 -($H6*C$24/$H$24)</f>
        <v>-1.2001079378166968E-2</v>
      </c>
      <c r="D31" s="19">
        <f t="shared" ref="D31:G31" si="0">D6 -($H6*D$24/$H$24)</f>
        <v>2.8578658564323678E-2</v>
      </c>
      <c r="E31" s="19">
        <f t="shared" si="0"/>
        <v>3.4148108484582024E-2</v>
      </c>
      <c r="F31" s="19">
        <f t="shared" si="0"/>
        <v>-1.3824900687204988E-2</v>
      </c>
      <c r="G31" s="20">
        <f t="shared" si="0"/>
        <v>-3.6900786983533565E-2</v>
      </c>
    </row>
    <row r="32" spans="1:8" x14ac:dyDescent="0.25">
      <c r="A32" s="21"/>
      <c r="B32" s="22" t="s">
        <v>87</v>
      </c>
      <c r="C32" s="23">
        <f t="shared" ref="C32:G32" si="1">C7 -($H7*C$24/$H$24)</f>
        <v>-1.3881023995849034E-2</v>
      </c>
      <c r="D32" s="24">
        <f t="shared" si="1"/>
        <v>5.4116029201009747E-2</v>
      </c>
      <c r="E32" s="24">
        <f t="shared" si="1"/>
        <v>2.8209822133171691E-2</v>
      </c>
      <c r="F32" s="24">
        <f t="shared" si="1"/>
        <v>-1.9083922871265147E-2</v>
      </c>
      <c r="G32" s="25">
        <f t="shared" si="1"/>
        <v>-4.9360904467066785E-2</v>
      </c>
    </row>
    <row r="33" spans="1:7" x14ac:dyDescent="0.25">
      <c r="A33" s="21"/>
      <c r="B33" s="22" t="s">
        <v>88</v>
      </c>
      <c r="C33" s="23">
        <f t="shared" ref="C33:G33" si="2">C8 -($H8*C$24/$H$24)</f>
        <v>-2.3979838507123541E-3</v>
      </c>
      <c r="D33" s="24">
        <f t="shared" si="2"/>
        <v>-2.0299692329185826E-2</v>
      </c>
      <c r="E33" s="24">
        <f t="shared" si="2"/>
        <v>1.9766282591107034E-2</v>
      </c>
      <c r="F33" s="24">
        <f t="shared" si="2"/>
        <v>1.5778033568648084E-2</v>
      </c>
      <c r="G33" s="25">
        <f t="shared" si="2"/>
        <v>-1.2846639979856807E-2</v>
      </c>
    </row>
    <row r="34" spans="1:7" ht="24" x14ac:dyDescent="0.25">
      <c r="A34" s="21"/>
      <c r="B34" s="22" t="s">
        <v>89</v>
      </c>
      <c r="C34" s="23">
        <f t="shared" ref="C34:G34" si="3">C9 -($H9*C$24/$H$24)</f>
        <v>1.4163587132300814E-2</v>
      </c>
      <c r="D34" s="24">
        <f t="shared" si="3"/>
        <v>-4.3276167073030669E-2</v>
      </c>
      <c r="E34" s="24">
        <f t="shared" si="3"/>
        <v>-2.2698632610526404E-2</v>
      </c>
      <c r="F34" s="24">
        <f t="shared" si="3"/>
        <v>8.1054360085209276E-3</v>
      </c>
      <c r="G34" s="25">
        <f t="shared" si="3"/>
        <v>4.3705776542735636E-2</v>
      </c>
    </row>
    <row r="35" spans="1:7" x14ac:dyDescent="0.25">
      <c r="A35" s="21"/>
      <c r="B35" s="22" t="s">
        <v>90</v>
      </c>
      <c r="C35" s="23">
        <f t="shared" ref="C35:G35" si="4">C10 -($H10*C$24/$H$24)</f>
        <v>1.5765546441895512E-2</v>
      </c>
      <c r="D35" s="24">
        <f t="shared" si="4"/>
        <v>-9.3741938890705478E-2</v>
      </c>
      <c r="E35" s="24">
        <f t="shared" si="4"/>
        <v>-3.8964749876648774E-3</v>
      </c>
      <c r="F35" s="24">
        <f t="shared" si="4"/>
        <v>5.3201732106468724E-3</v>
      </c>
      <c r="G35" s="25">
        <f t="shared" si="4"/>
        <v>7.6552694225828194E-2</v>
      </c>
    </row>
    <row r="36" spans="1:7" ht="24" x14ac:dyDescent="0.25">
      <c r="A36" s="21"/>
      <c r="B36" s="22" t="s">
        <v>91</v>
      </c>
      <c r="C36" s="23">
        <f t="shared" ref="C36:G36" si="5">C11 -($H11*C$24/$H$24)</f>
        <v>7.8860576128693821E-3</v>
      </c>
      <c r="D36" s="24">
        <f t="shared" si="5"/>
        <v>-2.3528664542478137E-2</v>
      </c>
      <c r="E36" s="24">
        <f t="shared" si="5"/>
        <v>-2.1058793808461387E-2</v>
      </c>
      <c r="F36" s="24">
        <f t="shared" si="5"/>
        <v>8.5437897167059268E-3</v>
      </c>
      <c r="G36" s="25">
        <f t="shared" si="5"/>
        <v>2.8157611021364395E-2</v>
      </c>
    </row>
    <row r="37" spans="1:7" ht="24" x14ac:dyDescent="0.25">
      <c r="A37" s="21"/>
      <c r="B37" s="22" t="s">
        <v>92</v>
      </c>
      <c r="C37" s="23">
        <f t="shared" ref="C37:G37" si="6">C12 -($H12*C$24/$H$24)</f>
        <v>1.0336993335833836E-2</v>
      </c>
      <c r="D37" s="24">
        <f t="shared" si="6"/>
        <v>-3.8945407143007954E-2</v>
      </c>
      <c r="E37" s="24">
        <f t="shared" si="6"/>
        <v>-1.2785892153757333E-2</v>
      </c>
      <c r="F37" s="24">
        <f t="shared" si="6"/>
        <v>-2.3428255235896783E-3</v>
      </c>
      <c r="G37" s="25">
        <f t="shared" si="6"/>
        <v>4.373713148452138E-2</v>
      </c>
    </row>
    <row r="38" spans="1:7" ht="24" x14ac:dyDescent="0.25">
      <c r="A38" s="21"/>
      <c r="B38" s="22" t="s">
        <v>93</v>
      </c>
      <c r="C38" s="23">
        <f t="shared" ref="C38:G38" si="7">C13 -($H13*C$24/$H$24)</f>
        <v>7.6366119105917979E-3</v>
      </c>
      <c r="D38" s="24">
        <f t="shared" si="7"/>
        <v>-5.0745255519023549E-2</v>
      </c>
      <c r="E38" s="24">
        <f t="shared" si="7"/>
        <v>-9.7918584944151899E-3</v>
      </c>
      <c r="F38" s="24">
        <f t="shared" si="7"/>
        <v>1.1540133214867243E-2</v>
      </c>
      <c r="G38" s="25">
        <f t="shared" si="7"/>
        <v>4.1360368887979879E-2</v>
      </c>
    </row>
    <row r="39" spans="1:7" x14ac:dyDescent="0.25">
      <c r="A39" s="21"/>
      <c r="B39" s="22" t="s">
        <v>94</v>
      </c>
      <c r="C39" s="23">
        <f t="shared" ref="C39:G39" si="8">C14 -($H14*C$24/$H$24)</f>
        <v>9.2501027980008421E-3</v>
      </c>
      <c r="D39" s="24">
        <f t="shared" si="8"/>
        <v>-3.5399949906665257E-2</v>
      </c>
      <c r="E39" s="24">
        <f t="shared" si="8"/>
        <v>-6.3967451517124851E-3</v>
      </c>
      <c r="F39" s="24">
        <f t="shared" si="8"/>
        <v>1.4130231238128621E-3</v>
      </c>
      <c r="G39" s="25">
        <f t="shared" si="8"/>
        <v>3.1133569136564107E-2</v>
      </c>
    </row>
    <row r="40" spans="1:7" x14ac:dyDescent="0.25">
      <c r="A40" s="21"/>
      <c r="B40" s="22" t="s">
        <v>95</v>
      </c>
      <c r="C40" s="23">
        <f t="shared" ref="C40:G40" si="9">C15 -($H15*C$24/$H$24)</f>
        <v>1.0469907966973335E-2</v>
      </c>
      <c r="D40" s="24">
        <f t="shared" si="9"/>
        <v>-3.070259219896157E-2</v>
      </c>
      <c r="E40" s="24">
        <f t="shared" si="9"/>
        <v>6.317893366433458E-4</v>
      </c>
      <c r="F40" s="24">
        <f t="shared" si="9"/>
        <v>-4.2802516062987461E-3</v>
      </c>
      <c r="G40" s="25">
        <f t="shared" si="9"/>
        <v>2.388114650164383E-2</v>
      </c>
    </row>
    <row r="41" spans="1:7" x14ac:dyDescent="0.25">
      <c r="A41" s="21"/>
      <c r="B41" s="22" t="s">
        <v>96</v>
      </c>
      <c r="C41" s="23">
        <f t="shared" ref="C41:G41" si="10">C16 -($H16*C$24/$H$24)</f>
        <v>-1.4446292473998396E-3</v>
      </c>
      <c r="D41" s="24">
        <f t="shared" si="10"/>
        <v>-4.3680965588379667E-2</v>
      </c>
      <c r="E41" s="24">
        <f t="shared" si="10"/>
        <v>-1.5948231352927722E-2</v>
      </c>
      <c r="F41" s="24">
        <f t="shared" si="10"/>
        <v>3.5063068688551802E-2</v>
      </c>
      <c r="G41" s="25">
        <f t="shared" si="10"/>
        <v>2.6010757500155537E-2</v>
      </c>
    </row>
    <row r="42" spans="1:7" x14ac:dyDescent="0.25">
      <c r="A42" s="21"/>
      <c r="B42" s="22" t="s">
        <v>97</v>
      </c>
      <c r="C42" s="23">
        <f t="shared" ref="C42:G42" si="11">C17 -($H17*C$24/$H$24)</f>
        <v>-1.3492791232903034E-2</v>
      </c>
      <c r="D42" s="24">
        <f t="shared" si="11"/>
        <v>0.12984953996702975</v>
      </c>
      <c r="E42" s="24">
        <f t="shared" si="11"/>
        <v>-1.6151058175918886E-3</v>
      </c>
      <c r="F42" s="24">
        <f t="shared" si="11"/>
        <v>-3.0123211402156735E-2</v>
      </c>
      <c r="G42" s="25">
        <f t="shared" si="11"/>
        <v>-8.4618431514377812E-2</v>
      </c>
    </row>
    <row r="43" spans="1:7" ht="24" x14ac:dyDescent="0.25">
      <c r="A43" s="21"/>
      <c r="B43" s="22" t="s">
        <v>98</v>
      </c>
      <c r="C43" s="23">
        <f t="shared" ref="C43:G43" si="12">C18 -($H18*C$24/$H$24)</f>
        <v>7.9589768223484597E-3</v>
      </c>
      <c r="D43" s="24">
        <f t="shared" si="12"/>
        <v>-5.6878369070183926E-3</v>
      </c>
      <c r="E43" s="24">
        <f t="shared" si="12"/>
        <v>-1.3752060870009311E-2</v>
      </c>
      <c r="F43" s="24">
        <f t="shared" si="12"/>
        <v>7.394115625039499E-3</v>
      </c>
      <c r="G43" s="25">
        <f t="shared" si="12"/>
        <v>4.0868053296398421E-3</v>
      </c>
    </row>
    <row r="44" spans="1:7" ht="24" x14ac:dyDescent="0.25">
      <c r="A44" s="21"/>
      <c r="B44" s="22" t="s">
        <v>99</v>
      </c>
      <c r="C44" s="23">
        <f t="shared" ref="C44:G44" si="13">C19 -($H19*C$24/$H$24)</f>
        <v>-1.0893064322995444E-2</v>
      </c>
      <c r="D44" s="24">
        <f t="shared" si="13"/>
        <v>7.4380903193398407E-3</v>
      </c>
      <c r="E44" s="24">
        <f t="shared" si="13"/>
        <v>3.0653008584282659E-2</v>
      </c>
      <c r="F44" s="24">
        <f t="shared" si="13"/>
        <v>-5.7628063983714839E-3</v>
      </c>
      <c r="G44" s="25">
        <f t="shared" si="13"/>
        <v>-2.1435228182255267E-2</v>
      </c>
    </row>
    <row r="45" spans="1:7" x14ac:dyDescent="0.25">
      <c r="A45" s="21"/>
      <c r="B45" s="22" t="s">
        <v>100</v>
      </c>
      <c r="C45" s="23">
        <f t="shared" ref="C45:G45" si="14">C20 -($H20*C$24/$H$24)</f>
        <v>1.4703839461467916E-3</v>
      </c>
      <c r="D45" s="24">
        <f t="shared" si="14"/>
        <v>5.2918061094690161E-2</v>
      </c>
      <c r="E45" s="24">
        <f t="shared" si="14"/>
        <v>-3.0293823506229139E-2</v>
      </c>
      <c r="F45" s="24">
        <f t="shared" si="14"/>
        <v>1.3160913320162615E-2</v>
      </c>
      <c r="G45" s="25">
        <f t="shared" si="14"/>
        <v>-3.7255534854769901E-2</v>
      </c>
    </row>
    <row r="46" spans="1:7" x14ac:dyDescent="0.25">
      <c r="A46" s="21"/>
      <c r="B46" s="22" t="s">
        <v>101</v>
      </c>
      <c r="C46" s="23">
        <f t="shared" ref="C46:G46" si="15">C21 -($H21*C$24/$H$24)</f>
        <v>3.0045957289246417E-3</v>
      </c>
      <c r="D46" s="24">
        <f t="shared" si="15"/>
        <v>2.1227667351561147E-2</v>
      </c>
      <c r="E46" s="24">
        <f t="shared" si="15"/>
        <v>8.5219284972998521E-3</v>
      </c>
      <c r="F46" s="24">
        <f t="shared" si="15"/>
        <v>-2.3069841208651826E-2</v>
      </c>
      <c r="G46" s="25">
        <f t="shared" si="15"/>
        <v>-9.6843503691334543E-3</v>
      </c>
    </row>
    <row r="47" spans="1:7" x14ac:dyDescent="0.25">
      <c r="A47" s="21"/>
      <c r="B47" s="22" t="s">
        <v>102</v>
      </c>
      <c r="C47" s="23">
        <f t="shared" ref="C47:G47" si="16">C22 -($H22*C$24/$H$24)</f>
        <v>-2.2758393175009189E-2</v>
      </c>
      <c r="D47" s="24">
        <f t="shared" si="16"/>
        <v>5.7584191723978745E-2</v>
      </c>
      <c r="E47" s="24">
        <f t="shared" si="16"/>
        <v>3.0376686783390727E-3</v>
      </c>
      <c r="F47" s="24">
        <f t="shared" si="16"/>
        <v>-4.7131318763451446E-3</v>
      </c>
      <c r="G47" s="25">
        <f t="shared" si="16"/>
        <v>-3.3150335350963289E-2</v>
      </c>
    </row>
    <row r="48" spans="1:7" ht="15.75" thickBot="1" x14ac:dyDescent="0.3">
      <c r="A48" s="26"/>
      <c r="B48" s="27" t="s">
        <v>103</v>
      </c>
      <c r="C48" s="28">
        <f t="shared" ref="C48:G48" si="17">C23 -($H23*C$24/$H$24)</f>
        <v>-1.1073798492848203E-2</v>
      </c>
      <c r="D48" s="29">
        <f t="shared" si="17"/>
        <v>3.429623187652453E-2</v>
      </c>
      <c r="E48" s="29">
        <f t="shared" si="17"/>
        <v>1.3269010447870738E-2</v>
      </c>
      <c r="F48" s="29">
        <f t="shared" si="17"/>
        <v>-3.1177949030717078E-3</v>
      </c>
      <c r="G48" s="30">
        <f t="shared" si="17"/>
        <v>-3.3373648928474969E-2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EE71D-3CB4-4820-958F-E4EE2678C48F}">
  <dimension ref="A1:H195"/>
  <sheetViews>
    <sheetView workbookViewId="0">
      <selection activeCell="C104" sqref="C104:G19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48</v>
      </c>
      <c r="B6" s="17" t="s">
        <v>49</v>
      </c>
      <c r="C6" s="18">
        <v>0.19515056707078607</v>
      </c>
      <c r="D6" s="19">
        <v>8.5794655414908577E-2</v>
      </c>
      <c r="E6" s="19">
        <v>0.10457516339869281</v>
      </c>
      <c r="F6" s="19">
        <v>0.13843648208469056</v>
      </c>
      <c r="G6" s="20">
        <v>0.17122302158273381</v>
      </c>
      <c r="H6" s="31">
        <f>AVERAGE(C6:G6)</f>
        <v>0.13903597791036237</v>
      </c>
    </row>
    <row r="7" spans="1:8" ht="24" x14ac:dyDescent="0.25">
      <c r="A7" s="21"/>
      <c r="B7" s="22" t="s">
        <v>50</v>
      </c>
      <c r="C7" s="23">
        <v>0.18028940164254986</v>
      </c>
      <c r="D7" s="24">
        <v>0.16455696202531644</v>
      </c>
      <c r="E7" s="24">
        <v>0.13071895424836602</v>
      </c>
      <c r="F7" s="24">
        <v>0.14006514657980457</v>
      </c>
      <c r="G7" s="25">
        <v>0.16618705035971224</v>
      </c>
      <c r="H7" s="31">
        <f>AVERAGE(C7:G7)</f>
        <v>0.15636350297114981</v>
      </c>
    </row>
    <row r="8" spans="1:8" x14ac:dyDescent="0.25">
      <c r="A8" s="21"/>
      <c r="B8" s="22" t="s">
        <v>51</v>
      </c>
      <c r="C8" s="23">
        <v>0.27923347673054361</v>
      </c>
      <c r="D8" s="24">
        <v>0.3361462728551336</v>
      </c>
      <c r="E8" s="24">
        <v>0.24183006535947713</v>
      </c>
      <c r="F8" s="24">
        <v>0.25570032573289903</v>
      </c>
      <c r="G8" s="25">
        <v>0.21510791366906473</v>
      </c>
      <c r="H8" s="31">
        <f>AVERAGE(C8:G8)</f>
        <v>0.26560361086942363</v>
      </c>
    </row>
    <row r="9" spans="1:8" x14ac:dyDescent="0.25">
      <c r="A9" s="21"/>
      <c r="B9" s="22" t="s">
        <v>52</v>
      </c>
      <c r="C9" s="23">
        <v>0.13648807195932733</v>
      </c>
      <c r="D9" s="24">
        <v>0.16033755274261605</v>
      </c>
      <c r="E9" s="24">
        <v>0.11546840958605664</v>
      </c>
      <c r="F9" s="24">
        <v>0.19218241042345277</v>
      </c>
      <c r="G9" s="25">
        <v>0.13129496402877697</v>
      </c>
      <c r="H9" s="31">
        <f>AVERAGE(C9:G9)</f>
        <v>0.14715428174804596</v>
      </c>
    </row>
    <row r="10" spans="1:8" x14ac:dyDescent="0.25">
      <c r="A10" s="21"/>
      <c r="B10" s="22" t="s">
        <v>53</v>
      </c>
      <c r="C10" s="23">
        <v>0.28627297614391867</v>
      </c>
      <c r="D10" s="24">
        <v>0.37693389592123772</v>
      </c>
      <c r="E10" s="24">
        <v>0.24183006535947713</v>
      </c>
      <c r="F10" s="24">
        <v>0.28990228013029318</v>
      </c>
      <c r="G10" s="25">
        <v>0.2733812949640288</v>
      </c>
      <c r="H10" s="31">
        <f>AVERAGE(C10:G10)</f>
        <v>0.2936641025037911</v>
      </c>
    </row>
    <row r="11" spans="1:8" x14ac:dyDescent="0.25">
      <c r="A11" s="21"/>
      <c r="B11" s="22" t="s">
        <v>54</v>
      </c>
      <c r="C11" s="23">
        <v>0.15721548689870943</v>
      </c>
      <c r="D11" s="24">
        <v>0.16033755274261605</v>
      </c>
      <c r="E11" s="24">
        <v>0.16122004357298475</v>
      </c>
      <c r="F11" s="24">
        <v>0.16449511400651462</v>
      </c>
      <c r="G11" s="25">
        <v>0.16798561151079133</v>
      </c>
      <c r="H11" s="31">
        <f>AVERAGE(C11:G11)</f>
        <v>0.16225076174632322</v>
      </c>
    </row>
    <row r="12" spans="1:8" x14ac:dyDescent="0.25">
      <c r="A12" s="21"/>
      <c r="B12" s="22" t="s">
        <v>55</v>
      </c>
      <c r="C12" s="23">
        <v>0.21157606570199453</v>
      </c>
      <c r="D12" s="24">
        <v>0.19549929676511954</v>
      </c>
      <c r="E12" s="24">
        <v>0.19172113289760348</v>
      </c>
      <c r="F12" s="24">
        <v>0.21498371335504887</v>
      </c>
      <c r="G12" s="25">
        <v>0.23956834532374099</v>
      </c>
      <c r="H12" s="31">
        <f>AVERAGE(C12:G12)</f>
        <v>0.2106697108087015</v>
      </c>
    </row>
    <row r="13" spans="1:8" x14ac:dyDescent="0.25">
      <c r="A13" s="21"/>
      <c r="B13" s="22" t="s">
        <v>56</v>
      </c>
      <c r="C13" s="23">
        <v>0.10129057489245209</v>
      </c>
      <c r="D13" s="24">
        <v>0.10689170182841069</v>
      </c>
      <c r="E13" s="24">
        <v>0.14596949891067537</v>
      </c>
      <c r="F13" s="24">
        <v>0.13192182410423453</v>
      </c>
      <c r="G13" s="25">
        <v>0.11510791366906475</v>
      </c>
      <c r="H13" s="31">
        <f>AVERAGE(C13:G13)</f>
        <v>0.12023630268096749</v>
      </c>
    </row>
    <row r="14" spans="1:8" ht="24" x14ac:dyDescent="0.25">
      <c r="A14" s="21"/>
      <c r="B14" s="22" t="s">
        <v>57</v>
      </c>
      <c r="C14" s="23">
        <v>8.6429409464215873E-2</v>
      </c>
      <c r="D14" s="24">
        <v>0.13502109704641349</v>
      </c>
      <c r="E14" s="24">
        <v>0.1176470588235294</v>
      </c>
      <c r="F14" s="24">
        <v>0.11563517915309446</v>
      </c>
      <c r="G14" s="25">
        <v>8.5251798561151074E-2</v>
      </c>
      <c r="H14" s="31">
        <f>AVERAGE(C14:G14)</f>
        <v>0.10799690860968085</v>
      </c>
    </row>
    <row r="15" spans="1:8" x14ac:dyDescent="0.25">
      <c r="A15" s="21"/>
      <c r="B15" s="22" t="s">
        <v>58</v>
      </c>
      <c r="C15" s="23">
        <v>0.14274540477121628</v>
      </c>
      <c r="D15" s="24">
        <v>7.7355836849507739E-2</v>
      </c>
      <c r="E15" s="24">
        <v>0.10893246187363834</v>
      </c>
      <c r="F15" s="24">
        <v>0.13355048859934854</v>
      </c>
      <c r="G15" s="25">
        <v>0.18705035971223022</v>
      </c>
      <c r="H15" s="31">
        <f>AVERAGE(C15:G15)</f>
        <v>0.12992691036118822</v>
      </c>
    </row>
    <row r="16" spans="1:8" x14ac:dyDescent="0.25">
      <c r="A16" s="21"/>
      <c r="B16" s="22" t="s">
        <v>59</v>
      </c>
      <c r="C16" s="23">
        <v>0.18107156824403595</v>
      </c>
      <c r="D16" s="24">
        <v>0.1940928270042194</v>
      </c>
      <c r="E16" s="24">
        <v>0.22222222222222221</v>
      </c>
      <c r="F16" s="24">
        <v>0.19706840390879476</v>
      </c>
      <c r="G16" s="25">
        <v>0.22733812949640289</v>
      </c>
      <c r="H16" s="31">
        <f>AVERAGE(C16:G16)</f>
        <v>0.20435863017513506</v>
      </c>
    </row>
    <row r="17" spans="1:8" x14ac:dyDescent="0.25">
      <c r="A17" s="21"/>
      <c r="B17" s="22" t="s">
        <v>60</v>
      </c>
      <c r="C17" s="23">
        <v>0.17950723504106375</v>
      </c>
      <c r="D17" s="24">
        <v>0.25035161744022505</v>
      </c>
      <c r="E17" s="24">
        <v>0.21568627450980393</v>
      </c>
      <c r="F17" s="24">
        <v>0.19706840390879476</v>
      </c>
      <c r="G17" s="25">
        <v>0.16906474820143885</v>
      </c>
      <c r="H17" s="31">
        <f>AVERAGE(C17:G17)</f>
        <v>0.20233565582026528</v>
      </c>
    </row>
    <row r="18" spans="1:8" x14ac:dyDescent="0.25">
      <c r="A18" s="21"/>
      <c r="B18" s="22" t="s">
        <v>61</v>
      </c>
      <c r="C18" s="23">
        <v>0.20766523269456394</v>
      </c>
      <c r="D18" s="24">
        <v>0.24753867791842477</v>
      </c>
      <c r="E18" s="24">
        <v>0.24836601307189543</v>
      </c>
      <c r="F18" s="24">
        <v>0.24755700325732899</v>
      </c>
      <c r="G18" s="25">
        <v>0.25107913669064746</v>
      </c>
      <c r="H18" s="31">
        <f>AVERAGE(C18:G18)</f>
        <v>0.24044121272657212</v>
      </c>
    </row>
    <row r="19" spans="1:8" ht="24" x14ac:dyDescent="0.25">
      <c r="A19" s="21"/>
      <c r="B19" s="22" t="s">
        <v>62</v>
      </c>
      <c r="C19" s="23">
        <v>0.17676965193586233</v>
      </c>
      <c r="D19" s="24">
        <v>0.22644163150492264</v>
      </c>
      <c r="E19" s="24">
        <v>0.16775599128540308</v>
      </c>
      <c r="F19" s="24">
        <v>0.16123778501628663</v>
      </c>
      <c r="G19" s="25">
        <v>0.14748201438848921</v>
      </c>
      <c r="H19" s="31">
        <f>AVERAGE(C19:G19)</f>
        <v>0.17593741482619277</v>
      </c>
    </row>
    <row r="20" spans="1:8" x14ac:dyDescent="0.25">
      <c r="A20" s="21"/>
      <c r="B20" s="22" t="s">
        <v>63</v>
      </c>
      <c r="C20" s="23">
        <v>0.17716073523660542</v>
      </c>
      <c r="D20" s="24">
        <v>0.20393811533052036</v>
      </c>
      <c r="E20" s="24">
        <v>0.22004357298474944</v>
      </c>
      <c r="F20" s="24">
        <v>0.16775244299674266</v>
      </c>
      <c r="G20" s="25">
        <v>0.19028776978417267</v>
      </c>
      <c r="H20" s="31">
        <f>AVERAGE(C20:G20)</f>
        <v>0.19183652726655809</v>
      </c>
    </row>
    <row r="21" spans="1:8" x14ac:dyDescent="0.25">
      <c r="A21" s="21"/>
      <c r="B21" s="22" t="s">
        <v>64</v>
      </c>
      <c r="C21" s="23">
        <v>0.14861165428236214</v>
      </c>
      <c r="D21" s="24">
        <v>0.19549929676511954</v>
      </c>
      <c r="E21" s="24">
        <v>0.21350762527233116</v>
      </c>
      <c r="F21" s="24">
        <v>0.23452768729641693</v>
      </c>
      <c r="G21" s="25">
        <v>0.22805755395683452</v>
      </c>
      <c r="H21" s="31">
        <f>AVERAGE(C21:G21)</f>
        <v>0.20404076351461287</v>
      </c>
    </row>
    <row r="22" spans="1:8" x14ac:dyDescent="0.25">
      <c r="A22" s="21"/>
      <c r="B22" s="22" t="s">
        <v>65</v>
      </c>
      <c r="C22" s="23">
        <v>0.21783339851388345</v>
      </c>
      <c r="D22" s="24">
        <v>0.15471167369901548</v>
      </c>
      <c r="E22" s="24">
        <v>0.17211328976034859</v>
      </c>
      <c r="F22" s="24">
        <v>0.18729641693811075</v>
      </c>
      <c r="G22" s="25">
        <v>0.2327338129496403</v>
      </c>
      <c r="H22" s="31">
        <f>AVERAGE(C22:G22)</f>
        <v>0.1929377183721997</v>
      </c>
    </row>
    <row r="23" spans="1:8" ht="24" x14ac:dyDescent="0.25">
      <c r="A23" s="21" t="s">
        <v>8</v>
      </c>
      <c r="B23" s="22" t="s">
        <v>9</v>
      </c>
      <c r="C23" s="23">
        <v>0.23347673054360579</v>
      </c>
      <c r="D23" s="24">
        <v>9.7046413502109699E-2</v>
      </c>
      <c r="E23" s="24">
        <v>0.15686274509803921</v>
      </c>
      <c r="F23" s="24">
        <v>0.17263843648208468</v>
      </c>
      <c r="G23" s="25">
        <v>0.27014388489208635</v>
      </c>
      <c r="H23" s="31">
        <f>AVERAGE(C23:G23)</f>
        <v>0.18603364210358514</v>
      </c>
    </row>
    <row r="24" spans="1:8" ht="24" x14ac:dyDescent="0.25">
      <c r="A24" s="21"/>
      <c r="B24" s="22" t="s">
        <v>10</v>
      </c>
      <c r="C24" s="23">
        <v>0.10793899100508408</v>
      </c>
      <c r="D24" s="24">
        <v>0.23769338959212377</v>
      </c>
      <c r="E24" s="24">
        <v>0.2113289760348584</v>
      </c>
      <c r="F24" s="24">
        <v>0.16775244299674266</v>
      </c>
      <c r="G24" s="25">
        <v>9.5323741007194249E-2</v>
      </c>
      <c r="H24" s="31">
        <f>AVERAGE(C24:G24)</f>
        <v>0.16400750812720061</v>
      </c>
    </row>
    <row r="25" spans="1:8" ht="24" x14ac:dyDescent="0.25">
      <c r="A25" s="21"/>
      <c r="B25" s="22" t="s">
        <v>11</v>
      </c>
      <c r="C25" s="23">
        <v>0.21040281579976536</v>
      </c>
      <c r="D25" s="24">
        <v>0.17018284106891701</v>
      </c>
      <c r="E25" s="24">
        <v>0.17647058823529413</v>
      </c>
      <c r="F25" s="24">
        <v>0.20846905537459284</v>
      </c>
      <c r="G25" s="25">
        <v>0.22841726618705036</v>
      </c>
      <c r="H25" s="31">
        <f>AVERAGE(C25:G25)</f>
        <v>0.19878851333312395</v>
      </c>
    </row>
    <row r="26" spans="1:8" ht="24" x14ac:dyDescent="0.25">
      <c r="A26" s="21"/>
      <c r="B26" s="22" t="s">
        <v>12</v>
      </c>
      <c r="C26" s="23">
        <v>0.14118107156824403</v>
      </c>
      <c r="D26" s="24">
        <v>0.12236286919831224</v>
      </c>
      <c r="E26" s="24">
        <v>0.10893246187363834</v>
      </c>
      <c r="F26" s="24">
        <v>0.13029315960912052</v>
      </c>
      <c r="G26" s="25">
        <v>0.18453237410071943</v>
      </c>
      <c r="H26" s="31">
        <f>AVERAGE(C26:G26)</f>
        <v>0.13746038727000692</v>
      </c>
    </row>
    <row r="27" spans="1:8" ht="24" x14ac:dyDescent="0.25">
      <c r="A27" s="21"/>
      <c r="B27" s="22" t="s">
        <v>13</v>
      </c>
      <c r="C27" s="23">
        <v>0.1583887368009386</v>
      </c>
      <c r="D27" s="24">
        <v>5.0632911392405069E-2</v>
      </c>
      <c r="E27" s="24">
        <v>0.13071895424836602</v>
      </c>
      <c r="F27" s="24">
        <v>0.11889250814332247</v>
      </c>
      <c r="G27" s="25">
        <v>0.18812949640287774</v>
      </c>
      <c r="H27" s="31">
        <f>AVERAGE(C27:G27)</f>
        <v>0.12935252139758197</v>
      </c>
    </row>
    <row r="28" spans="1:8" ht="24" x14ac:dyDescent="0.25">
      <c r="A28" s="21"/>
      <c r="B28" s="22" t="s">
        <v>14</v>
      </c>
      <c r="C28" s="23">
        <v>0.14939382088384826</v>
      </c>
      <c r="D28" s="24">
        <v>0.1631504922644163</v>
      </c>
      <c r="E28" s="24">
        <v>0.19172113289760348</v>
      </c>
      <c r="F28" s="24">
        <v>0.1758957654723127</v>
      </c>
      <c r="G28" s="25">
        <v>0.14928057553956833</v>
      </c>
      <c r="H28" s="31">
        <f>AVERAGE(C28:G28)</f>
        <v>0.16588835741154981</v>
      </c>
    </row>
    <row r="29" spans="1:8" ht="24" x14ac:dyDescent="0.25">
      <c r="A29" s="21"/>
      <c r="B29" s="22" t="s">
        <v>15</v>
      </c>
      <c r="C29" s="23">
        <v>0.18967540086038326</v>
      </c>
      <c r="D29" s="24">
        <v>0.20112517580872014</v>
      </c>
      <c r="E29" s="24">
        <v>0.14814814814814814</v>
      </c>
      <c r="F29" s="24">
        <v>0.18729641693811075</v>
      </c>
      <c r="G29" s="25">
        <v>0.24316546762589927</v>
      </c>
      <c r="H29" s="31">
        <f>AVERAGE(C29:G29)</f>
        <v>0.19388212187625231</v>
      </c>
    </row>
    <row r="30" spans="1:8" ht="24" x14ac:dyDescent="0.25">
      <c r="A30" s="21"/>
      <c r="B30" s="22" t="s">
        <v>16</v>
      </c>
      <c r="C30" s="23">
        <v>8.9166992569417292E-2</v>
      </c>
      <c r="D30" s="24">
        <v>7.4542897327707455E-2</v>
      </c>
      <c r="E30" s="24">
        <v>8.4967320261437912E-2</v>
      </c>
      <c r="F30" s="24">
        <v>0.10097719869706841</v>
      </c>
      <c r="G30" s="25">
        <v>6.5467625899280582E-2</v>
      </c>
      <c r="H30" s="31">
        <f>AVERAGE(C30:G30)</f>
        <v>8.302440695098233E-2</v>
      </c>
    </row>
    <row r="31" spans="1:8" ht="24" x14ac:dyDescent="0.25">
      <c r="A31" s="21"/>
      <c r="B31" s="22" t="s">
        <v>17</v>
      </c>
      <c r="C31" s="23">
        <v>0.27845131012905749</v>
      </c>
      <c r="D31" s="24">
        <v>0.19268635724331926</v>
      </c>
      <c r="E31" s="24">
        <v>0.22440087145969495</v>
      </c>
      <c r="F31" s="24">
        <v>0.28338762214983715</v>
      </c>
      <c r="G31" s="25">
        <v>0.31294964028776978</v>
      </c>
      <c r="H31" s="31">
        <f>AVERAGE(C31:G31)</f>
        <v>0.2583751602539357</v>
      </c>
    </row>
    <row r="32" spans="1:8" ht="24" x14ac:dyDescent="0.25">
      <c r="A32" s="21"/>
      <c r="B32" s="22" t="s">
        <v>18</v>
      </c>
      <c r="C32" s="23">
        <v>0.31990614000782169</v>
      </c>
      <c r="D32" s="24">
        <v>0.49367088607594939</v>
      </c>
      <c r="E32" s="24">
        <v>0.30718954248366015</v>
      </c>
      <c r="F32" s="24">
        <v>0.3306188925081433</v>
      </c>
      <c r="G32" s="25">
        <v>0.36366906474820143</v>
      </c>
      <c r="H32" s="31">
        <f>AVERAGE(C32:G32)</f>
        <v>0.3630109051647552</v>
      </c>
    </row>
    <row r="33" spans="1:8" ht="24" x14ac:dyDescent="0.25">
      <c r="A33" s="21"/>
      <c r="B33" s="22" t="s">
        <v>19</v>
      </c>
      <c r="C33" s="23">
        <v>9.8161908486507632E-2</v>
      </c>
      <c r="D33" s="24">
        <v>3.9381153305203941E-2</v>
      </c>
      <c r="E33" s="24">
        <v>0.17647058823529413</v>
      </c>
      <c r="F33" s="24">
        <v>0.1465798045602606</v>
      </c>
      <c r="G33" s="25">
        <v>0.18201438848920864</v>
      </c>
      <c r="H33" s="31">
        <f>AVERAGE(C33:G33)</f>
        <v>0.12852156861529501</v>
      </c>
    </row>
    <row r="34" spans="1:8" ht="24" x14ac:dyDescent="0.25">
      <c r="A34" s="21"/>
      <c r="B34" s="22" t="s">
        <v>20</v>
      </c>
      <c r="C34" s="23">
        <v>0.20610089949159172</v>
      </c>
      <c r="D34" s="24">
        <v>0.21518987341772153</v>
      </c>
      <c r="E34" s="24">
        <v>0.16775599128540308</v>
      </c>
      <c r="F34" s="24">
        <v>0.19381107491856678</v>
      </c>
      <c r="G34" s="25">
        <v>0.17697841726618704</v>
      </c>
      <c r="H34" s="31">
        <f>AVERAGE(C34:G34)</f>
        <v>0.19196725127589404</v>
      </c>
    </row>
    <row r="35" spans="1:8" ht="24" x14ac:dyDescent="0.25">
      <c r="A35" s="21"/>
      <c r="B35" s="22" t="s">
        <v>21</v>
      </c>
      <c r="C35" s="23">
        <v>0.1020727414939382</v>
      </c>
      <c r="D35" s="24">
        <v>0.13361462728551335</v>
      </c>
      <c r="E35" s="24">
        <v>0.12636165577342048</v>
      </c>
      <c r="F35" s="24">
        <v>0.1482084690553746</v>
      </c>
      <c r="G35" s="25">
        <v>0.11690647482014388</v>
      </c>
      <c r="H35" s="31">
        <f>AVERAGE(C35:G35)</f>
        <v>0.12543279368567811</v>
      </c>
    </row>
    <row r="36" spans="1:8" ht="24" x14ac:dyDescent="0.25">
      <c r="A36" s="21"/>
      <c r="B36" s="22" t="s">
        <v>22</v>
      </c>
      <c r="C36" s="23">
        <v>0.10715682440359797</v>
      </c>
      <c r="D36" s="24">
        <v>0.10267229254571025</v>
      </c>
      <c r="E36" s="24">
        <v>7.8431372549019607E-2</v>
      </c>
      <c r="F36" s="24">
        <v>0.13355048859934854</v>
      </c>
      <c r="G36" s="25">
        <v>0.11762589928057554</v>
      </c>
      <c r="H36" s="31">
        <f>AVERAGE(C36:G36)</f>
        <v>0.10788737547565037</v>
      </c>
    </row>
    <row r="37" spans="1:8" ht="24" x14ac:dyDescent="0.25">
      <c r="A37" s="21"/>
      <c r="B37" s="22" t="s">
        <v>23</v>
      </c>
      <c r="C37" s="23">
        <v>7.7825576847868602E-2</v>
      </c>
      <c r="D37" s="24">
        <v>0.12376933895921238</v>
      </c>
      <c r="E37" s="24">
        <v>0.10893246187363834</v>
      </c>
      <c r="F37" s="24">
        <v>7.4918566775244305E-2</v>
      </c>
      <c r="G37" s="25">
        <v>7.4460431654676265E-2</v>
      </c>
      <c r="H37" s="31">
        <f>AVERAGE(C37:G37)</f>
        <v>9.1981275222127984E-2</v>
      </c>
    </row>
    <row r="38" spans="1:8" ht="24" x14ac:dyDescent="0.25">
      <c r="A38" s="21"/>
      <c r="B38" s="22" t="s">
        <v>24</v>
      </c>
      <c r="C38" s="23">
        <v>0.10989440750879938</v>
      </c>
      <c r="D38" s="24">
        <v>6.1884669479606191E-2</v>
      </c>
      <c r="E38" s="24">
        <v>0.11546840958605664</v>
      </c>
      <c r="F38" s="24">
        <v>0.10749185667752444</v>
      </c>
      <c r="G38" s="25">
        <v>0.15863309352517985</v>
      </c>
      <c r="H38" s="31">
        <f>AVERAGE(C38:G38)</f>
        <v>0.11067448735543328</v>
      </c>
    </row>
    <row r="39" spans="1:8" ht="24" x14ac:dyDescent="0.25">
      <c r="A39" s="21"/>
      <c r="B39" s="22" t="s">
        <v>25</v>
      </c>
      <c r="C39" s="23">
        <v>0.23973406335549469</v>
      </c>
      <c r="D39" s="24">
        <v>0.43037974683544306</v>
      </c>
      <c r="E39" s="24">
        <v>0.21350762527233116</v>
      </c>
      <c r="F39" s="24">
        <v>0.23615635179153094</v>
      </c>
      <c r="G39" s="25">
        <v>0.18992805755395684</v>
      </c>
      <c r="H39" s="31">
        <f>AVERAGE(C39:G39)</f>
        <v>0.26194116896175135</v>
      </c>
    </row>
    <row r="40" spans="1:8" ht="24" x14ac:dyDescent="0.25">
      <c r="A40" s="21"/>
      <c r="B40" s="22" t="s">
        <v>26</v>
      </c>
      <c r="C40" s="23">
        <v>9.8552991787250688E-2</v>
      </c>
      <c r="D40" s="24">
        <v>0.1111111111111111</v>
      </c>
      <c r="E40" s="24">
        <v>8.0610021786492375E-2</v>
      </c>
      <c r="F40" s="24">
        <v>9.7719869706840393E-2</v>
      </c>
      <c r="G40" s="25">
        <v>8.3812949640287779E-2</v>
      </c>
      <c r="H40" s="31">
        <f>AVERAGE(C40:G40)</f>
        <v>9.4361388806396468E-2</v>
      </c>
    </row>
    <row r="41" spans="1:8" ht="24" x14ac:dyDescent="0.25">
      <c r="A41" s="21"/>
      <c r="B41" s="22" t="s">
        <v>27</v>
      </c>
      <c r="C41" s="23">
        <v>0.14000782166601486</v>
      </c>
      <c r="D41" s="24">
        <v>0.11954992967651196</v>
      </c>
      <c r="E41" s="24">
        <v>0.10021786492374728</v>
      </c>
      <c r="F41" s="24">
        <v>8.143322475570032E-2</v>
      </c>
      <c r="G41" s="25">
        <v>7.5179856115107913E-2</v>
      </c>
      <c r="H41" s="31">
        <f>AVERAGE(C41:G41)</f>
        <v>0.10327773942741647</v>
      </c>
    </row>
    <row r="42" spans="1:8" x14ac:dyDescent="0.25">
      <c r="A42" s="21" t="s">
        <v>28</v>
      </c>
      <c r="B42" s="22" t="s">
        <v>29</v>
      </c>
      <c r="C42" s="23">
        <v>0.19319515056707079</v>
      </c>
      <c r="D42" s="24">
        <v>0.16174402250351619</v>
      </c>
      <c r="E42" s="24">
        <v>0.19172113289760348</v>
      </c>
      <c r="F42" s="24">
        <v>0.18403908794788271</v>
      </c>
      <c r="G42" s="25">
        <v>0.1726618705035971</v>
      </c>
      <c r="H42" s="31">
        <f>AVERAGE(C42:G42)</f>
        <v>0.18067225288393404</v>
      </c>
    </row>
    <row r="43" spans="1:8" x14ac:dyDescent="0.25">
      <c r="A43" s="21"/>
      <c r="B43" s="22" t="s">
        <v>30</v>
      </c>
      <c r="C43" s="23">
        <v>0.13609698865858427</v>
      </c>
      <c r="D43" s="24">
        <v>9.0014064697609003E-2</v>
      </c>
      <c r="E43" s="24">
        <v>0.12636165577342048</v>
      </c>
      <c r="F43" s="24">
        <v>0.15635179153094461</v>
      </c>
      <c r="G43" s="25">
        <v>0.1539568345323741</v>
      </c>
      <c r="H43" s="31">
        <f>AVERAGE(C43:G43)</f>
        <v>0.1325562670385865</v>
      </c>
    </row>
    <row r="44" spans="1:8" x14ac:dyDescent="0.25">
      <c r="A44" s="21"/>
      <c r="B44" s="22" t="s">
        <v>31</v>
      </c>
      <c r="C44" s="23">
        <v>0.18498240125146656</v>
      </c>
      <c r="D44" s="24">
        <v>7.0323488045007029E-2</v>
      </c>
      <c r="E44" s="24">
        <v>0.13943355119825709</v>
      </c>
      <c r="F44" s="24">
        <v>0.15309446254071662</v>
      </c>
      <c r="G44" s="25">
        <v>0.24280575539568341</v>
      </c>
      <c r="H44" s="31">
        <f>AVERAGE(C44:G44)</f>
        <v>0.15812793168622613</v>
      </c>
    </row>
    <row r="45" spans="1:8" x14ac:dyDescent="0.25">
      <c r="A45" s="21"/>
      <c r="B45" s="22" t="s">
        <v>32</v>
      </c>
      <c r="C45" s="23">
        <v>0.13844348846304264</v>
      </c>
      <c r="D45" s="24">
        <v>5.4852320675105488E-2</v>
      </c>
      <c r="E45" s="24">
        <v>0.13943355119825709</v>
      </c>
      <c r="F45" s="24">
        <v>0.15309446254071662</v>
      </c>
      <c r="G45" s="25">
        <v>0.20215827338129497</v>
      </c>
      <c r="H45" s="31">
        <f>AVERAGE(C45:G45)</f>
        <v>0.13759641925168337</v>
      </c>
    </row>
    <row r="46" spans="1:8" x14ac:dyDescent="0.25">
      <c r="A46" s="21"/>
      <c r="B46" s="22" t="s">
        <v>33</v>
      </c>
      <c r="C46" s="23">
        <v>0.19475948377004301</v>
      </c>
      <c r="D46" s="24">
        <v>0.18143459915611815</v>
      </c>
      <c r="E46" s="24">
        <v>0.15468409586056645</v>
      </c>
      <c r="F46" s="24">
        <v>0.16612377850162866</v>
      </c>
      <c r="G46" s="25">
        <v>0.21474820143884896</v>
      </c>
      <c r="H46" s="31">
        <f>AVERAGE(C46:G46)</f>
        <v>0.18235003174544104</v>
      </c>
    </row>
    <row r="47" spans="1:8" x14ac:dyDescent="0.25">
      <c r="A47" s="21"/>
      <c r="B47" s="22" t="s">
        <v>34</v>
      </c>
      <c r="C47" s="23">
        <v>0.11184982401251467</v>
      </c>
      <c r="D47" s="24">
        <v>5.2039381153305204E-2</v>
      </c>
      <c r="E47" s="24">
        <v>0.12854030501089325</v>
      </c>
      <c r="F47" s="24">
        <v>0.11726384364820847</v>
      </c>
      <c r="G47" s="25">
        <v>0.18057553956834532</v>
      </c>
      <c r="H47" s="31">
        <f>AVERAGE(C47:G47)</f>
        <v>0.11805377867865338</v>
      </c>
    </row>
    <row r="48" spans="1:8" x14ac:dyDescent="0.25">
      <c r="A48" s="21"/>
      <c r="B48" s="22" t="s">
        <v>35</v>
      </c>
      <c r="C48" s="23">
        <v>0.13101290574892452</v>
      </c>
      <c r="D48" s="24">
        <v>0.1111111111111111</v>
      </c>
      <c r="E48" s="24">
        <v>0.15686274509803921</v>
      </c>
      <c r="F48" s="24">
        <v>0.15472312703583063</v>
      </c>
      <c r="G48" s="25">
        <v>0.17841726618705034</v>
      </c>
      <c r="H48" s="31">
        <f>AVERAGE(C48:G48)</f>
        <v>0.14642543103619116</v>
      </c>
    </row>
    <row r="49" spans="1:8" x14ac:dyDescent="0.25">
      <c r="A49" s="21"/>
      <c r="B49" s="22" t="s">
        <v>36</v>
      </c>
      <c r="C49" s="23">
        <v>0.12123582323034807</v>
      </c>
      <c r="D49" s="24">
        <v>0.13502109704641349</v>
      </c>
      <c r="E49" s="24">
        <v>0.15250544662309368</v>
      </c>
      <c r="F49" s="24">
        <v>0.14983713355048861</v>
      </c>
      <c r="G49" s="25">
        <v>0.13884892086330936</v>
      </c>
      <c r="H49" s="31">
        <f>AVERAGE(C49:G49)</f>
        <v>0.13948968426273065</v>
      </c>
    </row>
    <row r="50" spans="1:8" x14ac:dyDescent="0.25">
      <c r="A50" s="21"/>
      <c r="B50" s="22" t="s">
        <v>37</v>
      </c>
      <c r="C50" s="23">
        <v>6.8048494329292136E-2</v>
      </c>
      <c r="D50" s="24">
        <v>4.5007032348804502E-2</v>
      </c>
      <c r="E50" s="24">
        <v>0.10239651416122005</v>
      </c>
      <c r="F50" s="24">
        <v>7.8175895765472306E-2</v>
      </c>
      <c r="G50" s="25">
        <v>0.1129496402877698</v>
      </c>
      <c r="H50" s="31">
        <f>AVERAGE(C50:G50)</f>
        <v>8.1315515378511755E-2</v>
      </c>
    </row>
    <row r="51" spans="1:8" x14ac:dyDescent="0.25">
      <c r="A51" s="21"/>
      <c r="B51" s="22" t="s">
        <v>38</v>
      </c>
      <c r="C51" s="23">
        <v>0.28783730934689089</v>
      </c>
      <c r="D51" s="24">
        <v>0.379746835443038</v>
      </c>
      <c r="E51" s="24">
        <v>0.25054466230936817</v>
      </c>
      <c r="F51" s="24">
        <v>0.25732899022801303</v>
      </c>
      <c r="G51" s="25">
        <v>0.23093525179856114</v>
      </c>
      <c r="H51" s="31">
        <f>AVERAGE(C51:G51)</f>
        <v>0.28127860982517428</v>
      </c>
    </row>
    <row r="52" spans="1:8" x14ac:dyDescent="0.25">
      <c r="A52" s="21"/>
      <c r="B52" s="22" t="s">
        <v>39</v>
      </c>
      <c r="C52" s="23">
        <v>8.799374266718811E-2</v>
      </c>
      <c r="D52" s="24">
        <v>0.1940928270042194</v>
      </c>
      <c r="E52" s="24">
        <v>0.1111111111111111</v>
      </c>
      <c r="F52" s="24">
        <v>0.10912052117263844</v>
      </c>
      <c r="G52" s="25">
        <v>8.9568345323741014E-2</v>
      </c>
      <c r="H52" s="31">
        <f>AVERAGE(C52:G52)</f>
        <v>0.11837730945577962</v>
      </c>
    </row>
    <row r="53" spans="1:8" x14ac:dyDescent="0.25">
      <c r="A53" s="21"/>
      <c r="B53" s="22" t="s">
        <v>40</v>
      </c>
      <c r="C53" s="23">
        <v>7.6261243644896365E-2</v>
      </c>
      <c r="D53" s="24">
        <v>5.6258790436005623E-2</v>
      </c>
      <c r="E53" s="24">
        <v>5.0108932461873638E-2</v>
      </c>
      <c r="F53" s="24">
        <v>6.026058631921824E-2</v>
      </c>
      <c r="G53" s="25">
        <v>7.7697841726618699E-2</v>
      </c>
      <c r="H53" s="31">
        <f>AVERAGE(C53:G53)</f>
        <v>6.4117478917722515E-2</v>
      </c>
    </row>
    <row r="54" spans="1:8" x14ac:dyDescent="0.25">
      <c r="A54" s="21"/>
      <c r="B54" s="22" t="s">
        <v>41</v>
      </c>
      <c r="C54" s="23">
        <v>0.26750097770825187</v>
      </c>
      <c r="D54" s="24">
        <v>0.27707454289732769</v>
      </c>
      <c r="E54" s="24">
        <v>0.19172113289760348</v>
      </c>
      <c r="F54" s="24">
        <v>0.25732899022801303</v>
      </c>
      <c r="G54" s="25">
        <v>0.22949640287769785</v>
      </c>
      <c r="H54" s="31">
        <f>AVERAGE(C54:G54)</f>
        <v>0.24462440932177879</v>
      </c>
    </row>
    <row r="55" spans="1:8" x14ac:dyDescent="0.25">
      <c r="A55" s="21"/>
      <c r="B55" s="22" t="s">
        <v>42</v>
      </c>
      <c r="C55" s="23">
        <v>0.22800156433320301</v>
      </c>
      <c r="D55" s="24">
        <v>0.3009845288326301</v>
      </c>
      <c r="E55" s="24">
        <v>0.25054466230936817</v>
      </c>
      <c r="F55" s="24">
        <v>0.250814332247557</v>
      </c>
      <c r="G55" s="25">
        <v>0.20539568345323742</v>
      </c>
      <c r="H55" s="31">
        <f>AVERAGE(C55:G55)</f>
        <v>0.24714815423519915</v>
      </c>
    </row>
    <row r="56" spans="1:8" x14ac:dyDescent="0.25">
      <c r="A56" s="21"/>
      <c r="B56" s="22" t="s">
        <v>43</v>
      </c>
      <c r="C56" s="23">
        <v>0.19280406726632773</v>
      </c>
      <c r="D56" s="24">
        <v>0.21518987341772153</v>
      </c>
      <c r="E56" s="24">
        <v>0.19172113289760348</v>
      </c>
      <c r="F56" s="24">
        <v>0.20684039087947884</v>
      </c>
      <c r="G56" s="25">
        <v>0.18309352517985611</v>
      </c>
      <c r="H56" s="31">
        <f>AVERAGE(C56:G56)</f>
        <v>0.19792979792819754</v>
      </c>
    </row>
    <row r="57" spans="1:8" x14ac:dyDescent="0.25">
      <c r="A57" s="21"/>
      <c r="B57" s="22" t="s">
        <v>44</v>
      </c>
      <c r="C57" s="23">
        <v>0.18380915134923739</v>
      </c>
      <c r="D57" s="24">
        <v>0.3263009845288326</v>
      </c>
      <c r="E57" s="24">
        <v>0.23093681917211328</v>
      </c>
      <c r="F57" s="24">
        <v>0.19218241042345277</v>
      </c>
      <c r="G57" s="25">
        <v>0.16115107913669063</v>
      </c>
      <c r="H57" s="31">
        <f>AVERAGE(C57:G57)</f>
        <v>0.21887608892206534</v>
      </c>
    </row>
    <row r="58" spans="1:8" x14ac:dyDescent="0.25">
      <c r="A58" s="21"/>
      <c r="B58" s="22" t="s">
        <v>45</v>
      </c>
      <c r="C58" s="23">
        <v>0.17676965193586233</v>
      </c>
      <c r="D58" s="24">
        <v>0.15611814345991562</v>
      </c>
      <c r="E58" s="24">
        <v>0.11328976034858387</v>
      </c>
      <c r="F58" s="24">
        <v>0.1465798045602606</v>
      </c>
      <c r="G58" s="25">
        <v>0.16223021582733815</v>
      </c>
      <c r="H58" s="31">
        <f>AVERAGE(C58:G58)</f>
        <v>0.1509975152263921</v>
      </c>
    </row>
    <row r="59" spans="1:8" x14ac:dyDescent="0.25">
      <c r="A59" s="21"/>
      <c r="B59" s="22" t="s">
        <v>46</v>
      </c>
      <c r="C59" s="23">
        <v>0.12084473992960501</v>
      </c>
      <c r="D59" s="24">
        <v>0.14064697609001406</v>
      </c>
      <c r="E59" s="24">
        <v>0.15468409586056645</v>
      </c>
      <c r="F59" s="24">
        <v>0.15635179153094461</v>
      </c>
      <c r="G59" s="25">
        <v>0.13741007194244603</v>
      </c>
      <c r="H59" s="31">
        <f>AVERAGE(C59:G59)</f>
        <v>0.14198753507071521</v>
      </c>
    </row>
    <row r="60" spans="1:8" x14ac:dyDescent="0.25">
      <c r="A60" s="21"/>
      <c r="B60" s="22" t="s">
        <v>47</v>
      </c>
      <c r="C60" s="23">
        <v>4.96675791943684E-2</v>
      </c>
      <c r="D60" s="24">
        <v>4.9226441631504921E-2</v>
      </c>
      <c r="E60" s="24">
        <v>5.8823529411764698E-2</v>
      </c>
      <c r="F60" s="24">
        <v>6.1889250814332247E-2</v>
      </c>
      <c r="G60" s="25">
        <v>6.9424460431654678E-2</v>
      </c>
      <c r="H60" s="31">
        <f>AVERAGE(C60:G60)</f>
        <v>5.780625229672498E-2</v>
      </c>
    </row>
    <row r="61" spans="1:8" ht="24" x14ac:dyDescent="0.25">
      <c r="A61" s="21" t="s">
        <v>66</v>
      </c>
      <c r="B61" s="22" t="s">
        <v>67</v>
      </c>
      <c r="C61" s="23">
        <v>0.10754790770434103</v>
      </c>
      <c r="D61" s="24">
        <v>0.12658227848101267</v>
      </c>
      <c r="E61" s="24">
        <v>0.12636165577342048</v>
      </c>
      <c r="F61" s="24">
        <v>0.10586319218241043</v>
      </c>
      <c r="G61" s="25">
        <v>0.1</v>
      </c>
      <c r="H61" s="31">
        <f>AVERAGE(C61:G61)</f>
        <v>0.11327100682823692</v>
      </c>
    </row>
    <row r="62" spans="1:8" ht="24" x14ac:dyDescent="0.25">
      <c r="A62" s="21"/>
      <c r="B62" s="22" t="s">
        <v>68</v>
      </c>
      <c r="C62" s="23">
        <v>0.14391865467344545</v>
      </c>
      <c r="D62" s="24">
        <v>0.1589310829817159</v>
      </c>
      <c r="E62" s="24">
        <v>0.18954248366013071</v>
      </c>
      <c r="F62" s="24">
        <v>0.18241042345276873</v>
      </c>
      <c r="G62" s="25">
        <v>0.15467625899280577</v>
      </c>
      <c r="H62" s="31">
        <f>AVERAGE(C62:G62)</f>
        <v>0.16589578075217332</v>
      </c>
    </row>
    <row r="63" spans="1:8" ht="24" x14ac:dyDescent="0.25">
      <c r="A63" s="21"/>
      <c r="B63" s="22" t="s">
        <v>69</v>
      </c>
      <c r="C63" s="23">
        <v>7.8216660148611658E-2</v>
      </c>
      <c r="D63" s="24">
        <v>7.4542897327707455E-2</v>
      </c>
      <c r="E63" s="24">
        <v>8.9324618736383463E-2</v>
      </c>
      <c r="F63" s="24">
        <v>9.2833876221498371E-2</v>
      </c>
      <c r="G63" s="25">
        <v>8.6330935251798552E-2</v>
      </c>
      <c r="H63" s="31">
        <f>AVERAGE(C63:G63)</f>
        <v>8.4249797537199897E-2</v>
      </c>
    </row>
    <row r="64" spans="1:8" ht="24" x14ac:dyDescent="0.25">
      <c r="A64" s="21"/>
      <c r="B64" s="22" t="s">
        <v>70</v>
      </c>
      <c r="C64" s="23">
        <v>0.11536957371920219</v>
      </c>
      <c r="D64" s="24">
        <v>5.2039381153305204E-2</v>
      </c>
      <c r="E64" s="24">
        <v>8.4967320261437912E-2</v>
      </c>
      <c r="F64" s="24">
        <v>0.11563517915309446</v>
      </c>
      <c r="G64" s="25">
        <v>0.14316546762589927</v>
      </c>
      <c r="H64" s="31">
        <f>AVERAGE(C64:G64)</f>
        <v>0.10223538438258781</v>
      </c>
    </row>
    <row r="65" spans="1:8" ht="24" x14ac:dyDescent="0.25">
      <c r="A65" s="21"/>
      <c r="B65" s="22" t="s">
        <v>71</v>
      </c>
      <c r="C65" s="23">
        <v>0.12866640594446618</v>
      </c>
      <c r="D65" s="24">
        <v>4.3600562587904367E-2</v>
      </c>
      <c r="E65" s="24">
        <v>0.12200435729847495</v>
      </c>
      <c r="F65" s="24">
        <v>0.1482084690553746</v>
      </c>
      <c r="G65" s="25">
        <v>0.20215827338129497</v>
      </c>
      <c r="H65" s="31">
        <f>AVERAGE(C65:G65)</f>
        <v>0.128927613653503</v>
      </c>
    </row>
    <row r="66" spans="1:8" ht="24" x14ac:dyDescent="0.25">
      <c r="A66" s="21"/>
      <c r="B66" s="22" t="s">
        <v>72</v>
      </c>
      <c r="C66" s="23">
        <v>0.10324599139616739</v>
      </c>
      <c r="D66" s="24">
        <v>4.7819971870604779E-2</v>
      </c>
      <c r="E66" s="24">
        <v>8.2788671023965144E-2</v>
      </c>
      <c r="F66" s="24">
        <v>0.11726384364820847</v>
      </c>
      <c r="G66" s="25">
        <v>0.13741007194244603</v>
      </c>
      <c r="H66" s="31">
        <f>AVERAGE(C66:G66)</f>
        <v>9.7705709976278365E-2</v>
      </c>
    </row>
    <row r="67" spans="1:8" ht="24" x14ac:dyDescent="0.25">
      <c r="A67" s="21"/>
      <c r="B67" s="22" t="s">
        <v>73</v>
      </c>
      <c r="C67" s="23">
        <v>0.19436840046929993</v>
      </c>
      <c r="D67" s="24">
        <v>9.2827004219409287E-2</v>
      </c>
      <c r="E67" s="24">
        <v>0.12636165577342048</v>
      </c>
      <c r="F67" s="24">
        <v>0.17426710097719869</v>
      </c>
      <c r="G67" s="25">
        <v>0.23381294964028776</v>
      </c>
      <c r="H67" s="31">
        <f>AVERAGE(C67:G67)</f>
        <v>0.16432742221592322</v>
      </c>
    </row>
    <row r="68" spans="1:8" ht="24" x14ac:dyDescent="0.25">
      <c r="A68" s="21"/>
      <c r="B68" s="22" t="s">
        <v>74</v>
      </c>
      <c r="C68" s="23">
        <v>0.1697301525224873</v>
      </c>
      <c r="D68" s="24">
        <v>7.5949367088607597E-2</v>
      </c>
      <c r="E68" s="24">
        <v>0.10457516339869281</v>
      </c>
      <c r="F68" s="24">
        <v>0.15960912052117263</v>
      </c>
      <c r="G68" s="25">
        <v>0.22877697841726619</v>
      </c>
      <c r="H68" s="31">
        <f>AVERAGE(C68:G68)</f>
        <v>0.14772815638964532</v>
      </c>
    </row>
    <row r="69" spans="1:8" ht="24" x14ac:dyDescent="0.25">
      <c r="A69" s="21"/>
      <c r="B69" s="22" t="s">
        <v>75</v>
      </c>
      <c r="C69" s="23">
        <v>0.11576065701994524</v>
      </c>
      <c r="D69" s="24">
        <v>7.8762306610407881E-2</v>
      </c>
      <c r="E69" s="24">
        <v>7.8431372549019607E-2</v>
      </c>
      <c r="F69" s="24">
        <v>0.10260586319218241</v>
      </c>
      <c r="G69" s="25">
        <v>0.15467625899280577</v>
      </c>
      <c r="H69" s="31">
        <f>AVERAGE(C69:G69)</f>
        <v>0.10604729167287216</v>
      </c>
    </row>
    <row r="70" spans="1:8" ht="24" x14ac:dyDescent="0.25">
      <c r="A70" s="21"/>
      <c r="B70" s="22" t="s">
        <v>76</v>
      </c>
      <c r="C70" s="23">
        <v>0.12123582323034807</v>
      </c>
      <c r="D70" s="24">
        <v>7.0323488045007029E-2</v>
      </c>
      <c r="E70" s="24">
        <v>0.11546840958605664</v>
      </c>
      <c r="F70" s="24">
        <v>0.10097719869706841</v>
      </c>
      <c r="G70" s="25">
        <v>0.1553956834532374</v>
      </c>
      <c r="H70" s="31">
        <f>AVERAGE(C70:G70)</f>
        <v>0.11268012060234352</v>
      </c>
    </row>
    <row r="71" spans="1:8" ht="24" x14ac:dyDescent="0.25">
      <c r="A71" s="21"/>
      <c r="B71" s="22" t="s">
        <v>77</v>
      </c>
      <c r="C71" s="23">
        <v>0.14118107156824403</v>
      </c>
      <c r="D71" s="24">
        <v>0.17440225035161747</v>
      </c>
      <c r="E71" s="24">
        <v>0.13943355119825709</v>
      </c>
      <c r="F71" s="24">
        <v>0.13029315960912052</v>
      </c>
      <c r="G71" s="25">
        <v>0.12805755395683452</v>
      </c>
      <c r="H71" s="31">
        <f>AVERAGE(C71:G71)</f>
        <v>0.14267351733681471</v>
      </c>
    </row>
    <row r="72" spans="1:8" ht="24" x14ac:dyDescent="0.25">
      <c r="A72" s="21"/>
      <c r="B72" s="22" t="s">
        <v>78</v>
      </c>
      <c r="C72" s="23">
        <v>9.4251075479077032E-2</v>
      </c>
      <c r="D72" s="24">
        <v>8.5794655414908577E-2</v>
      </c>
      <c r="E72" s="24">
        <v>8.4967320261437912E-2</v>
      </c>
      <c r="F72" s="24">
        <v>0.13192182410423453</v>
      </c>
      <c r="G72" s="25">
        <v>7.4820143884892082E-2</v>
      </c>
      <c r="H72" s="31">
        <f>AVERAGE(C72:G72)</f>
        <v>9.4351003828910013E-2</v>
      </c>
    </row>
    <row r="73" spans="1:8" ht="24" x14ac:dyDescent="0.25">
      <c r="A73" s="21"/>
      <c r="B73" s="22" t="s">
        <v>79</v>
      </c>
      <c r="C73" s="23">
        <v>0.25459522878373092</v>
      </c>
      <c r="D73" s="24">
        <v>0.40084388185654007</v>
      </c>
      <c r="E73" s="24">
        <v>0.30065359477124182</v>
      </c>
      <c r="F73" s="24">
        <v>0.26872964169381108</v>
      </c>
      <c r="G73" s="25">
        <v>0.22553956834532374</v>
      </c>
      <c r="H73" s="31">
        <f>AVERAGE(C73:G73)</f>
        <v>0.29007238309012956</v>
      </c>
    </row>
    <row r="74" spans="1:8" ht="24" x14ac:dyDescent="0.25">
      <c r="A74" s="21"/>
      <c r="B74" s="22" t="s">
        <v>80</v>
      </c>
      <c r="C74" s="23">
        <v>0.10129057489245209</v>
      </c>
      <c r="D74" s="24">
        <v>8.4388185654008435E-2</v>
      </c>
      <c r="E74" s="24">
        <v>0.10239651416122005</v>
      </c>
      <c r="F74" s="24">
        <v>0.10423452768729642</v>
      </c>
      <c r="G74" s="25">
        <v>0.10863309352517986</v>
      </c>
      <c r="H74" s="31">
        <f>AVERAGE(C74:G74)</f>
        <v>0.10018857918403137</v>
      </c>
    </row>
    <row r="75" spans="1:8" ht="24" x14ac:dyDescent="0.25">
      <c r="A75" s="21"/>
      <c r="B75" s="22" t="s">
        <v>81</v>
      </c>
      <c r="C75" s="23">
        <v>0.28470864294094644</v>
      </c>
      <c r="D75" s="24">
        <v>0.42475386779184249</v>
      </c>
      <c r="E75" s="24">
        <v>0.27668845315904139</v>
      </c>
      <c r="F75" s="24">
        <v>0.28990228013029318</v>
      </c>
      <c r="G75" s="25">
        <v>0.2568345323741007</v>
      </c>
      <c r="H75" s="31">
        <f>AVERAGE(C75:G75)</f>
        <v>0.30657755527924485</v>
      </c>
    </row>
    <row r="76" spans="1:8" ht="24" x14ac:dyDescent="0.25">
      <c r="A76" s="21"/>
      <c r="B76" s="22" t="s">
        <v>82</v>
      </c>
      <c r="C76" s="23">
        <v>0.24090731325772388</v>
      </c>
      <c r="D76" s="24">
        <v>0.36005625879043601</v>
      </c>
      <c r="E76" s="24">
        <v>0.28540305010893247</v>
      </c>
      <c r="F76" s="24">
        <v>0.24429967426710097</v>
      </c>
      <c r="G76" s="25">
        <v>0.18237410071942445</v>
      </c>
      <c r="H76" s="31">
        <f>AVERAGE(C76:G76)</f>
        <v>0.26260807942872355</v>
      </c>
    </row>
    <row r="77" spans="1:8" ht="24" x14ac:dyDescent="0.25">
      <c r="A77" s="21"/>
      <c r="B77" s="22" t="s">
        <v>83</v>
      </c>
      <c r="C77" s="23">
        <v>0.29996089166992568</v>
      </c>
      <c r="D77" s="24">
        <v>0.36990154711673706</v>
      </c>
      <c r="E77" s="24">
        <v>0.29629629629629628</v>
      </c>
      <c r="F77" s="24">
        <v>0.27850162866449513</v>
      </c>
      <c r="G77" s="25">
        <v>0.23848920863309353</v>
      </c>
      <c r="H77" s="31">
        <f>AVERAGE(C77:G77)</f>
        <v>0.29662991447610948</v>
      </c>
    </row>
    <row r="78" spans="1:8" ht="24" x14ac:dyDescent="0.25">
      <c r="A78" s="21"/>
      <c r="B78" s="22" t="s">
        <v>84</v>
      </c>
      <c r="C78" s="23">
        <v>0.22330856472428628</v>
      </c>
      <c r="D78" s="24">
        <v>0.3516174402250351</v>
      </c>
      <c r="E78" s="24">
        <v>0.25054466230936817</v>
      </c>
      <c r="F78" s="24">
        <v>0.26221498371335505</v>
      </c>
      <c r="G78" s="25">
        <v>0.22338129496402878</v>
      </c>
      <c r="H78" s="31">
        <f>AVERAGE(C78:G78)</f>
        <v>0.26221338918721471</v>
      </c>
    </row>
    <row r="79" spans="1:8" x14ac:dyDescent="0.25">
      <c r="A79" s="21" t="s">
        <v>85</v>
      </c>
      <c r="B79" s="22" t="s">
        <v>86</v>
      </c>
      <c r="C79" s="23">
        <v>0.14196323816973017</v>
      </c>
      <c r="D79" s="24">
        <v>0.189873417721519</v>
      </c>
      <c r="E79" s="24">
        <v>0.18736383442265794</v>
      </c>
      <c r="F79" s="24">
        <v>0.1465798045602606</v>
      </c>
      <c r="G79" s="25">
        <v>0.12482014388489208</v>
      </c>
      <c r="H79" s="31">
        <f>AVERAGE(C79:G79)</f>
        <v>0.15812008775181197</v>
      </c>
    </row>
    <row r="80" spans="1:8" x14ac:dyDescent="0.25">
      <c r="A80" s="21"/>
      <c r="B80" s="22" t="s">
        <v>87</v>
      </c>
      <c r="C80" s="23">
        <v>0.20297223308564724</v>
      </c>
      <c r="D80" s="24">
        <v>0.28129395218002812</v>
      </c>
      <c r="E80" s="24">
        <v>0.24400871459694989</v>
      </c>
      <c r="F80" s="24">
        <v>0.20684039087947884</v>
      </c>
      <c r="G80" s="25">
        <v>0.17841726618705034</v>
      </c>
      <c r="H80" s="31">
        <f>AVERAGE(C80:G80)</f>
        <v>0.22270651138583086</v>
      </c>
    </row>
    <row r="81" spans="1:8" x14ac:dyDescent="0.25">
      <c r="A81" s="21"/>
      <c r="B81" s="22" t="s">
        <v>88</v>
      </c>
      <c r="C81" s="23">
        <v>6.5310911224090731E-2</v>
      </c>
      <c r="D81" s="24">
        <v>5.0632911392405069E-2</v>
      </c>
      <c r="E81" s="24">
        <v>8.714596949891068E-2</v>
      </c>
      <c r="F81" s="24">
        <v>8.6319218241042342E-2</v>
      </c>
      <c r="G81" s="25">
        <v>5.8273381294964031E-2</v>
      </c>
      <c r="H81" s="31">
        <f>AVERAGE(C81:G81)</f>
        <v>6.9536478330282564E-2</v>
      </c>
    </row>
    <row r="82" spans="1:8" ht="24" x14ac:dyDescent="0.25">
      <c r="A82" s="21"/>
      <c r="B82" s="22" t="s">
        <v>89</v>
      </c>
      <c r="C82" s="23">
        <v>0.19241298396558468</v>
      </c>
      <c r="D82" s="24">
        <v>0.14345991561181434</v>
      </c>
      <c r="E82" s="24">
        <v>0.15468409586056645</v>
      </c>
      <c r="F82" s="24">
        <v>0.19381107491856678</v>
      </c>
      <c r="G82" s="25">
        <v>0.23093525179856114</v>
      </c>
      <c r="H82" s="31">
        <f>AVERAGE(C82:G82)</f>
        <v>0.18306066443101868</v>
      </c>
    </row>
    <row r="83" spans="1:8" x14ac:dyDescent="0.25">
      <c r="A83" s="21"/>
      <c r="B83" s="22" t="s">
        <v>90</v>
      </c>
      <c r="C83" s="23">
        <v>0.15760657019945248</v>
      </c>
      <c r="D83" s="24">
        <v>5.4852320675105488E-2</v>
      </c>
      <c r="E83" s="24">
        <v>0.13725490196078433</v>
      </c>
      <c r="F83" s="24">
        <v>0.15309446254071662</v>
      </c>
      <c r="G83" s="25">
        <v>0.22553956834532374</v>
      </c>
      <c r="H83" s="31">
        <f>AVERAGE(C83:G83)</f>
        <v>0.14566956474427653</v>
      </c>
    </row>
    <row r="84" spans="1:8" ht="24" x14ac:dyDescent="0.25">
      <c r="A84" s="21"/>
      <c r="B84" s="22" t="s">
        <v>91</v>
      </c>
      <c r="C84" s="23">
        <v>0.11224090731325771</v>
      </c>
      <c r="D84" s="24">
        <v>8.5794655414908577E-2</v>
      </c>
      <c r="E84" s="24">
        <v>8.2788671023965144E-2</v>
      </c>
      <c r="F84" s="24">
        <v>0.11726384364820847</v>
      </c>
      <c r="G84" s="25">
        <v>0.13776978417266186</v>
      </c>
      <c r="H84" s="31">
        <f>AVERAGE(C84:G84)</f>
        <v>0.10717157231460035</v>
      </c>
    </row>
    <row r="85" spans="1:8" ht="24" x14ac:dyDescent="0.25">
      <c r="A85" s="21"/>
      <c r="B85" s="22" t="s">
        <v>92</v>
      </c>
      <c r="C85" s="23">
        <v>0.11732499022291748</v>
      </c>
      <c r="D85" s="24">
        <v>7.3136427566807313E-2</v>
      </c>
      <c r="E85" s="24">
        <v>9.3681917211328972E-2</v>
      </c>
      <c r="F85" s="24">
        <v>0.10912052117263844</v>
      </c>
      <c r="G85" s="25">
        <v>0.15611510791366906</v>
      </c>
      <c r="H85" s="31">
        <f>AVERAGE(C85:G85)</f>
        <v>0.10987579281747224</v>
      </c>
    </row>
    <row r="86" spans="1:8" ht="24" x14ac:dyDescent="0.25">
      <c r="A86" s="21"/>
      <c r="B86" s="22" t="s">
        <v>93</v>
      </c>
      <c r="C86" s="23">
        <v>0.11380524051622996</v>
      </c>
      <c r="D86" s="24">
        <v>6.0478199718706049E-2</v>
      </c>
      <c r="E86" s="24">
        <v>9.586056644880174E-2</v>
      </c>
      <c r="F86" s="24">
        <v>0.12214983713355049</v>
      </c>
      <c r="G86" s="25">
        <v>0.15287769784172661</v>
      </c>
      <c r="H86" s="31">
        <f>AVERAGE(C86:G86)</f>
        <v>0.10903430833180297</v>
      </c>
    </row>
    <row r="87" spans="1:8" x14ac:dyDescent="0.25">
      <c r="A87" s="21"/>
      <c r="B87" s="22" t="s">
        <v>94</v>
      </c>
      <c r="C87" s="23">
        <v>0.11419632381697302</v>
      </c>
      <c r="D87" s="24">
        <v>7.4542897327707455E-2</v>
      </c>
      <c r="E87" s="24">
        <v>9.8039215686274522E-2</v>
      </c>
      <c r="F87" s="24">
        <v>0.11074918566775244</v>
      </c>
      <c r="G87" s="25">
        <v>0.14136690647482014</v>
      </c>
      <c r="H87" s="31">
        <f>AVERAGE(C87:G87)</f>
        <v>0.10777890579470553</v>
      </c>
    </row>
    <row r="88" spans="1:8" x14ac:dyDescent="0.25">
      <c r="A88" s="21"/>
      <c r="B88" s="22" t="s">
        <v>95</v>
      </c>
      <c r="C88" s="23">
        <v>0.17403206883066094</v>
      </c>
      <c r="D88" s="24">
        <v>0.14064697609001406</v>
      </c>
      <c r="E88" s="24">
        <v>0.16339869281045749</v>
      </c>
      <c r="F88" s="24">
        <v>0.16612377850162866</v>
      </c>
      <c r="G88" s="25">
        <v>0.19568345323741007</v>
      </c>
      <c r="H88" s="31">
        <f>AVERAGE(C88:G88)</f>
        <v>0.16797699389403425</v>
      </c>
    </row>
    <row r="89" spans="1:8" x14ac:dyDescent="0.25">
      <c r="A89" s="21"/>
      <c r="B89" s="22" t="s">
        <v>96</v>
      </c>
      <c r="C89" s="23">
        <v>0.1087211576065702</v>
      </c>
      <c r="D89" s="24">
        <v>7.1729957805907171E-2</v>
      </c>
      <c r="E89" s="24">
        <v>9.3681917211328972E-2</v>
      </c>
      <c r="F89" s="24">
        <v>0.14983713355048861</v>
      </c>
      <c r="G89" s="25">
        <v>0.14172661870503597</v>
      </c>
      <c r="H89" s="31">
        <f>AVERAGE(C89:G89)</f>
        <v>0.11313935697586619</v>
      </c>
    </row>
    <row r="90" spans="1:8" x14ac:dyDescent="0.25">
      <c r="A90" s="21"/>
      <c r="B90" s="22" t="s">
        <v>97</v>
      </c>
      <c r="C90" s="23">
        <v>0.26398122800156432</v>
      </c>
      <c r="D90" s="24">
        <v>0.42053445850914206</v>
      </c>
      <c r="E90" s="24">
        <v>0.27450980392156865</v>
      </c>
      <c r="F90" s="24">
        <v>0.25895765472312704</v>
      </c>
      <c r="G90" s="25">
        <v>0.20683453237410071</v>
      </c>
      <c r="H90" s="31">
        <f>AVERAGE(C90:G90)</f>
        <v>0.28496353550590059</v>
      </c>
    </row>
    <row r="91" spans="1:8" ht="24" x14ac:dyDescent="0.25">
      <c r="A91" s="21"/>
      <c r="B91" s="22" t="s">
        <v>98</v>
      </c>
      <c r="C91" s="23">
        <v>0.11810715682440359</v>
      </c>
      <c r="D91" s="24">
        <v>0.10970464135021098</v>
      </c>
      <c r="E91" s="24">
        <v>9.586056644880174E-2</v>
      </c>
      <c r="F91" s="24">
        <v>0.12214983713355049</v>
      </c>
      <c r="G91" s="25">
        <v>0.1197841726618705</v>
      </c>
      <c r="H91" s="31">
        <f>AVERAGE(C91:G91)</f>
        <v>0.11312127488376747</v>
      </c>
    </row>
    <row r="92" spans="1:8" ht="24" x14ac:dyDescent="0.25">
      <c r="A92" s="21"/>
      <c r="B92" s="22" t="s">
        <v>99</v>
      </c>
      <c r="C92" s="23">
        <v>0.1619084865076261</v>
      </c>
      <c r="D92" s="24">
        <v>0.18846694796061886</v>
      </c>
      <c r="E92" s="24">
        <v>0.20261437908496732</v>
      </c>
      <c r="F92" s="24">
        <v>0.17426710097719869</v>
      </c>
      <c r="G92" s="25">
        <v>0.16007194244604317</v>
      </c>
      <c r="H92" s="31">
        <f>AVERAGE(C92:G92)</f>
        <v>0.17746577139529082</v>
      </c>
    </row>
    <row r="93" spans="1:8" x14ac:dyDescent="0.25">
      <c r="A93" s="21"/>
      <c r="B93" s="22" t="s">
        <v>100</v>
      </c>
      <c r="C93" s="23">
        <v>0.2530308955807587</v>
      </c>
      <c r="D93" s="24">
        <v>0.31645569620253167</v>
      </c>
      <c r="E93" s="24">
        <v>0.22004357298474944</v>
      </c>
      <c r="F93" s="24">
        <v>0.27524429967426711</v>
      </c>
      <c r="G93" s="25">
        <v>0.22697841726618706</v>
      </c>
      <c r="H93" s="31">
        <f>AVERAGE(C93:G93)</f>
        <v>0.25835057634169878</v>
      </c>
    </row>
    <row r="94" spans="1:8" x14ac:dyDescent="0.25">
      <c r="A94" s="21"/>
      <c r="B94" s="22" t="s">
        <v>101</v>
      </c>
      <c r="C94" s="23">
        <v>0.20023464998044582</v>
      </c>
      <c r="D94" s="24">
        <v>0.22784810126582278</v>
      </c>
      <c r="E94" s="24">
        <v>0.20479302832244009</v>
      </c>
      <c r="F94" s="24">
        <v>0.18241042345276873</v>
      </c>
      <c r="G94" s="25">
        <v>0.1974820143884892</v>
      </c>
      <c r="H94" s="31">
        <f>AVERAGE(C94:G94)</f>
        <v>0.20255364348199331</v>
      </c>
    </row>
    <row r="95" spans="1:8" x14ac:dyDescent="0.25">
      <c r="A95" s="21"/>
      <c r="B95" s="22" t="s">
        <v>102</v>
      </c>
      <c r="C95" s="23">
        <v>0.19749706687524443</v>
      </c>
      <c r="D95" s="24">
        <v>0.28832630098452883</v>
      </c>
      <c r="E95" s="24">
        <v>0.22222222222222221</v>
      </c>
      <c r="F95" s="24">
        <v>0.22475570032573289</v>
      </c>
      <c r="G95" s="25">
        <v>0.19820143884892086</v>
      </c>
      <c r="H95" s="31">
        <f>AVERAGE(C95:G95)</f>
        <v>0.22620054585132987</v>
      </c>
    </row>
    <row r="96" spans="1:8" ht="15.75" thickBot="1" x14ac:dyDescent="0.3">
      <c r="A96" s="26"/>
      <c r="B96" s="27" t="s">
        <v>103</v>
      </c>
      <c r="C96" s="28">
        <v>0.18576456785295267</v>
      </c>
      <c r="D96" s="29">
        <v>0.24050632911392406</v>
      </c>
      <c r="E96" s="29">
        <v>0.20915032679738563</v>
      </c>
      <c r="F96" s="29">
        <v>0.20195439739413681</v>
      </c>
      <c r="G96" s="30">
        <v>0.17338129496402879</v>
      </c>
      <c r="H96" s="31">
        <f>AVERAGE(C96:G96)</f>
        <v>0.20215138322448559</v>
      </c>
    </row>
    <row r="97" spans="1:8" ht="15.75" thickTop="1" x14ac:dyDescent="0.25">
      <c r="C97" s="32">
        <f>AVERAGE(C6:C96)</f>
        <v>0.16344273637977202</v>
      </c>
      <c r="D97" s="32">
        <f>AVERAGE(D6:D96)</f>
        <v>0.17033739818549939</v>
      </c>
      <c r="E97" s="32">
        <f>AVERAGE(E6:E96)</f>
        <v>0.15985539514951283</v>
      </c>
      <c r="F97" s="32">
        <f>AVERAGE(F6:F96)</f>
        <v>0.16800300676522167</v>
      </c>
      <c r="G97" s="32">
        <f>AVERAGE(G6:G96)</f>
        <v>0.17229820539173057</v>
      </c>
      <c r="H97" s="32">
        <f>AVERAGE(H6:H96)</f>
        <v>0.16678734837434733</v>
      </c>
    </row>
    <row r="100" spans="1:8" ht="15.75" thickBot="1" x14ac:dyDescent="0.3"/>
    <row r="101" spans="1:8" ht="15.75" thickTop="1" x14ac:dyDescent="0.25">
      <c r="A101" s="1"/>
      <c r="B101" s="2"/>
      <c r="C101" s="3" t="s">
        <v>1</v>
      </c>
      <c r="D101" s="4"/>
      <c r="E101" s="4"/>
      <c r="F101" s="4"/>
      <c r="G101" s="5"/>
    </row>
    <row r="102" spans="1:8" ht="36.75" x14ac:dyDescent="0.25">
      <c r="A102" s="6"/>
      <c r="B102" s="7"/>
      <c r="C102" s="8" t="s">
        <v>2</v>
      </c>
      <c r="D102" s="9" t="s">
        <v>3</v>
      </c>
      <c r="E102" s="9" t="s">
        <v>4</v>
      </c>
      <c r="F102" s="9" t="s">
        <v>5</v>
      </c>
      <c r="G102" s="10" t="s">
        <v>6</v>
      </c>
    </row>
    <row r="103" spans="1:8" ht="25.5" thickBot="1" x14ac:dyDescent="0.3">
      <c r="A103" s="11"/>
      <c r="B103" s="12"/>
      <c r="C103" s="13" t="s">
        <v>7</v>
      </c>
      <c r="D103" s="14" t="s">
        <v>7</v>
      </c>
      <c r="E103" s="14" t="s">
        <v>7</v>
      </c>
      <c r="F103" s="14" t="s">
        <v>7</v>
      </c>
      <c r="G103" s="15" t="s">
        <v>7</v>
      </c>
    </row>
    <row r="104" spans="1:8" ht="24.75" thickTop="1" x14ac:dyDescent="0.25">
      <c r="A104" s="16" t="s">
        <v>48</v>
      </c>
      <c r="B104" s="17" t="s">
        <v>49</v>
      </c>
      <c r="C104" s="18">
        <f>C6 -($H6*C$97/$H$97)</f>
        <v>5.890269871387005E-2</v>
      </c>
      <c r="D104" s="19">
        <f t="shared" ref="D104:G104" si="0">D6 -($H6*D$97/$H$97)</f>
        <v>-5.6200687530841203E-2</v>
      </c>
      <c r="E104" s="19">
        <f t="shared" si="0"/>
        <v>-2.8682253338788696E-2</v>
      </c>
      <c r="F104" s="19">
        <f t="shared" si="0"/>
        <v>-1.6128835605783709E-3</v>
      </c>
      <c r="G104" s="20">
        <f t="shared" si="0"/>
        <v>2.7593125716338346E-2</v>
      </c>
    </row>
    <row r="105" spans="1:8" ht="24" x14ac:dyDescent="0.25">
      <c r="A105" s="21"/>
      <c r="B105" s="22" t="s">
        <v>50</v>
      </c>
      <c r="C105" s="23">
        <f t="shared" ref="C105:G105" si="1">C7 -($H7*C$97/$H$97)</f>
        <v>2.7061479713058695E-2</v>
      </c>
      <c r="D105" s="24">
        <f t="shared" si="1"/>
        <v>4.8652796112756136E-3</v>
      </c>
      <c r="E105" s="24">
        <f t="shared" si="1"/>
        <v>-1.9145827451464675E-2</v>
      </c>
      <c r="F105" s="24">
        <f t="shared" si="1"/>
        <v>-1.7438038784920729E-2</v>
      </c>
      <c r="G105" s="25">
        <f t="shared" si="1"/>
        <v>4.6571069120513175E-3</v>
      </c>
    </row>
    <row r="106" spans="1:8" x14ac:dyDescent="0.25">
      <c r="A106" s="21"/>
      <c r="B106" s="22" t="s">
        <v>51</v>
      </c>
      <c r="C106" s="23">
        <f t="shared" ref="C106:G106" si="2">C8 -($H8*C$97/$H$97)</f>
        <v>1.8956055355556556E-2</v>
      </c>
      <c r="D106" s="24">
        <f t="shared" si="2"/>
        <v>6.4889319224411379E-2</v>
      </c>
      <c r="E106" s="24">
        <f t="shared" si="2"/>
        <v>-1.2734627841193863E-2</v>
      </c>
      <c r="F106" s="24">
        <f t="shared" si="2"/>
        <v>-1.1839182921021041E-2</v>
      </c>
      <c r="G106" s="25">
        <f t="shared" si="2"/>
        <v>-5.9271563817752837E-2</v>
      </c>
    </row>
    <row r="107" spans="1:8" x14ac:dyDescent="0.25">
      <c r="A107" s="21"/>
      <c r="B107" s="22" t="s">
        <v>52</v>
      </c>
      <c r="C107" s="23">
        <f t="shared" ref="C107:G107" si="3">C9 -($H9*C$97/$H$97)</f>
        <v>-7.7153026570639938E-3</v>
      </c>
      <c r="D107" s="24">
        <f t="shared" si="3"/>
        <v>1.0051108781898216E-2</v>
      </c>
      <c r="E107" s="24">
        <f t="shared" si="3"/>
        <v>-2.5569901089518787E-2</v>
      </c>
      <c r="F107" s="24">
        <f t="shared" si="3"/>
        <v>4.3955569281042023E-2</v>
      </c>
      <c r="G107" s="25">
        <f t="shared" si="3"/>
        <v>-2.0721474316357374E-2</v>
      </c>
    </row>
    <row r="108" spans="1:8" x14ac:dyDescent="0.25">
      <c r="A108" s="21"/>
      <c r="B108" s="22" t="s">
        <v>53</v>
      </c>
      <c r="C108" s="23">
        <f t="shared" ref="C108:G108" si="4">C10 -($H10*C$97/$H$97)</f>
        <v>-1.5022355705909818E-3</v>
      </c>
      <c r="D108" s="24">
        <f t="shared" si="4"/>
        <v>7.701918627129889E-2</v>
      </c>
      <c r="E108" s="24">
        <f t="shared" si="4"/>
        <v>-3.9628879845450299E-2</v>
      </c>
      <c r="F108" s="24">
        <f t="shared" si="4"/>
        <v>-5.9022438969941748E-3</v>
      </c>
      <c r="G108" s="25">
        <f t="shared" si="4"/>
        <v>-2.998582695826324E-2</v>
      </c>
    </row>
    <row r="109" spans="1:8" x14ac:dyDescent="0.25">
      <c r="A109" s="21"/>
      <c r="B109" s="22" t="s">
        <v>54</v>
      </c>
      <c r="C109" s="23">
        <f t="shared" ref="C109:G109" si="5">C11 -($H11*C$97/$H$97)</f>
        <v>-1.7816357127811988E-3</v>
      </c>
      <c r="D109" s="24">
        <f t="shared" si="5"/>
        <v>-5.3666980825311239E-3</v>
      </c>
      <c r="E109" s="24">
        <f t="shared" si="5"/>
        <v>5.7126871393649026E-3</v>
      </c>
      <c r="F109" s="24">
        <f t="shared" si="5"/>
        <v>1.0617595643714894E-3</v>
      </c>
      <c r="G109" s="25">
        <f t="shared" si="5"/>
        <v>3.7388709157615274E-4</v>
      </c>
    </row>
    <row r="110" spans="1:8" x14ac:dyDescent="0.25">
      <c r="A110" s="21"/>
      <c r="B110" s="22" t="s">
        <v>55</v>
      </c>
      <c r="C110" s="23">
        <f t="shared" ref="C110:G110" si="6">C12 -($H12*C$97/$H$97)</f>
        <v>5.130946557662136E-3</v>
      </c>
      <c r="D110" s="24">
        <f t="shared" si="6"/>
        <v>-1.9654494966754171E-2</v>
      </c>
      <c r="E110" s="24">
        <f t="shared" si="6"/>
        <v>-1.0192802395453837E-2</v>
      </c>
      <c r="F110" s="24">
        <f t="shared" si="6"/>
        <v>2.7784999788932618E-3</v>
      </c>
      <c r="G110" s="25">
        <f t="shared" si="6"/>
        <v>2.1937850825652666E-2</v>
      </c>
    </row>
    <row r="111" spans="1:8" x14ac:dyDescent="0.25">
      <c r="A111" s="21"/>
      <c r="B111" s="22" t="s">
        <v>56</v>
      </c>
      <c r="C111" s="23">
        <f t="shared" ref="C111:G111" si="7">C13 -($H13*C$97/$H$97)</f>
        <v>-1.6534610973902131E-2</v>
      </c>
      <c r="D111" s="24">
        <f t="shared" si="7"/>
        <v>-1.5903816930913986E-2</v>
      </c>
      <c r="E111" s="24">
        <f t="shared" si="7"/>
        <v>3.0730412350925995E-2</v>
      </c>
      <c r="F111" s="24">
        <f t="shared" si="7"/>
        <v>1.0809158367756602E-2</v>
      </c>
      <c r="G111" s="25">
        <f t="shared" si="7"/>
        <v>-9.1011428138663975E-3</v>
      </c>
    </row>
    <row r="112" spans="1:8" ht="24" x14ac:dyDescent="0.25">
      <c r="A112" s="21"/>
      <c r="B112" s="22" t="s">
        <v>57</v>
      </c>
      <c r="C112" s="23">
        <f t="shared" ref="C112:G112" si="8">C14 -($H14*C$97/$H$97)</f>
        <v>-1.9401820756584559E-2</v>
      </c>
      <c r="D112" s="24">
        <f t="shared" si="8"/>
        <v>2.4725486474313468E-2</v>
      </c>
      <c r="E112" s="24">
        <f t="shared" si="8"/>
        <v>1.4138677228672028E-2</v>
      </c>
      <c r="F112" s="24">
        <f t="shared" si="8"/>
        <v>6.8511164251936763E-3</v>
      </c>
      <c r="G112" s="25">
        <f t="shared" si="8"/>
        <v>-2.6313459371594461E-2</v>
      </c>
    </row>
    <row r="113" spans="1:7" x14ac:dyDescent="0.25">
      <c r="A113" s="21"/>
      <c r="B113" s="22" t="s">
        <v>58</v>
      </c>
      <c r="C113" s="23">
        <f t="shared" ref="C113:G113" si="9">C15 -($H15*C$97/$H$97)</f>
        <v>1.5423938450284641E-2</v>
      </c>
      <c r="D113" s="24">
        <f t="shared" si="9"/>
        <v>-5.5336553076449732E-2</v>
      </c>
      <c r="E113" s="24">
        <f t="shared" si="9"/>
        <v>-1.5594474964081215E-2</v>
      </c>
      <c r="F113" s="24">
        <f t="shared" si="9"/>
        <v>2.6765835151166262E-3</v>
      </c>
      <c r="G113" s="25">
        <f t="shared" si="9"/>
        <v>5.2830506075129818E-2</v>
      </c>
    </row>
    <row r="114" spans="1:7" x14ac:dyDescent="0.25">
      <c r="A114" s="21"/>
      <c r="B114" s="22" t="s">
        <v>59</v>
      </c>
      <c r="C114" s="23">
        <f t="shared" ref="C114:G114" si="10">C16 -($H16*C$97/$H$97)</f>
        <v>-1.9189027323913865E-2</v>
      </c>
      <c r="D114" s="24">
        <f t="shared" si="10"/>
        <v>-1.4615553457923119E-2</v>
      </c>
      <c r="E114" s="24">
        <f t="shared" si="10"/>
        <v>2.6357068796209498E-2</v>
      </c>
      <c r="F114" s="24">
        <f t="shared" si="10"/>
        <v>-8.7797294327459363E-3</v>
      </c>
      <c r="G114" s="25">
        <f t="shared" si="10"/>
        <v>1.6227241418373534E-2</v>
      </c>
    </row>
    <row r="115" spans="1:7" x14ac:dyDescent="0.25">
      <c r="A115" s="21"/>
      <c r="B115" s="22" t="s">
        <v>60</v>
      </c>
      <c r="C115" s="23">
        <f t="shared" ref="C115:G115" si="11">C17 -($H17*C$97/$H$97)</f>
        <v>-1.877095318359101E-2</v>
      </c>
      <c r="D115" s="24">
        <f t="shared" si="11"/>
        <v>4.3709270112868598E-2</v>
      </c>
      <c r="E115" s="24">
        <f t="shared" si="11"/>
        <v>2.1760017337176224E-2</v>
      </c>
      <c r="F115" s="24">
        <f t="shared" si="11"/>
        <v>-6.7420102799463921E-3</v>
      </c>
      <c r="G115" s="25">
        <f t="shared" si="11"/>
        <v>-3.9956323986507253E-2</v>
      </c>
    </row>
    <row r="116" spans="1:7" x14ac:dyDescent="0.25">
      <c r="A116" s="21"/>
      <c r="B116" s="22" t="s">
        <v>61</v>
      </c>
      <c r="C116" s="23">
        <f t="shared" ref="C116:G116" si="12">C18 -($H18*C$97/$H$97)</f>
        <v>-2.7954375924060054E-2</v>
      </c>
      <c r="D116" s="24">
        <f t="shared" si="12"/>
        <v>1.9797012238247924E-3</v>
      </c>
      <c r="E116" s="24">
        <f t="shared" si="12"/>
        <v>1.7917927858821375E-2</v>
      </c>
      <c r="F116" s="24">
        <f t="shared" si="12"/>
        <v>5.3632932303800118E-3</v>
      </c>
      <c r="G116" s="25">
        <f t="shared" si="12"/>
        <v>2.6934536110340968E-3</v>
      </c>
    </row>
    <row r="117" spans="1:7" ht="24" x14ac:dyDescent="0.25">
      <c r="A117" s="21"/>
      <c r="B117" s="22" t="s">
        <v>62</v>
      </c>
      <c r="C117" s="23">
        <f t="shared" ref="C117:G117" si="13">C19 -($H19*C$97/$H$97)</f>
        <v>4.3603367746484767E-3</v>
      </c>
      <c r="D117" s="24">
        <f t="shared" si="13"/>
        <v>4.6759408739961927E-2</v>
      </c>
      <c r="E117" s="24">
        <f t="shared" si="13"/>
        <v>-8.6917868552552346E-4</v>
      </c>
      <c r="F117" s="24">
        <f t="shared" si="13"/>
        <v>-1.5981980040225496E-2</v>
      </c>
      <c r="G117" s="25">
        <f t="shared" si="13"/>
        <v>-3.4268586788859162E-2</v>
      </c>
    </row>
    <row r="118" spans="1:7" x14ac:dyDescent="0.25">
      <c r="A118" s="21"/>
      <c r="B118" s="22" t="s">
        <v>63</v>
      </c>
      <c r="C118" s="23">
        <f t="shared" ref="C118:G118" si="14">C20 -($H20*C$97/$H$97)</f>
        <v>-1.0828865051694614E-2</v>
      </c>
      <c r="D118" s="24">
        <f t="shared" si="14"/>
        <v>8.0183693184602556E-3</v>
      </c>
      <c r="E118" s="24">
        <f t="shared" si="14"/>
        <v>3.618008352224461E-2</v>
      </c>
      <c r="F118" s="24">
        <f t="shared" si="14"/>
        <v>-2.5482317926749432E-2</v>
      </c>
      <c r="G118" s="25">
        <f t="shared" si="14"/>
        <v>-7.8872698622605431E-3</v>
      </c>
    </row>
    <row r="119" spans="1:7" x14ac:dyDescent="0.25">
      <c r="A119" s="21"/>
      <c r="B119" s="22" t="s">
        <v>64</v>
      </c>
      <c r="C119" s="23">
        <f t="shared" ref="C119:G119" si="15">C21 -($H21*C$97/$H$97)</f>
        <v>-5.1337448853421647E-2</v>
      </c>
      <c r="D119" s="24">
        <f t="shared" si="15"/>
        <v>-1.2884451280649661E-2</v>
      </c>
      <c r="E119" s="24">
        <f t="shared" si="15"/>
        <v>1.7947127451901829E-2</v>
      </c>
      <c r="F119" s="24">
        <f t="shared" si="15"/>
        <v>2.8999737441445517E-2</v>
      </c>
      <c r="G119" s="25">
        <f t="shared" si="15"/>
        <v>1.7275035240724101E-2</v>
      </c>
    </row>
    <row r="120" spans="1:7" x14ac:dyDescent="0.25">
      <c r="A120" s="21"/>
      <c r="B120" s="22" t="s">
        <v>65</v>
      </c>
      <c r="C120" s="23">
        <f t="shared" ref="C120:G120" si="16">C22 -($H22*C$97/$H$97)</f>
        <v>2.8764689472207422E-2</v>
      </c>
      <c r="D120" s="24">
        <f t="shared" si="16"/>
        <v>-4.2332702146591739E-2</v>
      </c>
      <c r="E120" s="24">
        <f t="shared" si="16"/>
        <v>-1.2805623516031955E-2</v>
      </c>
      <c r="F120" s="24">
        <f t="shared" si="16"/>
        <v>-7.047561312559375E-3</v>
      </c>
      <c r="G120" s="25">
        <f t="shared" si="16"/>
        <v>3.3421197502975897E-2</v>
      </c>
    </row>
    <row r="121" spans="1:7" ht="24" x14ac:dyDescent="0.25">
      <c r="A121" s="21" t="s">
        <v>8</v>
      </c>
      <c r="B121" s="22" t="s">
        <v>9</v>
      </c>
      <c r="C121" s="23">
        <f t="shared" ref="C121:G121" si="17">C23 -($H23*C$97/$H$97)</f>
        <v>5.1173649281947675E-2</v>
      </c>
      <c r="D121" s="24">
        <f t="shared" si="17"/>
        <v>-9.2946933593819683E-2</v>
      </c>
      <c r="E121" s="24">
        <f t="shared" si="17"/>
        <v>-2.1439036538448308E-2</v>
      </c>
      <c r="F121" s="24">
        <f t="shared" si="17"/>
        <v>-1.475114394783289E-2</v>
      </c>
      <c r="G121" s="25">
        <f t="shared" si="17"/>
        <v>7.7963464798153442E-2</v>
      </c>
    </row>
    <row r="122" spans="1:7" ht="24" x14ac:dyDescent="0.25">
      <c r="A122" s="21"/>
      <c r="B122" s="22" t="s">
        <v>10</v>
      </c>
      <c r="C122" s="23">
        <f t="shared" ref="C122:G122" si="18">C24 -($H24*C$97/$H$97)</f>
        <v>-5.2779649685652075E-2</v>
      </c>
      <c r="D122" s="24">
        <f t="shared" si="18"/>
        <v>7.0195000238442579E-2</v>
      </c>
      <c r="E122" s="24">
        <f t="shared" si="18"/>
        <v>5.4137886454631218E-2</v>
      </c>
      <c r="F122" s="24">
        <f t="shared" si="18"/>
        <v>2.5495378243553246E-3</v>
      </c>
      <c r="G122" s="25">
        <f t="shared" si="18"/>
        <v>-7.4102774831776755E-2</v>
      </c>
    </row>
    <row r="123" spans="1:7" ht="24" x14ac:dyDescent="0.25">
      <c r="A123" s="21"/>
      <c r="B123" s="22" t="s">
        <v>11</v>
      </c>
      <c r="C123" s="23">
        <f t="shared" ref="C123:G123" si="19">C25 -($H25*C$97/$H$97)</f>
        <v>1.560063867594122E-2</v>
      </c>
      <c r="D123" s="24">
        <f t="shared" si="19"/>
        <v>-3.2836863245392867E-2</v>
      </c>
      <c r="E123" s="24">
        <f t="shared" si="19"/>
        <v>-1.4055951455999638E-2</v>
      </c>
      <c r="F123" s="24">
        <f t="shared" si="19"/>
        <v>8.2316376335610786E-3</v>
      </c>
      <c r="G123" s="25">
        <f t="shared" si="19"/>
        <v>2.3060538391890373E-2</v>
      </c>
    </row>
    <row r="124" spans="1:7" ht="24" x14ac:dyDescent="0.25">
      <c r="A124" s="21"/>
      <c r="B124" s="22" t="s">
        <v>12</v>
      </c>
      <c r="C124" s="23">
        <f t="shared" ref="C124:G124" si="20">C26 -($H26*C$97/$H$97)</f>
        <v>6.4771982935932781E-3</v>
      </c>
      <c r="D124" s="24">
        <f t="shared" si="20"/>
        <v>-1.8023346838835358E-2</v>
      </c>
      <c r="E124" s="24">
        <f t="shared" si="20"/>
        <v>-2.2814848330806936E-2</v>
      </c>
      <c r="F124" s="24">
        <f t="shared" si="20"/>
        <v>-8.1691314313244445E-3</v>
      </c>
      <c r="G124" s="25">
        <f t="shared" si="20"/>
        <v>4.2530128307373544E-2</v>
      </c>
    </row>
    <row r="125" spans="1:7" ht="24" x14ac:dyDescent="0.25">
      <c r="A125" s="21"/>
      <c r="B125" s="22" t="s">
        <v>13</v>
      </c>
      <c r="C125" s="23">
        <f t="shared" ref="C125:G125" si="21">C27 -($H27*C$97/$H$97)</f>
        <v>3.163014113460505E-2</v>
      </c>
      <c r="D125" s="24">
        <f t="shared" si="21"/>
        <v>-8.1472863765940914E-2</v>
      </c>
      <c r="E125" s="24">
        <f t="shared" si="21"/>
        <v>6.7425338355536629E-3</v>
      </c>
      <c r="F125" s="24">
        <f t="shared" si="21"/>
        <v>-1.1402821444151612E-2</v>
      </c>
      <c r="G125" s="25">
        <f t="shared" si="21"/>
        <v>5.4503010239934008E-2</v>
      </c>
    </row>
    <row r="126" spans="1:7" ht="24" x14ac:dyDescent="0.25">
      <c r="A126" s="21"/>
      <c r="B126" s="22" t="s">
        <v>14</v>
      </c>
      <c r="C126" s="23">
        <f t="shared" ref="C126:G126" si="22">C28 -($H28*C$97/$H$97)</f>
        <v>-1.3167952135258509E-2</v>
      </c>
      <c r="D126" s="24">
        <f t="shared" si="22"/>
        <v>-6.2687800375088309E-3</v>
      </c>
      <c r="E126" s="24">
        <f t="shared" si="22"/>
        <v>3.2727365185630408E-2</v>
      </c>
      <c r="F126" s="24">
        <f t="shared" si="22"/>
        <v>8.7983021207662659E-3</v>
      </c>
      <c r="G126" s="25">
        <f t="shared" si="22"/>
        <v>-2.208893513362914E-2</v>
      </c>
    </row>
    <row r="127" spans="1:7" ht="24" x14ac:dyDescent="0.25">
      <c r="A127" s="21"/>
      <c r="B127" s="22" t="s">
        <v>15</v>
      </c>
      <c r="C127" s="23">
        <f t="shared" ref="C127:G127" si="23">C29 -($H29*C$97/$H$97)</f>
        <v>-3.1877341863534303E-4</v>
      </c>
      <c r="D127" s="24">
        <f t="shared" si="23"/>
        <v>3.1162949374887172E-3</v>
      </c>
      <c r="E127" s="24">
        <f t="shared" si="23"/>
        <v>-3.7675917688018146E-2</v>
      </c>
      <c r="F127" s="24">
        <f t="shared" si="23"/>
        <v>-7.9988482646388692E-3</v>
      </c>
      <c r="G127" s="25">
        <f t="shared" si="23"/>
        <v>4.2877244433803807E-2</v>
      </c>
    </row>
    <row r="128" spans="1:7" ht="24" x14ac:dyDescent="0.25">
      <c r="A128" s="21"/>
      <c r="B128" s="22" t="s">
        <v>16</v>
      </c>
      <c r="C128" s="23">
        <f t="shared" ref="C128:G128" si="24">C30 -($H30*C$97/$H$97)</f>
        <v>7.8074866438263141E-3</v>
      </c>
      <c r="D128" s="24">
        <f t="shared" si="24"/>
        <v>-1.024867471757096E-2</v>
      </c>
      <c r="E128" s="24">
        <f t="shared" si="24"/>
        <v>5.3935425764841949E-3</v>
      </c>
      <c r="F128" s="24">
        <f t="shared" si="24"/>
        <v>1.7347654018668071E-2</v>
      </c>
      <c r="G128" s="25">
        <f t="shared" si="24"/>
        <v>-2.0300008521407564E-2</v>
      </c>
    </row>
    <row r="129" spans="1:7" ht="24" x14ac:dyDescent="0.25">
      <c r="A129" s="21"/>
      <c r="B129" s="22" t="s">
        <v>17</v>
      </c>
      <c r="C129" s="23">
        <f t="shared" ref="C129:G129" si="25">C31 -($H31*C$97/$H$97)</f>
        <v>2.5257386152984118E-2</v>
      </c>
      <c r="D129" s="24">
        <f t="shared" si="25"/>
        <v>-7.118828901963406E-2</v>
      </c>
      <c r="E129" s="24">
        <f t="shared" si="25"/>
        <v>-2.3235797279168052E-2</v>
      </c>
      <c r="F129" s="24">
        <f t="shared" si="25"/>
        <v>2.3129249921985839E-2</v>
      </c>
      <c r="G129" s="25">
        <f t="shared" si="25"/>
        <v>4.6037450223832488E-2</v>
      </c>
    </row>
    <row r="130" spans="1:7" ht="24" x14ac:dyDescent="0.25">
      <c r="A130" s="21"/>
      <c r="B130" s="22" t="s">
        <v>18</v>
      </c>
      <c r="C130" s="23">
        <f t="shared" ref="C130:G130" si="26">C32 -($H32*C$97/$H$97)</f>
        <v>-3.5825252415651598E-2</v>
      </c>
      <c r="D130" s="24">
        <f t="shared" si="26"/>
        <v>0.12293333492822772</v>
      </c>
      <c r="E130" s="24">
        <f t="shared" si="26"/>
        <v>-4.0734039576353243E-2</v>
      </c>
      <c r="F130" s="24">
        <f t="shared" si="26"/>
        <v>-3.5037880326694137E-2</v>
      </c>
      <c r="G130" s="25">
        <f t="shared" si="26"/>
        <v>-1.1336162609528466E-2</v>
      </c>
    </row>
    <row r="131" spans="1:7" ht="24" x14ac:dyDescent="0.25">
      <c r="A131" s="21"/>
      <c r="B131" s="22" t="s">
        <v>19</v>
      </c>
      <c r="C131" s="23">
        <f t="shared" ref="C131:G131" si="27">C33 -($H33*C$97/$H$97)</f>
        <v>-2.7782397619717708E-2</v>
      </c>
      <c r="D131" s="24">
        <f t="shared" si="27"/>
        <v>-9.1875982335040962E-2</v>
      </c>
      <c r="E131" s="24">
        <f t="shared" si="27"/>
        <v>5.3290584856853784E-2</v>
      </c>
      <c r="F131" s="24">
        <f t="shared" si="27"/>
        <v>1.7121484297923123E-2</v>
      </c>
      <c r="G131" s="25">
        <f t="shared" si="27"/>
        <v>4.9246310799981763E-2</v>
      </c>
    </row>
    <row r="132" spans="1:7" ht="24" x14ac:dyDescent="0.25">
      <c r="A132" s="21"/>
      <c r="B132" s="22" t="s">
        <v>20</v>
      </c>
      <c r="C132" s="23">
        <f t="shared" ref="C132:G132" si="28">C34 -($H34*C$97/$H$97)</f>
        <v>1.7983196622342656E-2</v>
      </c>
      <c r="D132" s="24">
        <f t="shared" si="28"/>
        <v>1.9136620950599342E-2</v>
      </c>
      <c r="E132" s="24">
        <f t="shared" si="28"/>
        <v>-1.6232789084185573E-2</v>
      </c>
      <c r="F132" s="24">
        <f t="shared" si="28"/>
        <v>4.4463718122220164E-4</v>
      </c>
      <c r="G132" s="25">
        <f t="shared" si="28"/>
        <v>-2.1331665669978433E-2</v>
      </c>
    </row>
    <row r="133" spans="1:7" ht="24" x14ac:dyDescent="0.25">
      <c r="A133" s="21"/>
      <c r="B133" s="22" t="s">
        <v>21</v>
      </c>
      <c r="C133" s="23">
        <f t="shared" ref="C133:G133" si="29">C35 -($H35*C$97/$H$97)</f>
        <v>-2.0844729354826619E-2</v>
      </c>
      <c r="D133" s="24">
        <f t="shared" si="29"/>
        <v>5.5120107992671918E-3</v>
      </c>
      <c r="E133" s="24">
        <f t="shared" si="29"/>
        <v>6.142052819319288E-3</v>
      </c>
      <c r="F133" s="24">
        <f t="shared" si="29"/>
        <v>2.1861436792124267E-2</v>
      </c>
      <c r="G133" s="25">
        <f t="shared" si="29"/>
        <v>-1.2670771055884045E-2</v>
      </c>
    </row>
    <row r="134" spans="1:7" ht="24" x14ac:dyDescent="0.25">
      <c r="A134" s="21"/>
      <c r="B134" s="22" t="s">
        <v>22</v>
      </c>
      <c r="C134" s="23">
        <f t="shared" ref="C134:G134" si="30">C36 -($H36*C$97/$H$97)</f>
        <v>1.4329308322777595E-3</v>
      </c>
      <c r="D134" s="24">
        <f t="shared" si="30"/>
        <v>-7.5114534920128762E-3</v>
      </c>
      <c r="E134" s="24">
        <f t="shared" si="30"/>
        <v>-2.4972028286846928E-2</v>
      </c>
      <c r="F134" s="24">
        <f t="shared" si="30"/>
        <v>2.487675735664073E-2</v>
      </c>
      <c r="G134" s="25">
        <f t="shared" si="30"/>
        <v>6.1737935899414537E-3</v>
      </c>
    </row>
    <row r="135" spans="1:7" ht="24" x14ac:dyDescent="0.25">
      <c r="A135" s="21"/>
      <c r="B135" s="22" t="s">
        <v>23</v>
      </c>
      <c r="C135" s="23">
        <f t="shared" ref="C135:G135" si="31">C37 -($H37*C$97/$H$97)</f>
        <v>-1.2311183910885495E-2</v>
      </c>
      <c r="D135" s="24">
        <f t="shared" si="31"/>
        <v>2.9830252716556996E-2</v>
      </c>
      <c r="E135" s="24">
        <f t="shared" si="31"/>
        <v>2.0774077917635234E-2</v>
      </c>
      <c r="F135" s="24">
        <f t="shared" si="31"/>
        <v>-1.7733129855443591E-2</v>
      </c>
      <c r="G135" s="25">
        <f t="shared" si="31"/>
        <v>-2.0560016867863073E-2</v>
      </c>
    </row>
    <row r="136" spans="1:7" ht="24" x14ac:dyDescent="0.25">
      <c r="A136" s="21"/>
      <c r="B136" s="22" t="s">
        <v>24</v>
      </c>
      <c r="C136" s="23">
        <f t="shared" ref="C136:G136" si="32">C38 -($H38*C$97/$H$97)</f>
        <v>1.4392924349592995E-3</v>
      </c>
      <c r="D136" s="24">
        <f t="shared" si="32"/>
        <v>-5.1145511798448007E-2</v>
      </c>
      <c r="E136" s="24">
        <f t="shared" si="32"/>
        <v>9.3937337691368944E-3</v>
      </c>
      <c r="F136" s="24">
        <f t="shared" si="32"/>
        <v>-3.9893007912040895E-3</v>
      </c>
      <c r="G136" s="25">
        <f t="shared" si="32"/>
        <v>4.4301786385556097E-2</v>
      </c>
    </row>
    <row r="137" spans="1:7" ht="24" x14ac:dyDescent="0.25">
      <c r="A137" s="21"/>
      <c r="B137" s="22" t="s">
        <v>25</v>
      </c>
      <c r="C137" s="23">
        <f t="shared" ref="C137:G137" si="33">C39 -($H39*C$97/$H$97)</f>
        <v>-1.6954359614898828E-2</v>
      </c>
      <c r="D137" s="24">
        <f t="shared" si="33"/>
        <v>0.16286318977339959</v>
      </c>
      <c r="E137" s="24">
        <f t="shared" si="33"/>
        <v>-3.7546843057751605E-2</v>
      </c>
      <c r="F137" s="24">
        <f t="shared" si="33"/>
        <v>-2.7694020614411397E-2</v>
      </c>
      <c r="G137" s="25">
        <f t="shared" si="33"/>
        <v>-8.0667966486337478E-2</v>
      </c>
    </row>
    <row r="138" spans="1:7" ht="24" x14ac:dyDescent="0.25">
      <c r="A138" s="21"/>
      <c r="B138" s="22" t="s">
        <v>26</v>
      </c>
      <c r="C138" s="23">
        <f t="shared" ref="C138:G138" si="34">C40 -($H40*C$97/$H$97)</f>
        <v>6.0838462229393653E-3</v>
      </c>
      <c r="D138" s="24">
        <f t="shared" si="34"/>
        <v>1.4741250836241337E-2</v>
      </c>
      <c r="E138" s="24">
        <f t="shared" si="34"/>
        <v>-9.8295543655758932E-3</v>
      </c>
      <c r="F138" s="24">
        <f t="shared" si="34"/>
        <v>2.6707116230069716E-3</v>
      </c>
      <c r="G138" s="25">
        <f t="shared" si="34"/>
        <v>-1.366625431661167E-2</v>
      </c>
    </row>
    <row r="139" spans="1:7" ht="24" x14ac:dyDescent="0.25">
      <c r="A139" s="21"/>
      <c r="B139" s="22" t="s">
        <v>27</v>
      </c>
      <c r="C139" s="23">
        <f t="shared" ref="C139:G139" si="35">C41 -($H41*C$97/$H$97)</f>
        <v>3.8801126412082526E-2</v>
      </c>
      <c r="D139" s="24">
        <f t="shared" si="35"/>
        <v>1.407393526798266E-2</v>
      </c>
      <c r="E139" s="24">
        <f t="shared" si="35"/>
        <v>1.2325161713756111E-3</v>
      </c>
      <c r="F139" s="24">
        <f t="shared" si="35"/>
        <v>-2.2597272310405161E-2</v>
      </c>
      <c r="G139" s="25">
        <f t="shared" si="35"/>
        <v>-3.1510305541035538E-2</v>
      </c>
    </row>
    <row r="140" spans="1:7" x14ac:dyDescent="0.25">
      <c r="A140" s="21" t="s">
        <v>28</v>
      </c>
      <c r="B140" s="22" t="s">
        <v>29</v>
      </c>
      <c r="C140" s="23">
        <f t="shared" ref="C140:G140" si="36">C42 -($H42*C$97/$H$97)</f>
        <v>1.6145945773848452E-2</v>
      </c>
      <c r="D140" s="24">
        <f t="shared" si="36"/>
        <v>-2.2773818810731178E-2</v>
      </c>
      <c r="E140" s="24">
        <f t="shared" si="36"/>
        <v>1.855791243263874E-2</v>
      </c>
      <c r="F140" s="24">
        <f t="shared" si="36"/>
        <v>2.0499741487936263E-3</v>
      </c>
      <c r="G140" s="25">
        <f t="shared" si="36"/>
        <v>-1.3980013544549419E-2</v>
      </c>
    </row>
    <row r="141" spans="1:7" x14ac:dyDescent="0.25">
      <c r="A141" s="21"/>
      <c r="B141" s="22" t="s">
        <v>30</v>
      </c>
      <c r="C141" s="23">
        <f t="shared" ref="C141:G141" si="37">C43 -($H43*C$97/$H$97)</f>
        <v>6.1988925485162993E-3</v>
      </c>
      <c r="D141" s="24">
        <f t="shared" si="37"/>
        <v>-4.5363647464687684E-2</v>
      </c>
      <c r="E141" s="24">
        <f t="shared" si="37"/>
        <v>-6.8535740552808089E-4</v>
      </c>
      <c r="F141" s="24">
        <f t="shared" si="37"/>
        <v>2.2829365249111694E-2</v>
      </c>
      <c r="G141" s="25">
        <f t="shared" si="37"/>
        <v>1.7020747072587855E-2</v>
      </c>
    </row>
    <row r="142" spans="1:7" x14ac:dyDescent="0.25">
      <c r="A142" s="21"/>
      <c r="B142" s="22" t="s">
        <v>31</v>
      </c>
      <c r="C142" s="23">
        <f t="shared" ref="C142:G142" si="38">C44 -($H44*C$97/$H$97)</f>
        <v>3.0025432963543847E-2</v>
      </c>
      <c r="D142" s="24">
        <f t="shared" si="38"/>
        <v>-9.1170178749379702E-2</v>
      </c>
      <c r="E142" s="24">
        <f t="shared" si="38"/>
        <v>-1.2122326692086904E-2</v>
      </c>
      <c r="F142" s="24">
        <f t="shared" si="38"/>
        <v>-6.1860118824712818E-3</v>
      </c>
      <c r="G142" s="25">
        <f t="shared" si="38"/>
        <v>7.9453084360394249E-2</v>
      </c>
    </row>
    <row r="143" spans="1:7" x14ac:dyDescent="0.25">
      <c r="A143" s="21"/>
      <c r="B143" s="22" t="s">
        <v>32</v>
      </c>
      <c r="C143" s="23">
        <f t="shared" ref="C143:G143" si="39">C45 -($H45*C$97/$H$97)</f>
        <v>3.606311076676777E-3</v>
      </c>
      <c r="D143" s="24">
        <f t="shared" si="39"/>
        <v>-8.5672822769034485E-2</v>
      </c>
      <c r="E143" s="24">
        <f t="shared" si="39"/>
        <v>7.5558627223433206E-3</v>
      </c>
      <c r="F143" s="24">
        <f t="shared" si="39"/>
        <v>1.4495148026005628E-2</v>
      </c>
      <c r="G143" s="25">
        <f t="shared" si="39"/>
        <v>6.001550094400887E-2</v>
      </c>
    </row>
    <row r="144" spans="1:7" x14ac:dyDescent="0.25">
      <c r="A144" s="21"/>
      <c r="B144" s="22" t="s">
        <v>33</v>
      </c>
      <c r="C144" s="23">
        <f t="shared" ref="C144:G144" si="40">C46 -($H46*C$97/$H$97)</f>
        <v>1.6066144869302162E-2</v>
      </c>
      <c r="D144" s="24">
        <f t="shared" si="40"/>
        <v>-4.7967323525910099E-3</v>
      </c>
      <c r="E144" s="24">
        <f t="shared" si="40"/>
        <v>-2.0087172250061042E-2</v>
      </c>
      <c r="F144" s="24">
        <f t="shared" si="40"/>
        <v>-1.7555342939932522E-2</v>
      </c>
      <c r="G144" s="25">
        <f t="shared" si="40"/>
        <v>2.6373102673282689E-2</v>
      </c>
    </row>
    <row r="145" spans="1:7" x14ac:dyDescent="0.25">
      <c r="A145" s="21"/>
      <c r="B145" s="22" t="s">
        <v>34</v>
      </c>
      <c r="C145" s="23">
        <f t="shared" ref="C145:G145" si="41">C47 -($H47*C$97/$H$97)</f>
        <v>-3.8366043363801672E-3</v>
      </c>
      <c r="D145" s="24">
        <f t="shared" si="41"/>
        <v>-6.8527158827622114E-2</v>
      </c>
      <c r="E145" s="24">
        <f t="shared" si="41"/>
        <v>1.5393033209360141E-2</v>
      </c>
      <c r="F145" s="24">
        <f t="shared" si="41"/>
        <v>-1.6503903828677946E-3</v>
      </c>
      <c r="G145" s="25">
        <f t="shared" si="41"/>
        <v>5.8621120337510074E-2</v>
      </c>
    </row>
    <row r="146" spans="1:7" x14ac:dyDescent="0.25">
      <c r="A146" s="21"/>
      <c r="B146" s="22" t="s">
        <v>35</v>
      </c>
      <c r="C146" s="23">
        <f t="shared" ref="C146:G146" si="42">C48 -($H48*C$97/$H$97)</f>
        <v>-1.2476233909485934E-2</v>
      </c>
      <c r="D146" s="24">
        <f t="shared" si="42"/>
        <v>-3.8430968632937573E-2</v>
      </c>
      <c r="E146" s="24">
        <f t="shared" si="42"/>
        <v>1.6522992914364792E-2</v>
      </c>
      <c r="F146" s="24">
        <f t="shared" si="42"/>
        <v>7.2304489595521326E-3</v>
      </c>
      <c r="G146" s="25">
        <f t="shared" si="42"/>
        <v>2.7153760668506721E-2</v>
      </c>
    </row>
    <row r="147" spans="1:7" x14ac:dyDescent="0.25">
      <c r="A147" s="21"/>
      <c r="B147" s="22" t="s">
        <v>36</v>
      </c>
      <c r="C147" s="23">
        <f t="shared" ref="C147:G147" si="43">C49 -($H49*C$97/$H$97)</f>
        <v>-1.5456653236635837E-2</v>
      </c>
      <c r="D147" s="24">
        <f t="shared" si="43"/>
        <v>-7.4376093400043974E-3</v>
      </c>
      <c r="E147" s="24">
        <f t="shared" si="43"/>
        <v>1.8813180306512856E-2</v>
      </c>
      <c r="F147" s="24">
        <f t="shared" si="43"/>
        <v>9.3307546357523363E-3</v>
      </c>
      <c r="G147" s="25">
        <f t="shared" si="43"/>
        <v>-5.249672365624819E-3</v>
      </c>
    </row>
    <row r="148" spans="1:7" x14ac:dyDescent="0.25">
      <c r="A148" s="21"/>
      <c r="B148" s="22" t="s">
        <v>37</v>
      </c>
      <c r="C148" s="23">
        <f t="shared" ref="C148:G148" si="44">C50 -($H50*C$97/$H$97)</f>
        <v>-1.1636388685728707E-2</v>
      </c>
      <c r="D148" s="24">
        <f t="shared" si="44"/>
        <v>-3.80392745605211E-2</v>
      </c>
      <c r="E148" s="24">
        <f t="shared" si="44"/>
        <v>2.4460603738067424E-2</v>
      </c>
      <c r="F148" s="24">
        <f t="shared" si="44"/>
        <v>-3.7323017891256749E-3</v>
      </c>
      <c r="G148" s="25">
        <f t="shared" si="44"/>
        <v>2.8947361297308155E-2</v>
      </c>
    </row>
    <row r="149" spans="1:7" x14ac:dyDescent="0.25">
      <c r="A149" s="21"/>
      <c r="B149" s="22" t="s">
        <v>38</v>
      </c>
      <c r="C149" s="23">
        <f t="shared" ref="C149:G149" si="45">C51 -($H51*C$97/$H$97)</f>
        <v>1.219922214773278E-2</v>
      </c>
      <c r="D149" s="24">
        <f t="shared" si="45"/>
        <v>9.2481242279956355E-2</v>
      </c>
      <c r="E149" s="24">
        <f t="shared" si="45"/>
        <v>-1.9043551418865268E-2</v>
      </c>
      <c r="F149" s="24">
        <f t="shared" si="45"/>
        <v>-2.5999767318437894E-2</v>
      </c>
      <c r="G149" s="25">
        <f t="shared" si="45"/>
        <v>-5.9637145690385834E-2</v>
      </c>
    </row>
    <row r="150" spans="1:7" x14ac:dyDescent="0.25">
      <c r="A150" s="21"/>
      <c r="B150" s="22" t="s">
        <v>39</v>
      </c>
      <c r="C150" s="23">
        <f t="shared" ref="C150:G150" si="46">C52 -($H52*C$97/$H$97)</f>
        <v>-2.8009728647087423E-2</v>
      </c>
      <c r="D150" s="24">
        <f t="shared" si="46"/>
        <v>7.3195869930234608E-2</v>
      </c>
      <c r="E150" s="24">
        <f t="shared" si="46"/>
        <v>-2.3462450027192661E-3</v>
      </c>
      <c r="F150" s="24">
        <f t="shared" si="46"/>
        <v>-1.0119601745503179E-2</v>
      </c>
      <c r="G150" s="25">
        <f t="shared" si="46"/>
        <v>-3.2720294534924657E-2</v>
      </c>
    </row>
    <row r="151" spans="1:7" x14ac:dyDescent="0.25">
      <c r="A151" s="21"/>
      <c r="B151" s="22" t="s">
        <v>40</v>
      </c>
      <c r="C151" s="23">
        <f t="shared" ref="C151:G151" si="47">C53 -($H53*C$97/$H$97)</f>
        <v>1.3429522256988541E-2</v>
      </c>
      <c r="D151" s="24">
        <f t="shared" si="47"/>
        <v>-9.2234217552055048E-3</v>
      </c>
      <c r="E151" s="24">
        <f t="shared" si="47"/>
        <v>-1.1343719842295465E-2</v>
      </c>
      <c r="F151" s="24">
        <f t="shared" si="47"/>
        <v>-4.3242239159438506E-3</v>
      </c>
      <c r="G151" s="25">
        <f t="shared" si="47"/>
        <v>1.1461843256456328E-2</v>
      </c>
    </row>
    <row r="152" spans="1:7" x14ac:dyDescent="0.25">
      <c r="A152" s="21"/>
      <c r="B152" s="22" t="s">
        <v>41</v>
      </c>
      <c r="C152" s="23">
        <f t="shared" ref="C152:G152" si="48">C54 -($H54*C$97/$H$97)</f>
        <v>2.7782058770235069E-2</v>
      </c>
      <c r="D152" s="24">
        <f t="shared" si="48"/>
        <v>2.7243330741998195E-2</v>
      </c>
      <c r="E152" s="24">
        <f t="shared" si="48"/>
        <v>-4.2736288462562305E-2</v>
      </c>
      <c r="F152" s="24">
        <f t="shared" si="48"/>
        <v>1.0921593655083495E-2</v>
      </c>
      <c r="G152" s="25">
        <f t="shared" si="48"/>
        <v>-2.3210694704754176E-2</v>
      </c>
    </row>
    <row r="153" spans="1:7" x14ac:dyDescent="0.25">
      <c r="A153" s="21"/>
      <c r="B153" s="22" t="s">
        <v>42</v>
      </c>
      <c r="C153" s="23">
        <f t="shared" ref="C153:G153" si="49">C55 -($H55*C$97/$H$97)</f>
        <v>-1.4190490478693973E-2</v>
      </c>
      <c r="D153" s="24">
        <f t="shared" si="49"/>
        <v>4.8575854139368491E-2</v>
      </c>
      <c r="E153" s="24">
        <f t="shared" si="49"/>
        <v>1.3668386975423163E-2</v>
      </c>
      <c r="F153" s="24">
        <f t="shared" si="49"/>
        <v>1.8647960105840633E-3</v>
      </c>
      <c r="G153" s="25">
        <f t="shared" si="49"/>
        <v>-4.9918546646681466E-2</v>
      </c>
    </row>
    <row r="154" spans="1:7" x14ac:dyDescent="0.25">
      <c r="A154" s="21"/>
      <c r="B154" s="22" t="s">
        <v>43</v>
      </c>
      <c r="C154" s="23">
        <f t="shared" ref="C154:G154" si="50">C56 -($H56*C$97/$H$97)</f>
        <v>-1.1566144028314351E-3</v>
      </c>
      <c r="D154" s="24">
        <f t="shared" si="50"/>
        <v>1.3047162168429216E-2</v>
      </c>
      <c r="E154" s="24">
        <f t="shared" si="50"/>
        <v>2.0176190036104991E-3</v>
      </c>
      <c r="F154" s="24">
        <f t="shared" si="50"/>
        <v>7.4679474388925082E-3</v>
      </c>
      <c r="G154" s="25">
        <f t="shared" si="50"/>
        <v>-2.1376114208100594E-2</v>
      </c>
    </row>
    <row r="155" spans="1:7" x14ac:dyDescent="0.25">
      <c r="A155" s="21"/>
      <c r="B155" s="22" t="s">
        <v>44</v>
      </c>
      <c r="C155" s="23">
        <f t="shared" ref="C155:G155" si="51">C57 -($H57*C$97/$H$97)</f>
        <v>-3.067778216344158E-2</v>
      </c>
      <c r="D155" s="24">
        <f t="shared" si="51"/>
        <v>0.10276614285533264</v>
      </c>
      <c r="E155" s="24">
        <f t="shared" si="51"/>
        <v>2.1157576175298176E-2</v>
      </c>
      <c r="F155" s="24">
        <f t="shared" si="51"/>
        <v>-2.8288994670092577E-2</v>
      </c>
      <c r="G155" s="25">
        <f t="shared" si="51"/>
        <v>-6.4956942197096412E-2</v>
      </c>
    </row>
    <row r="156" spans="1:7" x14ac:dyDescent="0.25">
      <c r="A156" s="21"/>
      <c r="B156" s="22" t="s">
        <v>45</v>
      </c>
      <c r="C156" s="23">
        <f t="shared" ref="C156:G156" si="52">C58 -($H58*C$97/$H$97)</f>
        <v>2.8800112784992143E-2</v>
      </c>
      <c r="D156" s="24">
        <f t="shared" si="52"/>
        <v>1.9066632317492616E-3</v>
      </c>
      <c r="E156" s="24">
        <f t="shared" si="52"/>
        <v>-3.1432052776793395E-2</v>
      </c>
      <c r="F156" s="24">
        <f t="shared" si="52"/>
        <v>-5.5182821313852493E-3</v>
      </c>
      <c r="G156" s="25">
        <f t="shared" si="52"/>
        <v>6.2435588914374618E-3</v>
      </c>
    </row>
    <row r="157" spans="1:7" x14ac:dyDescent="0.25">
      <c r="A157" s="21"/>
      <c r="B157" s="22" t="s">
        <v>46</v>
      </c>
      <c r="C157" s="23">
        <f t="shared" ref="C157:G157" si="53">C59 -($H59*C$97/$H$97)</f>
        <v>-1.8295497564247115E-2</v>
      </c>
      <c r="D157" s="24">
        <f t="shared" si="53"/>
        <v>-4.3627475758000467E-3</v>
      </c>
      <c r="E157" s="24">
        <f t="shared" si="53"/>
        <v>1.8597793474542851E-2</v>
      </c>
      <c r="F157" s="24">
        <f t="shared" si="53"/>
        <v>1.3329355791259795E-2</v>
      </c>
      <c r="G157" s="25">
        <f t="shared" si="53"/>
        <v>-9.268904125755234E-3</v>
      </c>
    </row>
    <row r="158" spans="1:7" x14ac:dyDescent="0.25">
      <c r="A158" s="21"/>
      <c r="B158" s="22" t="s">
        <v>47</v>
      </c>
      <c r="C158" s="23">
        <f t="shared" ref="C158:G158" si="54">C60 -($H60*C$97/$H$97)</f>
        <v>-6.9794755572338482E-3</v>
      </c>
      <c r="D158" s="24">
        <f t="shared" si="54"/>
        <v>-9.8102101952179804E-3</v>
      </c>
      <c r="E158" s="24">
        <f t="shared" si="54"/>
        <v>3.4197988945964194E-3</v>
      </c>
      <c r="F158" s="24">
        <f t="shared" si="54"/>
        <v>3.6616676652707417E-3</v>
      </c>
      <c r="G158" s="25">
        <f t="shared" si="54"/>
        <v>9.7082191925847786E-3</v>
      </c>
    </row>
    <row r="159" spans="1:7" ht="24" x14ac:dyDescent="0.25">
      <c r="A159" s="21" t="s">
        <v>66</v>
      </c>
      <c r="B159" s="22" t="s">
        <v>67</v>
      </c>
      <c r="C159" s="23">
        <f t="shared" ref="C159:G159" si="55">C61 -($H61*C$97/$H$97)</f>
        <v>-3.4516584434850783E-3</v>
      </c>
      <c r="D159" s="24">
        <f t="shared" si="55"/>
        <v>1.090031110739284E-2</v>
      </c>
      <c r="E159" s="24">
        <f t="shared" si="55"/>
        <v>1.7798376052283571E-2</v>
      </c>
      <c r="F159" s="24">
        <f t="shared" si="55"/>
        <v>-8.2334099396881855E-3</v>
      </c>
      <c r="G159" s="25">
        <f t="shared" si="55"/>
        <v>-1.7013618776503009E-2</v>
      </c>
    </row>
    <row r="160" spans="1:7" ht="24" x14ac:dyDescent="0.25">
      <c r="A160" s="21"/>
      <c r="B160" s="22" t="s">
        <v>68</v>
      </c>
      <c r="C160" s="23">
        <f t="shared" ref="C160:G160" si="56">C62 -($H62*C$97/$H$97)</f>
        <v>-1.8650392824909351E-2</v>
      </c>
      <c r="D160" s="24">
        <f t="shared" si="56"/>
        <v>-1.0495770665796739E-2</v>
      </c>
      <c r="E160" s="24">
        <f t="shared" si="56"/>
        <v>3.0541601133633245E-2</v>
      </c>
      <c r="F160" s="24">
        <f t="shared" si="56"/>
        <v>1.5305482654298735E-2</v>
      </c>
      <c r="G160" s="25">
        <f t="shared" si="56"/>
        <v>-1.6700920297225696E-2</v>
      </c>
    </row>
    <row r="161" spans="1:7" ht="24" x14ac:dyDescent="0.25">
      <c r="A161" s="21"/>
      <c r="B161" s="22" t="s">
        <v>69</v>
      </c>
      <c r="C161" s="23">
        <f t="shared" ref="C161:G161" si="57">C63 -($H63*C$97/$H$97)</f>
        <v>-4.3436634199092022E-3</v>
      </c>
      <c r="D161" s="24">
        <f t="shared" si="57"/>
        <v>-1.1500147603564798E-2</v>
      </c>
      <c r="E161" s="24">
        <f t="shared" si="57"/>
        <v>8.5763796892127236E-3</v>
      </c>
      <c r="F161" s="24">
        <f t="shared" si="57"/>
        <v>7.9700094859820186E-3</v>
      </c>
      <c r="G161" s="25">
        <f t="shared" si="57"/>
        <v>-7.0257815172064531E-4</v>
      </c>
    </row>
    <row r="162" spans="1:7" ht="24" x14ac:dyDescent="0.25">
      <c r="A162" s="21"/>
      <c r="B162" s="22" t="s">
        <v>70</v>
      </c>
      <c r="C162" s="23">
        <f t="shared" ref="C162:G162" si="58">C64 -($H64*C$97/$H$97)</f>
        <v>1.5184331006284413E-2</v>
      </c>
      <c r="D162" s="24">
        <f t="shared" si="58"/>
        <v>-5.2372071801377533E-2</v>
      </c>
      <c r="E162" s="24">
        <f t="shared" si="58"/>
        <v>-1.3018995415576093E-2</v>
      </c>
      <c r="F162" s="24">
        <f t="shared" si="58"/>
        <v>1.2654634516564553E-2</v>
      </c>
      <c r="G162" s="25">
        <f t="shared" si="58"/>
        <v>3.755210169410475E-2</v>
      </c>
    </row>
    <row r="163" spans="1:7" ht="24" x14ac:dyDescent="0.25">
      <c r="A163" s="21"/>
      <c r="B163" s="22" t="s">
        <v>71</v>
      </c>
      <c r="C163" s="23">
        <f t="shared" ref="C163:G163" si="59">C65 -($H65*C$97/$H$97)</f>
        <v>2.3241972827713064E-3</v>
      </c>
      <c r="D163" s="24">
        <f t="shared" si="59"/>
        <v>-8.807126071317703E-2</v>
      </c>
      <c r="E163" s="24">
        <f t="shared" si="59"/>
        <v>-1.5648152265696769E-3</v>
      </c>
      <c r="F163" s="24">
        <f t="shared" si="59"/>
        <v>1.8341144225448858E-2</v>
      </c>
      <c r="G163" s="25">
        <f t="shared" si="59"/>
        <v>6.8970734431526765E-2</v>
      </c>
    </row>
    <row r="164" spans="1:7" ht="24" x14ac:dyDescent="0.25">
      <c r="A164" s="21"/>
      <c r="B164" s="22" t="s">
        <v>72</v>
      </c>
      <c r="C164" s="23">
        <f t="shared" ref="C164:G164" si="60">C66 -($H66*C$97/$H$97)</f>
        <v>7.4995888416467954E-3</v>
      </c>
      <c r="D164" s="24">
        <f t="shared" si="60"/>
        <v>-5.1965393071296336E-2</v>
      </c>
      <c r="E164" s="24">
        <f t="shared" si="60"/>
        <v>-1.0856230875703865E-2</v>
      </c>
      <c r="F164" s="24">
        <f t="shared" si="60"/>
        <v>1.884598873212083E-2</v>
      </c>
      <c r="G164" s="25">
        <f t="shared" si="60"/>
        <v>3.6476046373232679E-2</v>
      </c>
    </row>
    <row r="165" spans="1:7" ht="24" x14ac:dyDescent="0.25">
      <c r="A165" s="21"/>
      <c r="B165" s="22" t="s">
        <v>73</v>
      </c>
      <c r="C165" s="23">
        <f t="shared" ref="C165:G165" si="61">C67 -($H67*C$97/$H$97)</f>
        <v>3.3336260975585591E-2</v>
      </c>
      <c r="D165" s="24">
        <f t="shared" si="61"/>
        <v>-7.4998108558122917E-2</v>
      </c>
      <c r="E165" s="24">
        <f t="shared" si="61"/>
        <v>-3.1136051746147447E-2</v>
      </c>
      <c r="F165" s="24">
        <f t="shared" si="61"/>
        <v>8.7419499670076395E-3</v>
      </c>
      <c r="G165" s="25">
        <f t="shared" si="61"/>
        <v>6.4055949361677356E-2</v>
      </c>
    </row>
    <row r="166" spans="1:7" ht="24" x14ac:dyDescent="0.25">
      <c r="A166" s="21"/>
      <c r="B166" s="22" t="s">
        <v>74</v>
      </c>
      <c r="C166" s="23">
        <f t="shared" ref="C166:G166" si="62">C68 -($H68*C$97/$H$97)</f>
        <v>2.4964411259727565E-2</v>
      </c>
      <c r="D166" s="24">
        <f t="shared" si="62"/>
        <v>-7.4923166370429187E-2</v>
      </c>
      <c r="E166" s="24">
        <f t="shared" si="62"/>
        <v>-3.7013170755841304E-2</v>
      </c>
      <c r="F166" s="24">
        <f t="shared" si="62"/>
        <v>1.0804221952735699E-2</v>
      </c>
      <c r="G166" s="25">
        <f t="shared" si="62"/>
        <v>7.6167703913807255E-2</v>
      </c>
    </row>
    <row r="167" spans="1:7" ht="24" x14ac:dyDescent="0.25">
      <c r="A167" s="21"/>
      <c r="B167" s="22" t="s">
        <v>75</v>
      </c>
      <c r="C167" s="23">
        <f t="shared" ref="C167:G167" si="63">C69 -($H69*C$97/$H$97)</f>
        <v>1.1839947771809717E-2</v>
      </c>
      <c r="D167" s="24">
        <f t="shared" si="63"/>
        <v>-2.9542189649298334E-2</v>
      </c>
      <c r="E167" s="24">
        <f t="shared" si="63"/>
        <v>-2.3208421357014772E-2</v>
      </c>
      <c r="F167" s="24">
        <f t="shared" si="63"/>
        <v>-4.2143724791894183E-3</v>
      </c>
      <c r="G167" s="25">
        <f t="shared" si="63"/>
        <v>4.5125035713693029E-2</v>
      </c>
    </row>
    <row r="168" spans="1:7" ht="24" x14ac:dyDescent="0.25">
      <c r="A168" s="21"/>
      <c r="B168" s="22" t="s">
        <v>76</v>
      </c>
      <c r="C168" s="23">
        <f t="shared" ref="C168:G168" si="64">C70 -($H70*C$97/$H$97)</f>
        <v>1.0815294177304313E-2</v>
      </c>
      <c r="D168" s="24">
        <f t="shared" si="64"/>
        <v>-4.4755016156355715E-2</v>
      </c>
      <c r="E168" s="24">
        <f t="shared" si="64"/>
        <v>7.4714578990856817E-3</v>
      </c>
      <c r="F168" s="24">
        <f t="shared" si="64"/>
        <v>-1.252421042284016E-2</v>
      </c>
      <c r="G168" s="25">
        <f t="shared" si="64"/>
        <v>3.8992474502805949E-2</v>
      </c>
    </row>
    <row r="169" spans="1:7" ht="24" x14ac:dyDescent="0.25">
      <c r="A169" s="21"/>
      <c r="B169" s="22" t="s">
        <v>77</v>
      </c>
      <c r="C169" s="23">
        <f t="shared" ref="C169:G169" si="65">C71 -($H71*C$97/$H$97)</f>
        <v>1.3686079147214592E-3</v>
      </c>
      <c r="D169" s="24">
        <f t="shared" si="65"/>
        <v>2.8691943364899886E-2</v>
      </c>
      <c r="E169" s="24">
        <f t="shared" si="65"/>
        <v>2.6897770838217594E-3</v>
      </c>
      <c r="F169" s="24">
        <f t="shared" si="65"/>
        <v>-1.3420258296871462E-2</v>
      </c>
      <c r="G169" s="25">
        <f t="shared" si="65"/>
        <v>-1.9330070066571448E-2</v>
      </c>
    </row>
    <row r="170" spans="1:7" ht="24" x14ac:dyDescent="0.25">
      <c r="A170" s="21"/>
      <c r="B170" s="22" t="s">
        <v>78</v>
      </c>
      <c r="C170" s="23">
        <f t="shared" ref="C170:G170" si="66">C72 -($H72*C$97/$H$97)</f>
        <v>1.792106640723462E-3</v>
      </c>
      <c r="D170" s="24">
        <f t="shared" si="66"/>
        <v>-1.0564598839405678E-2</v>
      </c>
      <c r="E170" s="24">
        <f t="shared" si="66"/>
        <v>-5.4623025296836325E-3</v>
      </c>
      <c r="F170" s="24">
        <f t="shared" si="66"/>
        <v>3.6883126690589324E-2</v>
      </c>
      <c r="G170" s="25">
        <f t="shared" si="66"/>
        <v>-2.2648331962223323E-2</v>
      </c>
    </row>
    <row r="171" spans="1:7" ht="24" x14ac:dyDescent="0.25">
      <c r="A171" s="21"/>
      <c r="B171" s="22" t="s">
        <v>79</v>
      </c>
      <c r="C171" s="23">
        <f t="shared" ref="C171:G171" si="67">C73 -($H73*C$97/$H$97)</f>
        <v>-2.9660288811296676E-2</v>
      </c>
      <c r="D171" s="24">
        <f t="shared" si="67"/>
        <v>0.10459734096099793</v>
      </c>
      <c r="E171" s="24">
        <f t="shared" si="67"/>
        <v>2.2637091284665678E-2</v>
      </c>
      <c r="F171" s="24">
        <f t="shared" si="67"/>
        <v>-2.3456984052619756E-2</v>
      </c>
      <c r="G171" s="25">
        <f t="shared" si="67"/>
        <v>-7.4117159381747011E-2</v>
      </c>
    </row>
    <row r="172" spans="1:7" ht="24" x14ac:dyDescent="0.25">
      <c r="A172" s="21"/>
      <c r="B172" s="22" t="s">
        <v>80</v>
      </c>
      <c r="C172" s="23">
        <f t="shared" ref="C172:G172" si="68">C74 -($H74*C$97/$H$97)</f>
        <v>3.1110924829930164E-3</v>
      </c>
      <c r="D172" s="24">
        <f t="shared" si="68"/>
        <v>-1.7932896085394043E-2</v>
      </c>
      <c r="E172" s="24">
        <f t="shared" si="68"/>
        <v>6.3719351326893825E-3</v>
      </c>
      <c r="F172" s="24">
        <f t="shared" si="68"/>
        <v>3.3157067424722381E-3</v>
      </c>
      <c r="G172" s="25">
        <f t="shared" si="68"/>
        <v>5.1341617272394613E-3</v>
      </c>
    </row>
    <row r="173" spans="1:7" ht="24" x14ac:dyDescent="0.25">
      <c r="A173" s="21"/>
      <c r="B173" s="22" t="s">
        <v>81</v>
      </c>
      <c r="C173" s="23">
        <f t="shared" ref="C173:G173" si="69">C75 -($H75*C$97/$H$97)</f>
        <v>-1.5721066121850924E-2</v>
      </c>
      <c r="D173" s="24">
        <f t="shared" si="69"/>
        <v>0.11165084398737263</v>
      </c>
      <c r="E173" s="24">
        <f t="shared" si="69"/>
        <v>-1.7147240739866898E-2</v>
      </c>
      <c r="F173" s="24">
        <f t="shared" si="69"/>
        <v>-1.890981860300589E-2</v>
      </c>
      <c r="G173" s="25">
        <f t="shared" si="69"/>
        <v>-5.9872718522648694E-2</v>
      </c>
    </row>
    <row r="174" spans="1:7" ht="24" x14ac:dyDescent="0.25">
      <c r="A174" s="21"/>
      <c r="B174" s="22" t="s">
        <v>82</v>
      </c>
      <c r="C174" s="23">
        <f t="shared" ref="C174:G174" si="70">C76 -($H76*C$97/$H$97)</f>
        <v>-1.643464652289342E-2</v>
      </c>
      <c r="D174" s="24">
        <f t="shared" si="70"/>
        <v>9.1858596147699756E-2</v>
      </c>
      <c r="E174" s="24">
        <f t="shared" si="70"/>
        <v>3.3709389194602202E-2</v>
      </c>
      <c r="F174" s="24">
        <f t="shared" si="70"/>
        <v>-2.0222469497919837E-2</v>
      </c>
      <c r="G174" s="25">
        <f t="shared" si="70"/>
        <v>-8.8910869321488395E-2</v>
      </c>
    </row>
    <row r="175" spans="1:7" ht="24" x14ac:dyDescent="0.25">
      <c r="A175" s="21"/>
      <c r="B175" s="22" t="s">
        <v>83</v>
      </c>
      <c r="C175" s="23">
        <f t="shared" ref="C175:G175" si="71">C77 -($H77*C$97/$H$97)</f>
        <v>9.2793418604208422E-3</v>
      </c>
      <c r="D175" s="24">
        <f t="shared" si="71"/>
        <v>6.6957898522710946E-2</v>
      </c>
      <c r="E175" s="24">
        <f t="shared" si="71"/>
        <v>1.1994803084010353E-2</v>
      </c>
      <c r="F175" s="24">
        <f t="shared" si="71"/>
        <v>-2.0290324167832274E-2</v>
      </c>
      <c r="G175" s="25">
        <f t="shared" si="71"/>
        <v>-6.7941719299309256E-2</v>
      </c>
    </row>
    <row r="176" spans="1:7" ht="24" x14ac:dyDescent="0.25">
      <c r="A176" s="21"/>
      <c r="B176" s="22" t="s">
        <v>84</v>
      </c>
      <c r="C176" s="23">
        <f t="shared" ref="C176:G176" si="72">C78 -($H78*C$97/$H$97)</f>
        <v>-3.3646619598100169E-2</v>
      </c>
      <c r="D176" s="24">
        <f t="shared" si="72"/>
        <v>8.382286876087508E-2</v>
      </c>
      <c r="E176" s="24">
        <f t="shared" si="72"/>
        <v>-7.7071233125480809E-4</v>
      </c>
      <c r="F176" s="24">
        <f t="shared" si="72"/>
        <v>-1.9095930421731966E-3</v>
      </c>
      <c r="G176" s="25">
        <f t="shared" si="72"/>
        <v>-4.7495943789346767E-2</v>
      </c>
    </row>
    <row r="177" spans="1:7" x14ac:dyDescent="0.25">
      <c r="A177" s="21" t="s">
        <v>85</v>
      </c>
      <c r="B177" s="22" t="s">
        <v>86</v>
      </c>
      <c r="C177" s="23">
        <f t="shared" ref="C177:G177" si="73">C79 -($H79*C$97/$H$97)</f>
        <v>-1.2986043479384923E-2</v>
      </c>
      <c r="D177" s="24">
        <f t="shared" si="73"/>
        <v>2.8387761818801621E-2</v>
      </c>
      <c r="E177" s="24">
        <f t="shared" si="73"/>
        <v>3.5815474460067609E-2</v>
      </c>
      <c r="F177" s="24">
        <f t="shared" si="73"/>
        <v>-1.2692768756642603E-2</v>
      </c>
      <c r="G177" s="25">
        <f t="shared" si="73"/>
        <v>-3.8524424042841607E-2</v>
      </c>
    </row>
    <row r="178" spans="1:7" x14ac:dyDescent="0.25">
      <c r="A178" s="21"/>
      <c r="B178" s="22" t="s">
        <v>87</v>
      </c>
      <c r="C178" s="23">
        <f t="shared" ref="C178:G178" si="74">C80 -($H80*C$97/$H$97)</f>
        <v>-1.5268310848148531E-2</v>
      </c>
      <c r="D178" s="24">
        <f t="shared" si="74"/>
        <v>5.3847157934653889E-2</v>
      </c>
      <c r="E178" s="24">
        <f t="shared" si="74"/>
        <v>3.0558247718329962E-2</v>
      </c>
      <c r="F178" s="24">
        <f t="shared" si="74"/>
        <v>-1.7489355373428911E-2</v>
      </c>
      <c r="G178" s="25">
        <f t="shared" si="74"/>
        <v>-5.1647739431406103E-2</v>
      </c>
    </row>
    <row r="179" spans="1:7" x14ac:dyDescent="0.25">
      <c r="A179" s="21"/>
      <c r="B179" s="22" t="s">
        <v>88</v>
      </c>
      <c r="C179" s="23">
        <f t="shared" ref="C179:G179" si="75">C81 -($H81*C$97/$H$97)</f>
        <v>-2.8311415592253419E-3</v>
      </c>
      <c r="D179" s="24">
        <f t="shared" si="75"/>
        <v>-2.0383642999825174E-2</v>
      </c>
      <c r="E179" s="24">
        <f t="shared" si="75"/>
        <v>2.0499540203542652E-2</v>
      </c>
      <c r="F179" s="24">
        <f t="shared" si="75"/>
        <v>1.6275911280303174E-2</v>
      </c>
      <c r="G179" s="25">
        <f t="shared" si="75"/>
        <v>-1.3560666924795205E-2</v>
      </c>
    </row>
    <row r="180" spans="1:7" ht="24" x14ac:dyDescent="0.25">
      <c r="A180" s="21"/>
      <c r="B180" s="22" t="s">
        <v>89</v>
      </c>
      <c r="C180" s="23">
        <f t="shared" ref="C180:G180" si="76">C82 -($H82*C$97/$H$97)</f>
        <v>1.3023262804295915E-2</v>
      </c>
      <c r="D180" s="24">
        <f t="shared" si="76"/>
        <v>-4.3497174318661846E-2</v>
      </c>
      <c r="E180" s="24">
        <f t="shared" si="76"/>
        <v>-2.0768269886460911E-2</v>
      </c>
      <c r="F180" s="24">
        <f t="shared" si="76"/>
        <v>9.416141222381047E-3</v>
      </c>
      <c r="G180" s="25">
        <f t="shared" si="76"/>
        <v>4.1826040178445961E-2</v>
      </c>
    </row>
    <row r="181" spans="1:7" x14ac:dyDescent="0.25">
      <c r="A181" s="21"/>
      <c r="B181" s="22" t="s">
        <v>90</v>
      </c>
      <c r="C181" s="23">
        <f t="shared" ref="C181:G181" si="77">C83 -($H83*C$97/$H$97)</f>
        <v>1.485813933155819E-2</v>
      </c>
      <c r="D181" s="24">
        <f t="shared" si="77"/>
        <v>-9.3917804248653813E-2</v>
      </c>
      <c r="E181" s="24">
        <f t="shared" si="77"/>
        <v>-2.360398962336363E-3</v>
      </c>
      <c r="F181" s="24">
        <f t="shared" si="77"/>
        <v>6.3631600183507442E-3</v>
      </c>
      <c r="G181" s="25">
        <f t="shared" si="77"/>
        <v>7.5056903861081409E-2</v>
      </c>
    </row>
    <row r="182" spans="1:7" ht="24" x14ac:dyDescent="0.25">
      <c r="A182" s="21"/>
      <c r="B182" s="22" t="s">
        <v>91</v>
      </c>
      <c r="C182" s="23">
        <f t="shared" ref="C182:G182" si="78">C84 -($H84*C$97/$H$97)</f>
        <v>7.2184627936288798E-3</v>
      </c>
      <c r="D182" s="24">
        <f t="shared" si="78"/>
        <v>-2.3658051672590608E-2</v>
      </c>
      <c r="E182" s="24">
        <f t="shared" si="78"/>
        <v>-1.9928676593391689E-2</v>
      </c>
      <c r="F182" s="24">
        <f t="shared" si="78"/>
        <v>9.3111328215009226E-3</v>
      </c>
      <c r="G182" s="25">
        <f t="shared" si="78"/>
        <v>2.7057132650852592E-2</v>
      </c>
    </row>
    <row r="183" spans="1:7" ht="24" x14ac:dyDescent="0.25">
      <c r="A183" s="21"/>
      <c r="B183" s="22" t="s">
        <v>92</v>
      </c>
      <c r="C183" s="23">
        <f t="shared" ref="C183:G183" si="79">C85 -($H85*C$97/$H$97)</f>
        <v>9.6525533443259925E-3</v>
      </c>
      <c r="D183" s="24">
        <f t="shared" si="79"/>
        <v>-3.9078059050546954E-2</v>
      </c>
      <c r="E183" s="24">
        <f t="shared" si="79"/>
        <v>-1.1627259110491436E-2</v>
      </c>
      <c r="F183" s="24">
        <f t="shared" si="79"/>
        <v>-1.5561203350637903E-3</v>
      </c>
      <c r="G183" s="25">
        <f t="shared" si="79"/>
        <v>4.2608885151776382E-2</v>
      </c>
    </row>
    <row r="184" spans="1:7" ht="24" x14ac:dyDescent="0.25">
      <c r="A184" s="21"/>
      <c r="B184" s="22" t="s">
        <v>93</v>
      </c>
      <c r="C184" s="23">
        <f t="shared" ref="C184:G184" si="80">C86 -($H86*C$97/$H$97)</f>
        <v>6.9574137072836717E-3</v>
      </c>
      <c r="D184" s="24">
        <f t="shared" si="80"/>
        <v>-5.0876891511051722E-2</v>
      </c>
      <c r="E184" s="24">
        <f t="shared" si="80"/>
        <v>-8.6420988499707335E-3</v>
      </c>
      <c r="F184" s="24">
        <f t="shared" si="80"/>
        <v>1.2320813416505955E-2</v>
      </c>
      <c r="G184" s="25">
        <f t="shared" si="80"/>
        <v>4.0240763237232913E-2</v>
      </c>
    </row>
    <row r="185" spans="1:7" x14ac:dyDescent="0.25">
      <c r="A185" s="21"/>
      <c r="B185" s="22" t="s">
        <v>94</v>
      </c>
      <c r="C185" s="23">
        <f t="shared" ref="C185:G185" si="81">C87 -($H87*C$97/$H$97)</f>
        <v>8.578724767633425E-3</v>
      </c>
      <c r="D185" s="24">
        <f t="shared" si="81"/>
        <v>-3.5530070264202823E-2</v>
      </c>
      <c r="E185" s="24">
        <f t="shared" si="81"/>
        <v>-5.2602236448485024E-3</v>
      </c>
      <c r="F185" s="24">
        <f t="shared" si="81"/>
        <v>2.1847147059905064E-3</v>
      </c>
      <c r="G185" s="25">
        <f t="shared" si="81"/>
        <v>3.0026854435427436E-2</v>
      </c>
    </row>
    <row r="186" spans="1:7" x14ac:dyDescent="0.25">
      <c r="A186" s="21"/>
      <c r="B186" s="22" t="s">
        <v>95</v>
      </c>
      <c r="C186" s="23">
        <f t="shared" ref="C186:G186" si="82">C88 -($H88*C$97/$H$97)</f>
        <v>9.4235430732488579E-3</v>
      </c>
      <c r="D186" s="24">
        <f t="shared" si="82"/>
        <v>-3.0905389085257751E-2</v>
      </c>
      <c r="E186" s="24">
        <f t="shared" si="82"/>
        <v>2.4030957422081778E-3</v>
      </c>
      <c r="F186" s="24">
        <f t="shared" si="82"/>
        <v>-3.0775447200881989E-3</v>
      </c>
      <c r="G186" s="25">
        <f t="shared" si="82"/>
        <v>2.2156294989889053E-2</v>
      </c>
    </row>
    <row r="187" spans="1:7" x14ac:dyDescent="0.25">
      <c r="A187" s="21"/>
      <c r="B187" s="22" t="s">
        <v>96</v>
      </c>
      <c r="C187" s="23">
        <f t="shared" ref="C187:G187" si="83">C89 -($H89*C$97/$H$97)</f>
        <v>-2.1493986833428791E-3</v>
      </c>
      <c r="D187" s="24">
        <f t="shared" si="83"/>
        <v>-4.3817557563151713E-2</v>
      </c>
      <c r="E187" s="24">
        <f t="shared" si="83"/>
        <v>-1.4755184239230335E-2</v>
      </c>
      <c r="F187" s="24">
        <f t="shared" si="83"/>
        <v>3.5873140833444145E-2</v>
      </c>
      <c r="G187" s="25">
        <f t="shared" si="83"/>
        <v>2.4848999652280879E-2</v>
      </c>
    </row>
    <row r="188" spans="1:7" x14ac:dyDescent="0.25">
      <c r="A188" s="21"/>
      <c r="B188" s="22" t="s">
        <v>97</v>
      </c>
      <c r="C188" s="23">
        <f t="shared" ref="C188:G188" si="84">C90 -($H90*C$97/$H$97)</f>
        <v>-1.5267890504729986E-2</v>
      </c>
      <c r="D188" s="24">
        <f t="shared" si="84"/>
        <v>0.12950550643976588</v>
      </c>
      <c r="E188" s="24">
        <f t="shared" si="84"/>
        <v>1.389816011836853E-3</v>
      </c>
      <c r="F188" s="24">
        <f t="shared" si="84"/>
        <v>-2.8082886721218281E-2</v>
      </c>
      <c r="G188" s="25">
        <f t="shared" si="84"/>
        <v>-8.7544545225654302E-2</v>
      </c>
    </row>
    <row r="189" spans="1:7" ht="24" x14ac:dyDescent="0.25">
      <c r="A189" s="21"/>
      <c r="B189" s="22" t="s">
        <v>98</v>
      </c>
      <c r="C189" s="23">
        <f t="shared" ref="C189:G189" si="85">C91 -($H91*C$97/$H$97)</f>
        <v>7.2543200236537542E-3</v>
      </c>
      <c r="D189" s="24">
        <f t="shared" si="85"/>
        <v>-5.824407051467792E-3</v>
      </c>
      <c r="E189" s="24">
        <f t="shared" si="85"/>
        <v>-1.2559204430789547E-2</v>
      </c>
      <c r="F189" s="24">
        <f t="shared" si="85"/>
        <v>8.2040583030555669E-3</v>
      </c>
      <c r="G189" s="25">
        <f t="shared" si="85"/>
        <v>2.9252331555480598E-3</v>
      </c>
    </row>
    <row r="190" spans="1:7" ht="24" x14ac:dyDescent="0.25">
      <c r="A190" s="21"/>
      <c r="B190" s="22" t="s">
        <v>99</v>
      </c>
      <c r="C190" s="23">
        <f t="shared" ref="C190:G190" si="86">C92 -($H92*C$97/$H$97)</f>
        <v>-1.1998536856590802E-2</v>
      </c>
      <c r="D190" s="24">
        <f t="shared" si="86"/>
        <v>7.2238377301678813E-3</v>
      </c>
      <c r="E190" s="24">
        <f t="shared" si="86"/>
        <v>3.2524373527503897E-2</v>
      </c>
      <c r="F190" s="24">
        <f t="shared" si="86"/>
        <v>-4.4921603391948894E-3</v>
      </c>
      <c r="G190" s="25">
        <f t="shared" si="86"/>
        <v>-2.3257514061885892E-2</v>
      </c>
    </row>
    <row r="191" spans="1:7" x14ac:dyDescent="0.25">
      <c r="A191" s="21"/>
      <c r="B191" s="22" t="s">
        <v>100</v>
      </c>
      <c r="C191" s="23">
        <f t="shared" ref="C191:G191" si="87">C93 -($H93*C$97/$H$97)</f>
        <v>-1.3893746799864548E-4</v>
      </c>
      <c r="D191" s="24">
        <f t="shared" si="87"/>
        <v>5.2606157117601582E-2</v>
      </c>
      <c r="E191" s="24">
        <f t="shared" si="87"/>
        <v>-2.7569533589217626E-2</v>
      </c>
      <c r="F191" s="24">
        <f t="shared" si="87"/>
        <v>1.5010690542742455E-2</v>
      </c>
      <c r="G191" s="25">
        <f t="shared" si="87"/>
        <v>-3.990837660312746E-2</v>
      </c>
    </row>
    <row r="192" spans="1:7" x14ac:dyDescent="0.25">
      <c r="A192" s="21"/>
      <c r="B192" s="22" t="s">
        <v>101</v>
      </c>
      <c r="C192" s="23">
        <f t="shared" ref="C192:G192" si="88">C94 -($H94*C$97/$H$97)</f>
        <v>1.7428454337071464E-3</v>
      </c>
      <c r="D192" s="24">
        <f t="shared" si="88"/>
        <v>2.0983126434058974E-2</v>
      </c>
      <c r="E192" s="24">
        <f t="shared" si="88"/>
        <v>1.0657843409531742E-2</v>
      </c>
      <c r="F192" s="24">
        <f t="shared" si="88"/>
        <v>-2.1619567238416931E-2</v>
      </c>
      <c r="G192" s="25">
        <f t="shared" si="88"/>
        <v>-1.1764248038880737E-2</v>
      </c>
    </row>
    <row r="193" spans="1:7" x14ac:dyDescent="0.25">
      <c r="A193" s="21"/>
      <c r="B193" s="22" t="s">
        <v>102</v>
      </c>
      <c r="C193" s="23">
        <f t="shared" ref="C193:G193" si="89">C95 -($H95*C$97/$H$97)</f>
        <v>-2.4167445120952785E-2</v>
      </c>
      <c r="D193" s="24">
        <f t="shared" si="89"/>
        <v>5.7311102145973264E-2</v>
      </c>
      <c r="E193" s="24">
        <f t="shared" si="89"/>
        <v>5.4229386282316216E-3</v>
      </c>
      <c r="F193" s="24">
        <f t="shared" si="89"/>
        <v>-3.0935472662549923E-3</v>
      </c>
      <c r="G193" s="25">
        <f t="shared" si="89"/>
        <v>-3.5473048386996942E-2</v>
      </c>
    </row>
    <row r="194" spans="1:7" ht="15.75" thickBot="1" x14ac:dyDescent="0.3">
      <c r="A194" s="26"/>
      <c r="B194" s="27" t="s">
        <v>103</v>
      </c>
      <c r="C194" s="28">
        <f t="shared" ref="C194:G194" si="90">C96 -($H96*C$97/$H$97)</f>
        <v>-1.2333043022235257E-2</v>
      </c>
      <c r="D194" s="29">
        <f t="shared" si="90"/>
        <v>3.4052176603668161E-2</v>
      </c>
      <c r="E194" s="29">
        <f t="shared" si="90"/>
        <v>1.5400683552017402E-2</v>
      </c>
      <c r="F194" s="29">
        <f t="shared" si="90"/>
        <v>-1.6704010961885452E-3</v>
      </c>
      <c r="G194" s="30">
        <f t="shared" si="90"/>
        <v>-3.5449416037261511E-2</v>
      </c>
    </row>
    <row r="195" spans="1:7" ht="15.75" thickTop="1" x14ac:dyDescent="0.25"/>
  </sheetData>
  <mergeCells count="14">
    <mergeCell ref="A159:A176"/>
    <mergeCell ref="A177:A194"/>
    <mergeCell ref="A79:A96"/>
    <mergeCell ref="A101:B103"/>
    <mergeCell ref="C101:G101"/>
    <mergeCell ref="A104:A120"/>
    <mergeCell ref="A121:A139"/>
    <mergeCell ref="A140:A158"/>
    <mergeCell ref="A3:B5"/>
    <mergeCell ref="C3:G3"/>
    <mergeCell ref="A6:A22"/>
    <mergeCell ref="A23:A41"/>
    <mergeCell ref="A42:A60"/>
    <mergeCell ref="A61:A78"/>
  </mergeCells>
  <conditionalFormatting sqref="C104:G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2024-08-12T22:45:17Z</dcterms:created>
  <dcterms:modified xsi:type="dcterms:W3CDTF">2024-08-12T22:45:23Z</dcterms:modified>
</cp:coreProperties>
</file>