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261554A9-0638-4972-B25A-9A6E38F5B1C3}" xr6:coauthVersionLast="47" xr6:coauthVersionMax="47" xr10:uidLastSave="{00000000-0000-0000-0000-000000000000}"/>
  <bookViews>
    <workbookView xWindow="-120" yWindow="-120" windowWidth="29040" windowHeight="15720" xr2:uid="{10B9D932-7637-4552-96B6-AF142D1F94FB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O89" i="2" l="1"/>
  <c r="AO87" i="2"/>
  <c r="AN87" i="2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C89" i="2" s="1"/>
  <c r="D89" i="2" s="1"/>
  <c r="AO86" i="2"/>
  <c r="AN86" i="2"/>
  <c r="AM86" i="2"/>
  <c r="AL86" i="2"/>
  <c r="AK86" i="2"/>
  <c r="AJ86" i="2"/>
  <c r="AI86" i="2"/>
  <c r="AH86" i="2"/>
  <c r="AG86" i="2"/>
  <c r="AF86" i="2"/>
  <c r="AE86" i="2"/>
  <c r="AD86" i="2"/>
  <c r="AC86" i="2"/>
  <c r="AB86" i="2"/>
  <c r="AA86" i="2"/>
  <c r="Z86" i="2"/>
  <c r="Y86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F86" i="2"/>
  <c r="E86" i="2"/>
  <c r="D86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AO84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O82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O81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O80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O79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O78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O76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O75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O74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O73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O71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O68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O67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O66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O65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O63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O60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O55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O54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O53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O50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89" i="2" l="1"/>
  <c r="AM89" i="2"/>
  <c r="AL89" i="2"/>
  <c r="AK89" i="2"/>
  <c r="AJ89" i="2"/>
  <c r="AI89" i="2"/>
  <c r="AH89" i="2"/>
  <c r="AG89" i="2"/>
  <c r="AF89" i="2"/>
  <c r="AE89" i="2"/>
  <c r="AD89" i="2"/>
  <c r="AC89" i="2"/>
  <c r="AB89" i="2"/>
  <c r="AA89" i="2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</calcChain>
</file>

<file path=xl/sharedStrings.xml><?xml version="1.0" encoding="utf-8"?>
<sst xmlns="http://schemas.openxmlformats.org/spreadsheetml/2006/main" count="871" uniqueCount="201">
  <si>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</si>
  <si>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</si>
  <si>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</si>
  <si>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Co szczególnie podoba się tym osobom w danej marce, za co szczególnie lubią tę markę? - Jest elegancka</t>
  </si>
  <si>
    <t>P3podkl_i2 P3. Co szczególnie podoba się tym osobom w danej marce, za co szczególnie lubią tę markę? - Kojarzy się z wakacjami</t>
  </si>
  <si>
    <t>P3podkl_i3 P3. Co szczególnie podoba się tym osobom w danej marce, za co szczególnie lubią tę markę? - Jest autentyczna</t>
  </si>
  <si>
    <t>P3podkl_i4 P3. Co szczególnie podoba się tym osobom w danej marce, za co szczególnie lubią tę markę? - Jest odpowiednia, dobra na prezent</t>
  </si>
  <si>
    <t>P3podkl_i5 P3. Co szczególnie podoba się tym osobom w danej marce, za co szczególnie lubią tę markę? - Jest prestiżowa / luksusowa</t>
  </si>
  <si>
    <t>P3podkl_i6 P3. Co szczególnie podoba się tym osobom w danej marce, za co szczególnie lubią tę markę? - Jest dostępna w barach/ klubach/ restauracjach</t>
  </si>
  <si>
    <t>P3podkl_i7 P3. Co szczególnie podoba się tym osobom w danej marce, za co szczególnie lubią tę markę? - Jest marką z tradycją</t>
  </si>
  <si>
    <t>P3podkl_i8 P3. Co szczególnie podoba się tym osobom w danej marce, za co szczególnie lubią tę markę? - Pochodzenie marki, kraj, z którego pochodzi</t>
  </si>
  <si>
    <t>P3podkl_i9 P3. Co szczególnie podoba się tym osobom w danej marce, za co szczególnie lubią tę markę? - Ma wysoką jakość</t>
  </si>
  <si>
    <t>P3podkl_i10 P3. Co szczególnie podoba się tym osobom w danej marce, za co szczególnie lubią tę markę? - Ma dobry smak</t>
  </si>
  <si>
    <t>P3podkl_i11 P3. Co szczególnie podoba się tym osobom w danej marce, za co szczególnie lubią tę markę? - Jest międzynarodowa, znana w świecie</t>
  </si>
  <si>
    <t>P3podkl_i12 P3. Co szczególnie podoba się tym osobom w danej marce, za co szczególnie lubią tę markę? - Przemawia do wszystkich</t>
  </si>
  <si>
    <t>P3podkl_i13 P3. Co szczególnie podoba się tym osobom w danej marce, za co szczególnie lubią tę markę? - Ma do siebie dystans</t>
  </si>
  <si>
    <t>P3podkl_i14 P3. Co szczególnie podoba się tym osobom w danej marce, za co szczególnie lubią tę markę? - Jest bezpretensjonalna</t>
  </si>
  <si>
    <t>P3podkl_i15 P3. Co szczególnie podoba się tym osobom w danej marce, za co szczególnie lubią tę markę? - Jest dowcipna, ma poczucie humoru</t>
  </si>
  <si>
    <t>P3podkl_i16 P3. Co szczególnie podoba się tym osobom w danej marce, za co szczególnie lubią tę markę? - Jest dla znawców, koneserów</t>
  </si>
  <si>
    <t>P3podkl_i18 P3. Co szczególnie podoba się tym osobom w danej marce, za co szczególnie lubią tę markę? - Łatwo się ją pije</t>
  </si>
  <si>
    <t>P3podkl_i19 P3. Co szczególnie podoba się tym osobom w danej marce, za co szczególnie lubią tę markę? - Nie powoduje kaca</t>
  </si>
  <si>
    <t>P3podkl_i20 P3. Co szczególnie podoba się tym osobom w danej marce, za co szczególnie lubią tę markę? - Wygodnie się ją nalewa do kieliszków, drinków</t>
  </si>
  <si>
    <t>P4podkl_i1 P4. Jak ci ludzie opisaliby wizerunek danej marki? - Nowoczesna</t>
  </si>
  <si>
    <t>P4podkl_i2 P4. Jak ci ludzie opisaliby wizerunek danej marki? - Oryginalna, inna od pozostałych</t>
  </si>
  <si>
    <t>P4podkl_i3 P4. Jak ci ludzie opisaliby wizerunek danej marki? - Z wyższej półki</t>
  </si>
  <si>
    <t>P4podkl_i4 P4. Jak ci ludzie opisaliby wizerunek danej marki? - Wyrafinowana</t>
  </si>
  <si>
    <t>P4podkl_i5 P4. Jak ci ludzie opisaliby wizerunek danej marki? - Jakość uzasadnia jej cenę</t>
  </si>
  <si>
    <t>P4podkl_i6 P4. Jak ci ludzie opisaliby wizerunek danej marki? - Jest symbolem sukcesu</t>
  </si>
  <si>
    <t>P4podkl_i7 P4. Jak ci ludzie opisaliby wizerunek danej marki? - Inspirująca</t>
  </si>
  <si>
    <t>P4podkl_i8 P4. Jak ci ludzie opisaliby wizerunek danej marki? - Zachęca żeby wyrażać siebie</t>
  </si>
  <si>
    <t>P4podkl_i9 P4. Jak ci ludzie opisaliby wizerunek danej marki? - Wyniosła, zdystansowana</t>
  </si>
  <si>
    <t>P4podkl_i10 P4. Jak ci ludzie opisaliby wizerunek danej marki? - Popularna</t>
  </si>
  <si>
    <t>P4podkl_i11 P4. Jak ci ludzie opisaliby wizerunek danej marki? - Dla młodszych</t>
  </si>
  <si>
    <t>P4podkl_i12 P4. Jak ci ludzie opisaliby wizerunek danej marki? - Dla starszych</t>
  </si>
  <si>
    <t>P4podkl_i13 P4. Jak ci ludzie opisaliby wizerunek danej marki? - Odpowiednia na każdą okazję</t>
  </si>
  <si>
    <t>P4podkl_i14 P4. Jak ci ludzie opisaliby wizerunek danej marki? - Przyjazna</t>
  </si>
  <si>
    <t>P4podkl_i15 P4. Jak ci ludzie opisaliby wizerunek danej marki? - Modna, na czasie</t>
  </si>
  <si>
    <t>P4podkl_i16 P4. Jak ci ludzie opisaliby wizerunek danej marki? - Kojarząca się z zabawą</t>
  </si>
  <si>
    <t>P4podkl_i17 P4. Jak ci ludzie opisaliby wizerunek danej marki? - Ma atrakcyjne opakowanie</t>
  </si>
  <si>
    <t>P4podkl_i18 P4. Jak ci ludzie opisaliby wizerunek danej marki? - Kreatywna</t>
  </si>
  <si>
    <t>P4podkl_i19 P4. Jak ci ludzie opisaliby wizerunek danej marki? - Kraftowa</t>
  </si>
  <si>
    <t>FAC_TOTAL_P3P4_CAT_1 REGR factor score   1 for analysis 1</t>
  </si>
  <si>
    <t>Pearson Correlation</t>
  </si>
  <si>
    <t>FAC_TOTAL_P3P4_CAT_2 REGR factor score   2 for analysis 2</t>
  </si>
  <si>
    <t>FAC_TOTAL_P3P4_CAT_3 REGR factor score   3 for analysis 3</t>
  </si>
  <si>
    <t>FAC_TOTAL_P3P4_CAT_4 REGR factor score   4 for analysis 4</t>
  </si>
  <si>
    <t>FAC_TOTAL_P3P4_CAT_5 REGR factor score   5 for analysis 5</t>
  </si>
  <si>
    <t>FAC_TOTAL_P3P4_CAT_6 REGR factor score   6 for analysis 6</t>
  </si>
  <si>
    <t>FAC_TOTAL_P3P4_CAT_7 REGR factor score   7 for analysis 7</t>
  </si>
  <si>
    <t>FAC_TOTAL_P3P4_CAT_8 REGR factor score   8 for analysis 8</t>
  </si>
  <si>
    <t>FAC_TOTAL_P3P4_CAT_9 REGR factor score   9 for analysis 9</t>
  </si>
  <si>
    <t>FAC_TOTAL_P3P4_CAT_10 REGR factor score  10 for analysis 10</t>
  </si>
  <si>
    <t>FAC_TOTAL_P3P4_CAT_11 REGR factor score  11 for analysis 11</t>
  </si>
  <si>
    <t>FAC_TOTAL_P3P4_CAT_12 REGR factor score  12 for analysis 12</t>
  </si>
  <si>
    <t>FAC_TOTAL_P3P4_CAT_13 REGR factor score  13 for analysis 13</t>
  </si>
  <si>
    <t>FAC_TOTAL_P3P4_CAT_14 REGR factor score  14 for analysis 14</t>
  </si>
  <si>
    <t>FAC_TOTAL_P3P4_CAT_15 REGR factor score  15 for analysis 15</t>
  </si>
  <si>
    <t>FAC_TOTAL_P3P4_CAT_16 REGR factor score  16 for analysis 16</t>
  </si>
  <si>
    <t>FAC_TOTAL_P3P4_CAT_17 REGR factor score  17 for analysis 17</t>
  </si>
  <si>
    <t>FAC_TOTAL_P3P4_CAT_18 REGR factor score  18 for analysis 18</t>
  </si>
  <si>
    <t>FAC_TOTAL_P3P4_CAT_19 REGR factor score  19 for analysis 19</t>
  </si>
  <si>
    <t>FAC_TOTAL_P3P4_CAT_20 REGR factor score  20 for analysis 20</t>
  </si>
  <si>
    <t>FAC_TOTAL_P3P4_CAT_21 REGR factor score  21 for analysis 21</t>
  </si>
  <si>
    <t>FAC_TOTAL_P3P4_CAT_22 REGR factor score  22 for analysis 22</t>
  </si>
  <si>
    <t>FAC_TOTAL_P3P4_CAT_23 REGR factor score  23 for analysis 23</t>
  </si>
  <si>
    <t>FAC_TOTAL_P3P4_CAT_24 REGR factor score  24 for analysis 24</t>
  </si>
  <si>
    <t>FAC_TOTAL_P3P4_CAT_25 REGR factor score  25 for analysis 25</t>
  </si>
  <si>
    <t>FAC_TOTAL_P3P4_CAT_26 REGR factor score  26 for analysis 26</t>
  </si>
  <si>
    <t>FAC_TOTAL_P3P4_CAT_27 REGR factor score  27 for analysis 27</t>
  </si>
  <si>
    <t>FAC_TOTAL_P3P4_CAT_28 REGR factor score  28 for analysis 28</t>
  </si>
  <si>
    <t>FAC_TOTAL_P3P4_CAT_29 REGR factor score  29 for analysis 29</t>
  </si>
  <si>
    <t>FAC_TOTAL_P3P4_CAT_30 REGR factor score  30 for analysis 30</t>
  </si>
  <si>
    <t>FAC_TOTAL_P3P4_CAT_31 REGR factor score  31 for analysis 31</t>
  </si>
  <si>
    <t>FAC_TOTAL_P3P4_CAT_32 REGR factor score  32 for analysis 32</t>
  </si>
  <si>
    <t>FAC_TOTAL_P3P4_CAT_33 REGR factor score  33 for analysis 33</t>
  </si>
  <si>
    <t>FAC_TOTAL_P3P4_CAT_34 REGR factor score  34 for analysis 34</t>
  </si>
  <si>
    <t>FAC_TOTAL_P3P4_CAT_35 REGR factor score  35 for analysis 35</t>
  </si>
  <si>
    <t>FAC_TOTAL_P3P4_CAT_36 REGR factor score  36 for analysis 36</t>
  </si>
  <si>
    <t>FAC_TOTAL_P3P4_CAT_37 REGR factor score  37 for analysis 37</t>
  </si>
  <si>
    <t>FAC_TOTAL_P3P4_CAT_38 REGR factor score  38 for analysis 38</t>
  </si>
  <si>
    <t>,042</t>
  </si>
  <si>
    <t>,053</t>
  </si>
  <si>
    <t>-,028</t>
  </si>
  <si>
    <t>,023</t>
  </si>
  <si>
    <t>,056</t>
  </si>
  <si>
    <t>,043</t>
  </si>
  <si>
    <t>,989</t>
  </si>
  <si>
    <t>-,036</t>
  </si>
  <si>
    <t>-,034</t>
  </si>
  <si>
    <t>-,040</t>
  </si>
  <si>
    <t>-,042</t>
  </si>
  <si>
    <t>,036</t>
  </si>
  <si>
    <t>,054</t>
  </si>
  <si>
    <t>,029</t>
  </si>
  <si>
    <t>,034</t>
  </si>
  <si>
    <t>,040</t>
  </si>
  <si>
    <t>,028</t>
  </si>
  <si>
    <t>-,037</t>
  </si>
  <si>
    <t>-,024</t>
  </si>
  <si>
    <t>-,029</t>
  </si>
  <si>
    <t>,046</t>
  </si>
  <si>
    <t>,038</t>
  </si>
  <si>
    <t>,024</t>
  </si>
  <si>
    <t>,058</t>
  </si>
  <si>
    <t>,035</t>
  </si>
  <si>
    <t>,026</t>
  </si>
  <si>
    <t>,991</t>
  </si>
  <si>
    <t>-,032</t>
  </si>
  <si>
    <t>-,033</t>
  </si>
  <si>
    <t>,988</t>
  </si>
  <si>
    <t>,057</t>
  </si>
  <si>
    <t>,049</t>
  </si>
  <si>
    <t>,064</t>
  </si>
  <si>
    <t>,065</t>
  </si>
  <si>
    <t>-,041</t>
  </si>
  <si>
    <t>-,031</t>
  </si>
  <si>
    <t>-,043</t>
  </si>
  <si>
    <t>,027</t>
  </si>
  <si>
    <t>,059</t>
  </si>
  <si>
    <t>,044</t>
  </si>
  <si>
    <t>,048</t>
  </si>
  <si>
    <t>,039</t>
  </si>
  <si>
    <t>,033</t>
  </si>
  <si>
    <t>,025</t>
  </si>
  <si>
    <t>,030</t>
  </si>
  <si>
    <t>-,026</t>
  </si>
  <si>
    <t>,992</t>
  </si>
  <si>
    <t>-,025</t>
  </si>
  <si>
    <t>-,027</t>
  </si>
  <si>
    <t>,045</t>
  </si>
  <si>
    <t>-,039</t>
  </si>
  <si>
    <t>,987</t>
  </si>
  <si>
    <t>-,030</t>
  </si>
  <si>
    <t>,032</t>
  </si>
  <si>
    <t>,050</t>
  </si>
  <si>
    <t>,080</t>
  </si>
  <si>
    <t>,990</t>
  </si>
  <si>
    <t>,047</t>
  </si>
  <si>
    <t>,037</t>
  </si>
  <si>
    <t>,051</t>
  </si>
  <si>
    <t>,031</t>
  </si>
  <si>
    <t>-,023</t>
  </si>
  <si>
    <t>-,035</t>
  </si>
  <si>
    <t>,994</t>
  </si>
  <si>
    <t>,995</t>
  </si>
  <si>
    <t>-,044</t>
  </si>
  <si>
    <t>,052</t>
  </si>
  <si>
    <t>,993</t>
  </si>
  <si>
    <t>,041</t>
  </si>
  <si>
    <t>,996</t>
  </si>
  <si>
    <t>,062</t>
  </si>
  <si>
    <t>,076</t>
  </si>
  <si>
    <t>,077</t>
  </si>
  <si>
    <t>,981</t>
  </si>
  <si>
    <t>-,057</t>
  </si>
  <si>
    <t>-,048</t>
  </si>
  <si>
    <t>,980</t>
  </si>
  <si>
    <t>-,049</t>
  </si>
  <si>
    <t>,092</t>
  </si>
  <si>
    <t>,079</t>
  </si>
  <si>
    <t>,061</t>
  </si>
  <si>
    <t>,055</t>
  </si>
  <si>
    <t>-,046</t>
  </si>
  <si>
    <t>-,038</t>
  </si>
  <si>
    <t>,982</t>
  </si>
  <si>
    <t>,070</t>
  </si>
  <si>
    <t>,075</t>
  </si>
  <si>
    <t>-,051</t>
  </si>
  <si>
    <t>,983</t>
  </si>
  <si>
    <t>,082</t>
  </si>
  <si>
    <t>,063</t>
  </si>
  <si>
    <t>,078</t>
  </si>
  <si>
    <t>,977</t>
  </si>
  <si>
    <t>-,052</t>
  </si>
  <si>
    <t>-,050</t>
  </si>
  <si>
    <t>,083</t>
  </si>
  <si>
    <t>,071</t>
  </si>
  <si>
    <t>,060</t>
  </si>
  <si>
    <t>-,060</t>
  </si>
  <si>
    <t>-,053</t>
  </si>
  <si>
    <t>,974</t>
  </si>
  <si>
    <t>-,045</t>
  </si>
  <si>
    <t>,109</t>
  </si>
  <si>
    <t>,081</t>
  </si>
  <si>
    <t>,979</t>
  </si>
  <si>
    <t>,074</t>
  </si>
  <si>
    <t>-,054</t>
  </si>
  <si>
    <t>,976</t>
  </si>
  <si>
    <t>,973</t>
  </si>
  <si>
    <t>-,047</t>
  </si>
  <si>
    <t>,096</t>
  </si>
  <si>
    <t>,102</t>
  </si>
  <si>
    <t>,093</t>
  </si>
  <si>
    <t>,106</t>
  </si>
  <si>
    <t>,100</t>
  </si>
  <si>
    <t>,088</t>
  </si>
  <si>
    <t>,965</t>
  </si>
  <si>
    <t>-,058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</si>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</sst>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23500877024" xfId="1" xr:uid="{0C589D12-F5D5-4282-8CAE-C4F25C9FD793}"/>
    <cellStyle name="style1723500877074" xfId="8" xr:uid="{B69A3BFA-90DD-4021-A8B9-CA99DE1E6007}"/>
    <cellStyle name="style1723500877093" xfId="14" xr:uid="{DB4D7B2D-2636-4CA0-98F4-D41DAC08BCA2}"/>
    <cellStyle name="style1723500877173" xfId="2" xr:uid="{36A45D09-578A-4892-9129-ACD1054BCBB3}"/>
    <cellStyle name="style1723500877183" xfId="3" xr:uid="{014BBFC9-F8EC-4B06-A648-7D674448F47B}"/>
    <cellStyle name="style1723500877193" xfId="4" xr:uid="{98584351-381C-48A9-9FA1-06015F05D2A0}"/>
    <cellStyle name="style1723500877203" xfId="5" xr:uid="{33E2D1E7-B58C-4019-8E48-6305E88E2806}"/>
    <cellStyle name="style1723500877212" xfId="6" xr:uid="{D5EA86CE-A43D-4539-A867-3519B881E85F}"/>
    <cellStyle name="style1723500877223" xfId="13" xr:uid="{5034F865-F207-4EEF-8825-43122D803023}"/>
    <cellStyle name="style1723500877231" xfId="7" xr:uid="{50ED24D9-8E6C-4909-8148-1AD19279A59C}"/>
    <cellStyle name="style1723500877256" xfId="9" xr:uid="{64568F48-0A16-439A-AA35-01C30B6C6472}"/>
    <cellStyle name="style1723500877267" xfId="10" xr:uid="{DEFD81E8-1A3C-455F-915B-AAEDD35D4148}"/>
    <cellStyle name="style1723500877278" xfId="11" xr:uid="{978F07F8-1C3F-4F85-8FD0-803DD253FF3C}"/>
    <cellStyle name="style1723500877286" xfId="12" xr:uid="{C20FF18F-377E-4C43-B007-8A39308E3A6C}"/>
    <cellStyle name="style1723500877295" xfId="15" xr:uid="{5A59C851-EB3C-4247-95B0-6C4A59522635}"/>
    <cellStyle name="style1723500877305" xfId="17" xr:uid="{414057C9-6A04-4999-B4F8-FC08E3240878}"/>
    <cellStyle name="style1723500877368" xfId="18" xr:uid="{E41970E7-DE63-403D-A4AD-7E13C5090ECA}"/>
    <cellStyle name="style1723500877405" xfId="16" xr:uid="{3E570650-DA48-4950-A55B-DA1F1D115E2A}"/>
    <cellStyle name="style1723500877430" xfId="19" xr:uid="{0D6BBDC9-94E0-4CF4-9668-04031D998B8D}"/>
    <cellStyle name="style1723500877464" xfId="20" xr:uid="{9F4F2E90-F7BA-4545-AE5A-0FDABA485E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64FAD-BEA1-40CE-98AA-3674ABF00307}">
  <dimension ref="A1:B40"/>
  <sheetViews>
    <sheetView tabSelected="1" workbookViewId="0">
      <selection activeCell="A2" sqref="A2:B40"/>
    </sheetView>
  </sheetViews>
  <sheetFormatPr defaultRowHeight="15"/>
  <cols>
    <col min="1" max="1" width="80.7109375" customWidth="1"/>
  </cols>
  <sheetData>
    <row r="1" spans="1:2">
      <c r="B1" t="s">
        <v>200</v>
      </c>
    </row>
    <row r="2" spans="1:2">
      <c r="B2">
        <v>2.0256495870002531E-2</v>
      </c>
    </row>
    <row r="3" spans="1:2">
      <c r="A3" t="s">
        <v>3</v>
      </c>
      <c r="B3" s="23">
        <v>9.7589585939444386E-3</v>
      </c>
    </row>
    <row r="4" spans="1:2">
      <c r="A4" t="s">
        <v>4</v>
      </c>
      <c r="B4" s="24">
        <v>3.075958183012139E-3</v>
      </c>
    </row>
    <row r="5" spans="1:2">
      <c r="A5" t="s">
        <v>5</v>
      </c>
      <c r="B5" s="23">
        <v>9.3849872826901465E-2</v>
      </c>
    </row>
    <row r="6" spans="1:2">
      <c r="A6" t="s">
        <v>6</v>
      </c>
      <c r="B6" s="23">
        <v>2.8178300055480415E-2</v>
      </c>
    </row>
    <row r="7" spans="1:2">
      <c r="A7" t="s">
        <v>7</v>
      </c>
      <c r="B7" s="23">
        <v>7.5904124180803223E-2</v>
      </c>
    </row>
    <row r="8" spans="1:2">
      <c r="A8" t="s">
        <v>8</v>
      </c>
      <c r="B8" s="24">
        <v>1.5299654434320009E-3</v>
      </c>
    </row>
    <row r="9" spans="1:2">
      <c r="A9" t="s">
        <v>9</v>
      </c>
      <c r="B9" s="23">
        <v>3.0537417175886039E-2</v>
      </c>
    </row>
    <row r="10" spans="1:2">
      <c r="A10" t="s">
        <v>10</v>
      </c>
      <c r="B10" s="24">
        <v>6.088597555494558E-4</v>
      </c>
    </row>
    <row r="11" spans="1:2">
      <c r="A11" t="s">
        <v>11</v>
      </c>
      <c r="B11" s="23">
        <v>7.9765153496031929E-2</v>
      </c>
    </row>
    <row r="12" spans="1:2">
      <c r="A12" t="s">
        <v>12</v>
      </c>
      <c r="B12" s="23">
        <v>0.32805276228820202</v>
      </c>
    </row>
    <row r="13" spans="1:2">
      <c r="A13" t="s">
        <v>13</v>
      </c>
      <c r="B13" s="24">
        <v>1.2338844597311986E-3</v>
      </c>
    </row>
    <row r="14" spans="1:2">
      <c r="A14" t="s">
        <v>14</v>
      </c>
      <c r="B14" s="24">
        <v>1.3034552537524626E-3</v>
      </c>
    </row>
    <row r="15" spans="1:2">
      <c r="A15" t="s">
        <v>15</v>
      </c>
      <c r="B15" s="24">
        <v>4.5739718052154998E-3</v>
      </c>
    </row>
    <row r="16" spans="1:2">
      <c r="A16" t="s">
        <v>16</v>
      </c>
      <c r="B16" s="23">
        <v>1.3783227166863662E-2</v>
      </c>
    </row>
    <row r="17" spans="1:2">
      <c r="A17" t="s">
        <v>17</v>
      </c>
      <c r="B17" s="23">
        <v>1.5874039125574443E-2</v>
      </c>
    </row>
    <row r="18" spans="1:2">
      <c r="A18" t="s">
        <v>18</v>
      </c>
      <c r="B18" s="24">
        <v>6.9753773876182913E-3</v>
      </c>
    </row>
    <row r="19" spans="1:2">
      <c r="A19" t="s">
        <v>19</v>
      </c>
      <c r="B19" s="24">
        <v>4.7803486445035437E-3</v>
      </c>
    </row>
    <row r="20" spans="1:2">
      <c r="A20" t="s">
        <v>20</v>
      </c>
      <c r="B20" s="24">
        <v>9.6970087018588623E-4</v>
      </c>
    </row>
    <row r="21" spans="1:2">
      <c r="A21" t="s">
        <v>21</v>
      </c>
      <c r="B21" s="24">
        <v>1.0547694067351429E-3</v>
      </c>
    </row>
    <row r="22" spans="1:2">
      <c r="A22" t="s">
        <v>22</v>
      </c>
      <c r="B22" s="23">
        <v>1.3521238870604068E-2</v>
      </c>
    </row>
    <row r="23" spans="1:2">
      <c r="A23" t="s">
        <v>23</v>
      </c>
      <c r="B23" s="24">
        <v>4.0801500031685273E-3</v>
      </c>
    </row>
    <row r="24" spans="1:2">
      <c r="A24" t="s">
        <v>24</v>
      </c>
      <c r="B24" s="23">
        <v>1.0743514051616119E-2</v>
      </c>
    </row>
    <row r="25" spans="1:2">
      <c r="A25" t="s">
        <v>25</v>
      </c>
      <c r="B25" s="23">
        <v>1.1495263050102095E-2</v>
      </c>
    </row>
    <row r="26" spans="1:2">
      <c r="A26" t="s">
        <v>26</v>
      </c>
      <c r="B26" s="23">
        <v>1.7633439496449622E-2</v>
      </c>
    </row>
    <row r="27" spans="1:2">
      <c r="A27" t="s">
        <v>27</v>
      </c>
      <c r="B27" s="23">
        <v>1.682391757111645E-2</v>
      </c>
    </row>
    <row r="28" spans="1:2">
      <c r="A28" t="s">
        <v>28</v>
      </c>
      <c r="B28" s="24">
        <v>1.9008892513410075E-3</v>
      </c>
    </row>
    <row r="29" spans="1:2">
      <c r="A29" t="s">
        <v>29</v>
      </c>
      <c r="B29" s="24">
        <v>5.8556933090674014E-3</v>
      </c>
    </row>
    <row r="30" spans="1:2">
      <c r="A30" t="s">
        <v>30</v>
      </c>
      <c r="B30" s="24">
        <v>1.0312998184094286E-3</v>
      </c>
    </row>
    <row r="31" spans="1:2">
      <c r="A31" t="s">
        <v>31</v>
      </c>
      <c r="B31" s="23">
        <v>1.0202483000634728E-2</v>
      </c>
    </row>
    <row r="32" spans="1:2">
      <c r="A32" t="s">
        <v>32</v>
      </c>
      <c r="B32" s="24">
        <v>4.3428656757948207E-3</v>
      </c>
    </row>
    <row r="33" spans="1:2">
      <c r="A33" t="s">
        <v>33</v>
      </c>
      <c r="B33" s="23">
        <v>6.7102705081109423E-2</v>
      </c>
    </row>
    <row r="34" spans="1:2">
      <c r="A34" t="s">
        <v>34</v>
      </c>
      <c r="B34" s="23">
        <v>3.6727523502569324E-2</v>
      </c>
    </row>
    <row r="35" spans="1:2">
      <c r="A35" t="s">
        <v>35</v>
      </c>
      <c r="B35" s="23">
        <v>4.2050143901411444E-2</v>
      </c>
    </row>
    <row r="36" spans="1:2">
      <c r="A36" t="s">
        <v>36</v>
      </c>
      <c r="B36" s="23">
        <v>1.9902963546227417E-2</v>
      </c>
    </row>
    <row r="37" spans="1:2">
      <c r="A37" t="s">
        <v>37</v>
      </c>
      <c r="B37" s="24">
        <v>5.4483314033404798E-3</v>
      </c>
    </row>
    <row r="38" spans="1:2">
      <c r="A38" t="s">
        <v>38</v>
      </c>
      <c r="B38" s="24">
        <v>2.1987741121903899E-3</v>
      </c>
    </row>
    <row r="39" spans="1:2">
      <c r="A39" t="s">
        <v>39</v>
      </c>
      <c r="B39" s="23">
        <v>2.55331696170869E-2</v>
      </c>
    </row>
    <row r="40" spans="1:2">
      <c r="A40" t="s">
        <v>40</v>
      </c>
      <c r="B40" s="24">
        <v>1.5954886183366485E-3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BB1B-20C1-4669-B35E-F98F68414C64}">
  <dimension ref="A1:AO89"/>
  <sheetViews>
    <sheetView topLeftCell="A77" workbookViewId="0">
      <selection activeCell="C88" sqref="C88:AO89"/>
    </sheetView>
  </sheetViews>
  <sheetFormatPr defaultRowHeight="15"/>
  <cols>
    <col min="1" max="1" width="40.7109375" customWidth="1"/>
    <col min="2" max="2" width="20.7109375" customWidth="1"/>
  </cols>
  <sheetData>
    <row r="1" spans="1:41">
      <c r="A1" t="s">
        <v>0</v>
      </c>
    </row>
    <row r="3" spans="1:41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5" t="s">
        <v>39</v>
      </c>
      <c r="AO4" s="6" t="s">
        <v>40</v>
      </c>
    </row>
    <row r="5" spans="1:41" ht="24.75" thickTop="1">
      <c r="A5" s="7" t="s">
        <v>41</v>
      </c>
      <c r="B5" s="8" t="s">
        <v>42</v>
      </c>
      <c r="C5" s="9">
        <v>2.3796896184622822E-3</v>
      </c>
      <c r="D5" s="10" t="s">
        <v>80</v>
      </c>
      <c r="E5" s="11">
        <v>-6.2234804806041554E-3</v>
      </c>
      <c r="F5" s="11">
        <v>1.559461164540916E-2</v>
      </c>
      <c r="G5" s="11">
        <v>9.7265244680145059E-3</v>
      </c>
      <c r="H5" s="10" t="s">
        <v>81</v>
      </c>
      <c r="I5" s="11">
        <v>3.3663702587324053E-3</v>
      </c>
      <c r="J5" s="11">
        <v>2.0347568377939069E-2</v>
      </c>
      <c r="K5" s="11">
        <v>1.8338447601948027E-2</v>
      </c>
      <c r="L5" s="11">
        <v>1.9300369894535482E-2</v>
      </c>
      <c r="M5" s="10" t="s">
        <v>82</v>
      </c>
      <c r="N5" s="10" t="s">
        <v>83</v>
      </c>
      <c r="O5" s="11">
        <v>-3.2198408210534405E-4</v>
      </c>
      <c r="P5" s="11">
        <v>2.1889150655539685E-2</v>
      </c>
      <c r="Q5" s="11">
        <v>1.1336268324312476E-2</v>
      </c>
      <c r="R5" s="11">
        <v>4.3120393414895737E-3</v>
      </c>
      <c r="S5" s="10" t="s">
        <v>84</v>
      </c>
      <c r="T5" s="11">
        <v>-8.2510217510866433E-3</v>
      </c>
      <c r="U5" s="11">
        <v>1.6874259379357267E-2</v>
      </c>
      <c r="V5" s="11">
        <v>2.3285377422561497E-3</v>
      </c>
      <c r="W5" s="11">
        <v>-1.6550791264346932E-2</v>
      </c>
      <c r="X5" s="11">
        <v>-4.5606113002050856E-3</v>
      </c>
      <c r="Y5" s="11">
        <v>1.2227250331403055E-2</v>
      </c>
      <c r="Z5" s="11">
        <v>1.4723682405648029E-2</v>
      </c>
      <c r="AA5" s="11">
        <v>-6.7190524777915924E-3</v>
      </c>
      <c r="AB5" s="10" t="s">
        <v>85</v>
      </c>
      <c r="AC5" s="11">
        <v>-1.1787874911008373E-2</v>
      </c>
      <c r="AD5" s="11">
        <v>-1.1184731098171613E-2</v>
      </c>
      <c r="AE5" s="10" t="s">
        <v>86</v>
      </c>
      <c r="AF5" s="10" t="s">
        <v>87</v>
      </c>
      <c r="AG5" s="11">
        <v>-1.9040792404775735E-2</v>
      </c>
      <c r="AH5" s="11">
        <v>1.8377149221854742E-2</v>
      </c>
      <c r="AI5" s="10" t="s">
        <v>88</v>
      </c>
      <c r="AJ5" s="10" t="s">
        <v>89</v>
      </c>
      <c r="AK5" s="10" t="s">
        <v>88</v>
      </c>
      <c r="AL5" s="10" t="s">
        <v>90</v>
      </c>
      <c r="AM5" s="11">
        <v>-7.9156286513574741E-3</v>
      </c>
      <c r="AN5" s="11">
        <v>-3.8968063497637248E-4</v>
      </c>
      <c r="AO5" s="12">
        <v>1.0959441708806366E-2</v>
      </c>
    </row>
    <row r="6" spans="1:41" ht="24">
      <c r="A6" s="13" t="s">
        <v>43</v>
      </c>
      <c r="B6" s="14" t="s">
        <v>42</v>
      </c>
      <c r="C6" s="15">
        <v>7.9544036992915106E-3</v>
      </c>
      <c r="D6" s="16" t="s">
        <v>85</v>
      </c>
      <c r="E6" s="17">
        <v>2.1856605011049963E-3</v>
      </c>
      <c r="F6" s="16" t="s">
        <v>91</v>
      </c>
      <c r="G6" s="16" t="s">
        <v>91</v>
      </c>
      <c r="H6" s="16" t="s">
        <v>81</v>
      </c>
      <c r="I6" s="17">
        <v>-1.7780222456688743E-3</v>
      </c>
      <c r="J6" s="16" t="s">
        <v>91</v>
      </c>
      <c r="K6" s="17">
        <v>2.2675409396374621E-2</v>
      </c>
      <c r="L6" s="16" t="s">
        <v>92</v>
      </c>
      <c r="M6" s="16" t="s">
        <v>93</v>
      </c>
      <c r="N6" s="16" t="s">
        <v>94</v>
      </c>
      <c r="O6" s="17">
        <v>4.4195427454758055E-3</v>
      </c>
      <c r="P6" s="17">
        <v>9.137405574041992E-4</v>
      </c>
      <c r="Q6" s="17">
        <v>8.4894552178660376E-3</v>
      </c>
      <c r="R6" s="17">
        <v>9.3465698306219331E-3</v>
      </c>
      <c r="S6" s="16" t="s">
        <v>95</v>
      </c>
      <c r="T6" s="17">
        <v>6.312116425657331E-3</v>
      </c>
      <c r="U6" s="17">
        <v>2.2915488688760661E-2</v>
      </c>
      <c r="V6" s="17">
        <v>6.9909163943730479E-3</v>
      </c>
      <c r="W6" s="17">
        <v>-1.2122159143933924E-2</v>
      </c>
      <c r="X6" s="16" t="s">
        <v>86</v>
      </c>
      <c r="Y6" s="16" t="s">
        <v>96</v>
      </c>
      <c r="Z6" s="17">
        <v>1.5797381256592993E-2</v>
      </c>
      <c r="AA6" s="17">
        <v>2.899963808715586E-3</v>
      </c>
      <c r="AB6" s="17">
        <v>6.8836812720030685E-3</v>
      </c>
      <c r="AC6" s="17">
        <v>-1.2821430222576511E-2</v>
      </c>
      <c r="AD6" s="17">
        <v>1.5646647611231013E-2</v>
      </c>
      <c r="AE6" s="17">
        <v>-4.5589430173031895E-3</v>
      </c>
      <c r="AF6" s="16" t="s">
        <v>97</v>
      </c>
      <c r="AG6" s="16" t="s">
        <v>98</v>
      </c>
      <c r="AH6" s="17">
        <v>-1.7530063435205606E-2</v>
      </c>
      <c r="AI6" s="17">
        <v>-2.2327575660430421E-2</v>
      </c>
      <c r="AJ6" s="16" t="s">
        <v>99</v>
      </c>
      <c r="AK6" s="17">
        <v>-9.3802760100614238E-3</v>
      </c>
      <c r="AL6" s="17">
        <v>-2.1584726209415171E-2</v>
      </c>
      <c r="AM6" s="17">
        <v>1.1605850902754733E-2</v>
      </c>
      <c r="AN6" s="17">
        <v>-6.0924478507430099E-3</v>
      </c>
      <c r="AO6" s="18">
        <v>-6.9329717520612705E-3</v>
      </c>
    </row>
    <row r="7" spans="1:41" ht="24">
      <c r="A7" s="13" t="s">
        <v>44</v>
      </c>
      <c r="B7" s="14" t="s">
        <v>42</v>
      </c>
      <c r="C7" s="15">
        <v>1.6065540169497097E-2</v>
      </c>
      <c r="D7" s="16" t="s">
        <v>100</v>
      </c>
      <c r="E7" s="17">
        <v>1.6918799069823329E-2</v>
      </c>
      <c r="F7" s="16" t="s">
        <v>101</v>
      </c>
      <c r="G7" s="16" t="s">
        <v>102</v>
      </c>
      <c r="H7" s="16" t="s">
        <v>93</v>
      </c>
      <c r="I7" s="17">
        <v>5.0641489088175612E-3</v>
      </c>
      <c r="J7" s="17">
        <v>1.1801762056415113E-2</v>
      </c>
      <c r="K7" s="17">
        <v>1.0404148053834999E-2</v>
      </c>
      <c r="L7" s="16" t="s">
        <v>103</v>
      </c>
      <c r="M7" s="16" t="s">
        <v>104</v>
      </c>
      <c r="N7" s="17">
        <v>3.1065310351863847E-4</v>
      </c>
      <c r="O7" s="16" t="s">
        <v>105</v>
      </c>
      <c r="P7" s="17">
        <v>2.2111450252883413E-2</v>
      </c>
      <c r="Q7" s="17">
        <v>1.2220041701825467E-2</v>
      </c>
      <c r="R7" s="16" t="s">
        <v>102</v>
      </c>
      <c r="S7" s="17">
        <v>1.6259062471883801E-2</v>
      </c>
      <c r="T7" s="17">
        <v>1.8700612809834261E-2</v>
      </c>
      <c r="U7" s="17">
        <v>1.5066832532906277E-2</v>
      </c>
      <c r="V7" s="17">
        <v>1.0969805235688959E-2</v>
      </c>
      <c r="W7" s="16" t="s">
        <v>106</v>
      </c>
      <c r="X7" s="17">
        <v>-1.2196358014805611E-2</v>
      </c>
      <c r="Y7" s="17">
        <v>7.3433033659839947E-3</v>
      </c>
      <c r="Z7" s="17">
        <v>-3.8684810684286868E-3</v>
      </c>
      <c r="AA7" s="17">
        <v>-1.634434676670856E-2</v>
      </c>
      <c r="AB7" s="17">
        <v>-1.7038831133864729E-2</v>
      </c>
      <c r="AC7" s="17">
        <v>1.2469935446261682E-2</v>
      </c>
      <c r="AD7" s="17">
        <v>-1.4621415493120259E-2</v>
      </c>
      <c r="AE7" s="17">
        <v>-1.6642649791355348E-2</v>
      </c>
      <c r="AF7" s="17">
        <v>-1.0583554919472209E-2</v>
      </c>
      <c r="AG7" s="17">
        <v>-1.2990307311132744E-2</v>
      </c>
      <c r="AH7" s="16" t="s">
        <v>98</v>
      </c>
      <c r="AI7" s="16" t="s">
        <v>88</v>
      </c>
      <c r="AJ7" s="17">
        <v>-1.0666433274174313E-2</v>
      </c>
      <c r="AK7" s="16" t="s">
        <v>102</v>
      </c>
      <c r="AL7" s="16" t="s">
        <v>107</v>
      </c>
      <c r="AM7" s="17">
        <v>-4.6644701508030753E-3</v>
      </c>
      <c r="AN7" s="17">
        <v>1.9573505749058216E-2</v>
      </c>
      <c r="AO7" s="18">
        <v>-7.1930299898375488E-4</v>
      </c>
    </row>
    <row r="8" spans="1:41" ht="24">
      <c r="A8" s="13" t="s">
        <v>45</v>
      </c>
      <c r="B8" s="14" t="s">
        <v>42</v>
      </c>
      <c r="C8" s="15">
        <v>-4.4899177524355509E-3</v>
      </c>
      <c r="D8" s="16" t="s">
        <v>87</v>
      </c>
      <c r="E8" s="17">
        <v>4.8669000844828525E-3</v>
      </c>
      <c r="F8" s="16" t="s">
        <v>108</v>
      </c>
      <c r="G8" s="17">
        <v>3.1780039265862569E-3</v>
      </c>
      <c r="H8" s="16" t="s">
        <v>108</v>
      </c>
      <c r="I8" s="16" t="s">
        <v>109</v>
      </c>
      <c r="J8" s="17">
        <v>-1.3266565606259384E-2</v>
      </c>
      <c r="K8" s="17">
        <v>2.3719846811749309E-3</v>
      </c>
      <c r="L8" s="16" t="s">
        <v>107</v>
      </c>
      <c r="M8" s="17">
        <v>-4.6624772443719193E-3</v>
      </c>
      <c r="N8" s="17">
        <v>1.7321603274578223E-2</v>
      </c>
      <c r="O8" s="17">
        <v>1.1341853881521544E-2</v>
      </c>
      <c r="P8" s="17">
        <v>-1.5613882006373094E-2</v>
      </c>
      <c r="Q8" s="17">
        <v>-2.6107539160968246E-3</v>
      </c>
      <c r="R8" s="17">
        <v>4.9041171476209766E-3</v>
      </c>
      <c r="S8" s="16" t="s">
        <v>99</v>
      </c>
      <c r="T8" s="17">
        <v>-2.2468124459377431E-4</v>
      </c>
      <c r="U8" s="17">
        <v>-2.3017977812828844E-2</v>
      </c>
      <c r="V8" s="17">
        <v>5.4840510804032832E-3</v>
      </c>
      <c r="W8" s="17">
        <v>5.0065037187656336E-3</v>
      </c>
      <c r="X8" s="17">
        <v>-1.7803038259183086E-3</v>
      </c>
      <c r="Y8" s="17">
        <v>-1.4710494430838163E-2</v>
      </c>
      <c r="Z8" s="17">
        <v>-1.4654343525838066E-2</v>
      </c>
      <c r="AA8" s="16" t="s">
        <v>91</v>
      </c>
      <c r="AB8" s="17">
        <v>-4.894365420548389E-3</v>
      </c>
      <c r="AC8" s="17">
        <v>-2.8058014258845439E-3</v>
      </c>
      <c r="AD8" s="17">
        <v>1.3809555622001608E-2</v>
      </c>
      <c r="AE8" s="17">
        <v>3.3406181987077864E-3</v>
      </c>
      <c r="AF8" s="16" t="s">
        <v>110</v>
      </c>
      <c r="AG8" s="16" t="s">
        <v>111</v>
      </c>
      <c r="AH8" s="17">
        <v>1.4747502886550478E-2</v>
      </c>
      <c r="AI8" s="16" t="s">
        <v>112</v>
      </c>
      <c r="AJ8" s="17">
        <v>1.2225549106770234E-2</v>
      </c>
      <c r="AK8" s="16" t="s">
        <v>91</v>
      </c>
      <c r="AL8" s="16" t="s">
        <v>113</v>
      </c>
      <c r="AM8" s="17">
        <v>1.0356419187586868E-2</v>
      </c>
      <c r="AN8" s="17">
        <v>-4.223154322117134E-3</v>
      </c>
      <c r="AO8" s="18">
        <v>4.6631292814703159E-4</v>
      </c>
    </row>
    <row r="9" spans="1:41" ht="24">
      <c r="A9" s="13" t="s">
        <v>46</v>
      </c>
      <c r="B9" s="14" t="s">
        <v>42</v>
      </c>
      <c r="C9" s="15">
        <v>4.1192604718583098E-3</v>
      </c>
      <c r="D9" s="16" t="s">
        <v>114</v>
      </c>
      <c r="E9" s="17">
        <v>-4.8708212693373953E-3</v>
      </c>
      <c r="F9" s="17">
        <v>-4.8907193450080967E-3</v>
      </c>
      <c r="G9" s="17">
        <v>-3.2667972558881615E-3</v>
      </c>
      <c r="H9" s="16" t="s">
        <v>98</v>
      </c>
      <c r="I9" s="17">
        <v>1.1330225362861187E-2</v>
      </c>
      <c r="J9" s="17">
        <v>-1.5385705343085906E-2</v>
      </c>
      <c r="K9" s="17">
        <v>-1.286692888658853E-2</v>
      </c>
      <c r="L9" s="16" t="s">
        <v>99</v>
      </c>
      <c r="M9" s="17">
        <v>-6.6042870964429E-3</v>
      </c>
      <c r="N9" s="16" t="s">
        <v>115</v>
      </c>
      <c r="O9" s="16" t="s">
        <v>109</v>
      </c>
      <c r="P9" s="17">
        <v>-1.6165889149908085E-2</v>
      </c>
      <c r="Q9" s="17">
        <v>3.3990457478034726E-3</v>
      </c>
      <c r="R9" s="17">
        <v>2.3301523891548956E-3</v>
      </c>
      <c r="S9" s="16" t="s">
        <v>116</v>
      </c>
      <c r="T9" s="17">
        <v>5.4218574368693163E-3</v>
      </c>
      <c r="U9" s="17">
        <v>-1.7049243678907162E-2</v>
      </c>
      <c r="V9" s="17">
        <v>-7.6006869542421121E-3</v>
      </c>
      <c r="W9" s="16" t="s">
        <v>105</v>
      </c>
      <c r="X9" s="17">
        <v>4.395228068772343E-3</v>
      </c>
      <c r="Y9" s="17">
        <v>-1.542683124327137E-2</v>
      </c>
      <c r="Z9" s="17">
        <v>-9.6403018631912914E-3</v>
      </c>
      <c r="AA9" s="17">
        <v>2.1494535038495664E-2</v>
      </c>
      <c r="AB9" s="17">
        <v>-1.8728065880042699E-3</v>
      </c>
      <c r="AC9" s="17">
        <v>1.1054108130307598E-2</v>
      </c>
      <c r="AD9" s="16" t="s">
        <v>117</v>
      </c>
      <c r="AE9" s="17">
        <v>-3.3145044854377201E-4</v>
      </c>
      <c r="AF9" s="16" t="s">
        <v>118</v>
      </c>
      <c r="AG9" s="16" t="s">
        <v>105</v>
      </c>
      <c r="AH9" s="17">
        <v>-1.9577883321140383E-3</v>
      </c>
      <c r="AI9" s="16" t="s">
        <v>113</v>
      </c>
      <c r="AJ9" s="16" t="s">
        <v>80</v>
      </c>
      <c r="AK9" s="16" t="s">
        <v>119</v>
      </c>
      <c r="AL9" s="16" t="s">
        <v>81</v>
      </c>
      <c r="AM9" s="17">
        <v>1.0242559595928768E-2</v>
      </c>
      <c r="AN9" s="17">
        <v>1.9866803729527364E-2</v>
      </c>
      <c r="AO9" s="18">
        <v>4.2322698394662676E-3</v>
      </c>
    </row>
    <row r="10" spans="1:41" ht="24">
      <c r="A10" s="13" t="s">
        <v>47</v>
      </c>
      <c r="B10" s="14" t="s">
        <v>42</v>
      </c>
      <c r="C10" s="15">
        <v>-5.3226035904639863E-3</v>
      </c>
      <c r="D10" s="16" t="s">
        <v>120</v>
      </c>
      <c r="E10" s="17">
        <v>8.1624172822051238E-3</v>
      </c>
      <c r="F10" s="17">
        <v>2.0929166136732319E-2</v>
      </c>
      <c r="G10" s="16" t="s">
        <v>92</v>
      </c>
      <c r="H10" s="16" t="s">
        <v>121</v>
      </c>
      <c r="I10" s="17">
        <v>1.0483136504538597E-2</v>
      </c>
      <c r="J10" s="16" t="s">
        <v>96</v>
      </c>
      <c r="K10" s="17">
        <v>2.2905389845951703E-2</v>
      </c>
      <c r="L10" s="16" t="s">
        <v>100</v>
      </c>
      <c r="M10" s="16" t="s">
        <v>122</v>
      </c>
      <c r="N10" s="16" t="s">
        <v>123</v>
      </c>
      <c r="O10" s="17">
        <v>1.0372123749510445E-2</v>
      </c>
      <c r="P10" s="17">
        <v>-2.1775142225752982E-3</v>
      </c>
      <c r="Q10" s="17">
        <v>1.5843754737481688E-2</v>
      </c>
      <c r="R10" s="17">
        <v>-5.0402689318398009E-4</v>
      </c>
      <c r="S10" s="17">
        <v>1.3884185892751744E-2</v>
      </c>
      <c r="T10" s="17">
        <v>4.6020090090365664E-3</v>
      </c>
      <c r="U10" s="17">
        <v>1.1285608592391657E-2</v>
      </c>
      <c r="V10" s="16" t="s">
        <v>124</v>
      </c>
      <c r="W10" s="17">
        <v>-4.6769990951574403E-3</v>
      </c>
      <c r="X10" s="17">
        <v>1.1701685473788021E-2</v>
      </c>
      <c r="Y10" s="17">
        <v>-5.8736763206949362E-5</v>
      </c>
      <c r="Z10" s="17">
        <v>-1.1402945770428627E-2</v>
      </c>
      <c r="AA10" s="17">
        <v>4.9937899546507979E-3</v>
      </c>
      <c r="AB10" s="17">
        <v>-2.0276136060937041E-4</v>
      </c>
      <c r="AC10" s="17">
        <v>-1.6581194170774596E-2</v>
      </c>
      <c r="AD10" s="17">
        <v>-1.1546953204511106E-2</v>
      </c>
      <c r="AE10" s="17">
        <v>-7.9815558546822984E-3</v>
      </c>
      <c r="AF10" s="17">
        <v>-9.3781918353905373E-3</v>
      </c>
      <c r="AG10" s="17">
        <v>-1.5676782961337458E-2</v>
      </c>
      <c r="AH10" s="17">
        <v>-1.8235039720211461E-3</v>
      </c>
      <c r="AI10" s="17">
        <v>5.6883260100083445E-3</v>
      </c>
      <c r="AJ10" s="16" t="s">
        <v>125</v>
      </c>
      <c r="AK10" s="17">
        <v>-6.1412381333442751E-3</v>
      </c>
      <c r="AL10" s="17">
        <v>-1.3084623509043625E-2</v>
      </c>
      <c r="AM10" s="16" t="s">
        <v>126</v>
      </c>
      <c r="AN10" s="17">
        <v>-1.3142508299575672E-2</v>
      </c>
      <c r="AO10" s="18">
        <v>-1.6769678107052488E-2</v>
      </c>
    </row>
    <row r="11" spans="1:41" ht="24">
      <c r="A11" s="13" t="s">
        <v>48</v>
      </c>
      <c r="B11" s="14" t="s">
        <v>42</v>
      </c>
      <c r="C11" s="15">
        <v>-1.7690735563755867E-2</v>
      </c>
      <c r="D11" s="16" t="s">
        <v>89</v>
      </c>
      <c r="E11" s="16" t="s">
        <v>122</v>
      </c>
      <c r="F11" s="16" t="s">
        <v>127</v>
      </c>
      <c r="G11" s="17">
        <v>-1.8496546522572901E-2</v>
      </c>
      <c r="H11" s="16" t="s">
        <v>128</v>
      </c>
      <c r="I11" s="17">
        <v>4.9450546099974804E-3</v>
      </c>
      <c r="J11" s="16" t="s">
        <v>99</v>
      </c>
      <c r="K11" s="17">
        <v>1.2320210416736799E-2</v>
      </c>
      <c r="L11" s="16" t="s">
        <v>116</v>
      </c>
      <c r="M11" s="16" t="s">
        <v>115</v>
      </c>
      <c r="N11" s="16" t="s">
        <v>99</v>
      </c>
      <c r="O11" s="17">
        <v>2.3509516468529792E-3</v>
      </c>
      <c r="P11" s="17">
        <v>2.1676363186809603E-2</v>
      </c>
      <c r="Q11" s="17">
        <v>4.0533939232827434E-3</v>
      </c>
      <c r="R11" s="16" t="s">
        <v>106</v>
      </c>
      <c r="S11" s="17">
        <v>-1.7096093720745862E-2</v>
      </c>
      <c r="T11" s="17">
        <v>-4.7222686283810494E-3</v>
      </c>
      <c r="U11" s="17">
        <v>-4.3850540920734553E-4</v>
      </c>
      <c r="V11" s="17">
        <v>-3.8558338885488425E-3</v>
      </c>
      <c r="W11" s="16" t="s">
        <v>102</v>
      </c>
      <c r="X11" s="17">
        <v>9.4173920491921938E-3</v>
      </c>
      <c r="Y11" s="17">
        <v>-9.1156415789484854E-3</v>
      </c>
      <c r="Z11" s="17">
        <v>-1.0409374913835359E-2</v>
      </c>
      <c r="AA11" s="17">
        <v>6.1638601876428927E-3</v>
      </c>
      <c r="AB11" s="17">
        <v>-5.2602373541508797E-3</v>
      </c>
      <c r="AC11" s="17">
        <v>7.6638150573667841E-3</v>
      </c>
      <c r="AD11" s="16" t="s">
        <v>122</v>
      </c>
      <c r="AE11" s="17">
        <v>4.3430909460497168E-3</v>
      </c>
      <c r="AF11" s="17">
        <v>-1.2815666304885943E-3</v>
      </c>
      <c r="AG11" s="16" t="s">
        <v>85</v>
      </c>
      <c r="AH11" s="17">
        <v>4.107870898917604E-3</v>
      </c>
      <c r="AI11" s="17">
        <v>6.5635113874865092E-3</v>
      </c>
      <c r="AJ11" s="16" t="s">
        <v>93</v>
      </c>
      <c r="AK11" s="17">
        <v>1.5232244491499972E-2</v>
      </c>
      <c r="AL11" s="16" t="s">
        <v>129</v>
      </c>
      <c r="AM11" s="17">
        <v>-4.9943977934469161E-4</v>
      </c>
      <c r="AN11" s="16" t="s">
        <v>102</v>
      </c>
      <c r="AO11" s="18">
        <v>1.7408698967385294E-2</v>
      </c>
    </row>
    <row r="12" spans="1:41" ht="24">
      <c r="A12" s="13" t="s">
        <v>49</v>
      </c>
      <c r="B12" s="14" t="s">
        <v>42</v>
      </c>
      <c r="C12" s="15">
        <v>-7.1260230908389453E-3</v>
      </c>
      <c r="D12" s="16" t="s">
        <v>130</v>
      </c>
      <c r="E12" s="16" t="s">
        <v>131</v>
      </c>
      <c r="F12" s="16" t="s">
        <v>127</v>
      </c>
      <c r="G12" s="16" t="s">
        <v>132</v>
      </c>
      <c r="H12" s="16" t="s">
        <v>97</v>
      </c>
      <c r="I12" s="17">
        <v>4.8486974468027414E-3</v>
      </c>
      <c r="J12" s="16" t="s">
        <v>107</v>
      </c>
      <c r="K12" s="17">
        <v>-3.6622720789998339E-3</v>
      </c>
      <c r="L12" s="16" t="s">
        <v>90</v>
      </c>
      <c r="M12" s="17">
        <v>-6.6908932985564398E-3</v>
      </c>
      <c r="N12" s="17">
        <v>-1.9088262743775657E-2</v>
      </c>
      <c r="O12" s="17">
        <v>-4.8431630933326716E-3</v>
      </c>
      <c r="P12" s="17">
        <v>5.8376618067433337E-3</v>
      </c>
      <c r="Q12" s="17">
        <v>-1.4365649945936377E-3</v>
      </c>
      <c r="R12" s="16" t="s">
        <v>133</v>
      </c>
      <c r="S12" s="16" t="s">
        <v>128</v>
      </c>
      <c r="T12" s="17">
        <v>1.7637749778468614E-2</v>
      </c>
      <c r="U12" s="17">
        <v>-2.3333318802495192E-3</v>
      </c>
      <c r="V12" s="17">
        <v>-3.109959105716602E-3</v>
      </c>
      <c r="W12" s="17">
        <v>1.6675016603545534E-2</v>
      </c>
      <c r="X12" s="17">
        <v>2.1634139068029295E-3</v>
      </c>
      <c r="Y12" s="16" t="s">
        <v>87</v>
      </c>
      <c r="Z12" s="17">
        <v>-2.0031631853638186E-3</v>
      </c>
      <c r="AA12" s="17">
        <v>1.5613193091839464E-2</v>
      </c>
      <c r="AB12" s="17">
        <v>-9.5725049466981703E-3</v>
      </c>
      <c r="AC12" s="17">
        <v>1.5170632733356292E-2</v>
      </c>
      <c r="AD12" s="17">
        <v>1.3855659717325807E-2</v>
      </c>
      <c r="AE12" s="17">
        <v>-6.1841457186480771E-3</v>
      </c>
      <c r="AF12" s="16" t="s">
        <v>96</v>
      </c>
      <c r="AG12" s="16" t="s">
        <v>134</v>
      </c>
      <c r="AH12" s="17">
        <v>8.0407803723111897E-3</v>
      </c>
      <c r="AI12" s="17">
        <v>2.2894966910062313E-2</v>
      </c>
      <c r="AJ12" s="16" t="s">
        <v>111</v>
      </c>
      <c r="AK12" s="16" t="s">
        <v>96</v>
      </c>
      <c r="AL12" s="16" t="s">
        <v>135</v>
      </c>
      <c r="AM12" s="17">
        <v>8.0241958928422164E-3</v>
      </c>
      <c r="AN12" s="16" t="s">
        <v>121</v>
      </c>
      <c r="AO12" s="18">
        <v>1.2013730432447739E-2</v>
      </c>
    </row>
    <row r="13" spans="1:41" ht="24">
      <c r="A13" s="13" t="s">
        <v>50</v>
      </c>
      <c r="B13" s="14" t="s">
        <v>42</v>
      </c>
      <c r="C13" s="15">
        <v>-4.023536762759578E-3</v>
      </c>
      <c r="D13" s="17">
        <v>1.3472566925444048E-2</v>
      </c>
      <c r="E13" s="17">
        <v>-1.9303530152358958E-2</v>
      </c>
      <c r="F13" s="17">
        <v>-1.2482636087450101E-2</v>
      </c>
      <c r="G13" s="17">
        <v>8.4106636160163947E-3</v>
      </c>
      <c r="H13" s="17">
        <v>1.7354591069235651E-2</v>
      </c>
      <c r="I13" s="17">
        <v>1.7416074403805173E-2</v>
      </c>
      <c r="J13" s="17">
        <v>2.0439700077676256E-2</v>
      </c>
      <c r="K13" s="17">
        <v>1.8672269244185652E-4</v>
      </c>
      <c r="L13" s="17">
        <v>5.6673236524376492E-3</v>
      </c>
      <c r="M13" s="16" t="s">
        <v>127</v>
      </c>
      <c r="N13" s="16" t="s">
        <v>136</v>
      </c>
      <c r="O13" s="16" t="s">
        <v>107</v>
      </c>
      <c r="P13" s="16" t="s">
        <v>125</v>
      </c>
      <c r="Q13" s="17">
        <v>-1.6025763800228392E-2</v>
      </c>
      <c r="R13" s="16" t="s">
        <v>99</v>
      </c>
      <c r="S13" s="17">
        <v>-1.3373429528560313E-3</v>
      </c>
      <c r="T13" s="16" t="s">
        <v>130</v>
      </c>
      <c r="U13" s="17">
        <v>-1.6185437910206296E-2</v>
      </c>
      <c r="V13" s="17">
        <v>-1.1375677016630354E-2</v>
      </c>
      <c r="W13" s="17">
        <v>3.0623132221281157E-4</v>
      </c>
      <c r="X13" s="16" t="s">
        <v>94</v>
      </c>
      <c r="Y13" s="16" t="s">
        <v>137</v>
      </c>
      <c r="Z13" s="16" t="s">
        <v>101</v>
      </c>
      <c r="AA13" s="16" t="s">
        <v>138</v>
      </c>
      <c r="AB13" s="16" t="s">
        <v>139</v>
      </c>
      <c r="AC13" s="17">
        <v>9.4488683483633235E-3</v>
      </c>
      <c r="AD13" s="17">
        <v>1.3659947521047561E-2</v>
      </c>
      <c r="AE13" s="16" t="s">
        <v>83</v>
      </c>
      <c r="AF13" s="17">
        <v>1.4953328330834372E-2</v>
      </c>
      <c r="AG13" s="17">
        <v>1.0524869188642306E-2</v>
      </c>
      <c r="AH13" s="17">
        <v>5.9728171515896376E-3</v>
      </c>
      <c r="AI13" s="16" t="s">
        <v>140</v>
      </c>
      <c r="AJ13" s="17">
        <v>-1.9865543013810219E-3</v>
      </c>
      <c r="AK13" s="16" t="s">
        <v>96</v>
      </c>
      <c r="AL13" s="17">
        <v>6.701098808116375E-3</v>
      </c>
      <c r="AM13" s="16" t="s">
        <v>123</v>
      </c>
      <c r="AN13" s="17">
        <v>1.0321654781560226E-2</v>
      </c>
      <c r="AO13" s="19" t="s">
        <v>102</v>
      </c>
    </row>
    <row r="14" spans="1:41" ht="24">
      <c r="A14" s="13" t="s">
        <v>51</v>
      </c>
      <c r="B14" s="14" t="s">
        <v>42</v>
      </c>
      <c r="C14" s="15">
        <v>4.6903903131119903E-3</v>
      </c>
      <c r="D14" s="16" t="s">
        <v>101</v>
      </c>
      <c r="E14" s="17">
        <v>1.5382562447914945E-2</v>
      </c>
      <c r="F14" s="16" t="s">
        <v>137</v>
      </c>
      <c r="G14" s="17">
        <v>1.2914034085942551E-2</v>
      </c>
      <c r="H14" s="17">
        <v>2.2165428636781496E-2</v>
      </c>
      <c r="I14" s="17">
        <v>-2.8115222010290908E-3</v>
      </c>
      <c r="J14" s="17">
        <v>1.790843901746204E-2</v>
      </c>
      <c r="K14" s="17">
        <v>1.2868932422239004E-2</v>
      </c>
      <c r="L14" s="16" t="s">
        <v>94</v>
      </c>
      <c r="M14" s="16" t="s">
        <v>124</v>
      </c>
      <c r="N14" s="17">
        <v>9.4673227034971601E-3</v>
      </c>
      <c r="O14" s="17">
        <v>1.1170338876159747E-2</v>
      </c>
      <c r="P14" s="16" t="s">
        <v>101</v>
      </c>
      <c r="Q14" s="16" t="s">
        <v>83</v>
      </c>
      <c r="R14" s="17">
        <v>7.6523772105142598E-3</v>
      </c>
      <c r="S14" s="16" t="s">
        <v>96</v>
      </c>
      <c r="T14" s="17">
        <v>3.1916715994720303E-3</v>
      </c>
      <c r="U14" s="17">
        <v>1.5686177647931759E-2</v>
      </c>
      <c r="V14" s="17">
        <v>-2.2928902265439994E-3</v>
      </c>
      <c r="W14" s="17">
        <v>1.2455687538451197E-2</v>
      </c>
      <c r="X14" s="17">
        <v>-1.2892022631204213E-2</v>
      </c>
      <c r="Y14" s="17">
        <v>-3.18214131282044E-3</v>
      </c>
      <c r="Z14" s="17">
        <v>9.327818238307856E-3</v>
      </c>
      <c r="AA14" s="17">
        <v>-2.213407379253365E-2</v>
      </c>
      <c r="AB14" s="17">
        <v>-8.4792377308775431E-3</v>
      </c>
      <c r="AC14" s="16" t="s">
        <v>106</v>
      </c>
      <c r="AD14" s="17">
        <v>3.932148343519324E-3</v>
      </c>
      <c r="AE14" s="17">
        <v>-1.1843829167543099E-2</v>
      </c>
      <c r="AF14" s="16" t="s">
        <v>114</v>
      </c>
      <c r="AG14" s="17">
        <v>-2.3174684230113769E-2</v>
      </c>
      <c r="AH14" s="16" t="s">
        <v>141</v>
      </c>
      <c r="AI14" s="16" t="s">
        <v>116</v>
      </c>
      <c r="AJ14" s="17">
        <v>1.3056561783122095E-3</v>
      </c>
      <c r="AK14" s="17">
        <v>-5.4325611809382009E-3</v>
      </c>
      <c r="AL14" s="16" t="s">
        <v>142</v>
      </c>
      <c r="AM14" s="17">
        <v>-1.6527667807477314E-2</v>
      </c>
      <c r="AN14" s="16" t="s">
        <v>94</v>
      </c>
      <c r="AO14" s="18">
        <v>1.0682874350374375E-3</v>
      </c>
    </row>
    <row r="15" spans="1:41" ht="24">
      <c r="A15" s="13" t="s">
        <v>52</v>
      </c>
      <c r="B15" s="14" t="s">
        <v>42</v>
      </c>
      <c r="C15" s="15">
        <v>-1.6552084387533191E-2</v>
      </c>
      <c r="D15" s="16" t="s">
        <v>115</v>
      </c>
      <c r="E15" s="17">
        <v>-1.4916198633886581E-3</v>
      </c>
      <c r="F15" s="17">
        <v>5.4721732845763446E-3</v>
      </c>
      <c r="G15" s="17">
        <v>-2.0464458016451179E-2</v>
      </c>
      <c r="H15" s="16" t="s">
        <v>128</v>
      </c>
      <c r="I15" s="17">
        <v>-2.6735460704973252E-3</v>
      </c>
      <c r="J15" s="16" t="s">
        <v>87</v>
      </c>
      <c r="K15" s="17">
        <v>-4.8054084433224171E-4</v>
      </c>
      <c r="L15" s="16" t="s">
        <v>87</v>
      </c>
      <c r="M15" s="17">
        <v>-1.9654098088223673E-2</v>
      </c>
      <c r="N15" s="17">
        <v>-1.6213866192254876E-2</v>
      </c>
      <c r="O15" s="17">
        <v>3.4502268617232885E-3</v>
      </c>
      <c r="P15" s="17">
        <v>1.0995129063108584E-2</v>
      </c>
      <c r="Q15" s="16" t="s">
        <v>143</v>
      </c>
      <c r="R15" s="17">
        <v>4.0809480450047361E-3</v>
      </c>
      <c r="S15" s="17">
        <v>-1.3794454580889515E-2</v>
      </c>
      <c r="T15" s="17">
        <v>-8.5105510118543542E-3</v>
      </c>
      <c r="U15" s="17">
        <v>-8.2227102925368067E-3</v>
      </c>
      <c r="V15" s="17">
        <v>-5.4769514192272509E-3</v>
      </c>
      <c r="W15" s="17">
        <v>1.233128006173872E-2</v>
      </c>
      <c r="X15" s="17">
        <v>8.6231626333158149E-3</v>
      </c>
      <c r="Y15" s="17">
        <v>7.9169223317299673E-4</v>
      </c>
      <c r="Z15" s="17">
        <v>6.0575581370648536E-3</v>
      </c>
      <c r="AA15" s="17">
        <v>-1.7916023614717453E-3</v>
      </c>
      <c r="AB15" s="17">
        <v>5.7434820361094222E-3</v>
      </c>
      <c r="AC15" s="16" t="s">
        <v>102</v>
      </c>
      <c r="AD15" s="16" t="s">
        <v>117</v>
      </c>
      <c r="AE15" s="17">
        <v>1.150257300989781E-2</v>
      </c>
      <c r="AF15" s="17">
        <v>1.6851345495069225E-2</v>
      </c>
      <c r="AG15" s="16" t="s">
        <v>96</v>
      </c>
      <c r="AH15" s="17">
        <v>1.0010808875857246E-2</v>
      </c>
      <c r="AI15" s="17">
        <v>1.2995395422015962E-2</v>
      </c>
      <c r="AJ15" s="16" t="s">
        <v>117</v>
      </c>
      <c r="AK15" s="17">
        <v>1.3855851734690932E-2</v>
      </c>
      <c r="AL15" s="16" t="s">
        <v>91</v>
      </c>
      <c r="AM15" s="17">
        <v>1.5944307561764268E-2</v>
      </c>
      <c r="AN15" s="16" t="s">
        <v>93</v>
      </c>
      <c r="AO15" s="18">
        <v>1.69618055878962E-2</v>
      </c>
    </row>
    <row r="16" spans="1:41" ht="24">
      <c r="A16" s="13" t="s">
        <v>53</v>
      </c>
      <c r="B16" s="14" t="s">
        <v>42</v>
      </c>
      <c r="C16" s="15">
        <v>-3.2864187886835223E-3</v>
      </c>
      <c r="D16" s="17">
        <v>-1.9792260806151592E-2</v>
      </c>
      <c r="E16" s="17">
        <v>-3.2059174627300248E-3</v>
      </c>
      <c r="F16" s="16" t="s">
        <v>108</v>
      </c>
      <c r="G16" s="17">
        <v>-3.1042854198380207E-3</v>
      </c>
      <c r="H16" s="17">
        <v>-2.0033527745557871E-2</v>
      </c>
      <c r="I16" s="17">
        <v>5.5742362514369275E-3</v>
      </c>
      <c r="J16" s="16" t="s">
        <v>141</v>
      </c>
      <c r="K16" s="17">
        <v>5.9471338932927144E-3</v>
      </c>
      <c r="L16" s="16" t="s">
        <v>88</v>
      </c>
      <c r="M16" s="16" t="s">
        <v>98</v>
      </c>
      <c r="N16" s="17">
        <v>-1.15306436824164E-2</v>
      </c>
      <c r="O16" s="17">
        <v>-7.7762659470165321E-3</v>
      </c>
      <c r="P16" s="17">
        <v>-6.5413790151231362E-3</v>
      </c>
      <c r="Q16" s="17">
        <v>-5.4893321269823053E-3</v>
      </c>
      <c r="R16" s="17">
        <v>-3.8983545332510056E-3</v>
      </c>
      <c r="S16" s="16" t="s">
        <v>127</v>
      </c>
      <c r="T16" s="17">
        <v>6.3891993560763862E-3</v>
      </c>
      <c r="U16" s="17">
        <v>4.6145751271403947E-3</v>
      </c>
      <c r="V16" s="16" t="s">
        <v>144</v>
      </c>
      <c r="W16" s="17">
        <v>1.1093637787372684E-2</v>
      </c>
      <c r="X16" s="17">
        <v>7.1172514237701516E-3</v>
      </c>
      <c r="Y16" s="17">
        <v>2.439343835434211E-3</v>
      </c>
      <c r="Z16" s="17">
        <v>-1.2839460526831997E-2</v>
      </c>
      <c r="AA16" s="16" t="s">
        <v>123</v>
      </c>
      <c r="AB16" s="17">
        <v>4.3079815205404404E-3</v>
      </c>
      <c r="AC16" s="17">
        <v>-2.3147279363445209E-3</v>
      </c>
      <c r="AD16" s="17">
        <v>6.2973377057394912E-3</v>
      </c>
      <c r="AE16" s="17">
        <v>2.3746619095863101E-3</v>
      </c>
      <c r="AF16" s="17">
        <v>1.9181008679733144E-2</v>
      </c>
      <c r="AG16" s="17">
        <v>2.0890211659820232E-2</v>
      </c>
      <c r="AH16" s="17">
        <v>1.8806640304803651E-2</v>
      </c>
      <c r="AI16" s="16" t="s">
        <v>122</v>
      </c>
      <c r="AJ16" s="17">
        <v>1.9831931022405776E-2</v>
      </c>
      <c r="AK16" s="17">
        <v>1.8462991555928485E-2</v>
      </c>
      <c r="AL16" s="16" t="s">
        <v>93</v>
      </c>
      <c r="AM16" s="16" t="s">
        <v>124</v>
      </c>
      <c r="AN16" s="17">
        <v>8.341519253023638E-4</v>
      </c>
      <c r="AO16" s="18">
        <v>1.679478769877335E-2</v>
      </c>
    </row>
    <row r="17" spans="1:41" ht="24">
      <c r="A17" s="13" t="s">
        <v>54</v>
      </c>
      <c r="B17" s="14" t="s">
        <v>42</v>
      </c>
      <c r="C17" s="15">
        <v>-9.0904406857876766E-3</v>
      </c>
      <c r="D17" s="16" t="s">
        <v>145</v>
      </c>
      <c r="E17" s="17">
        <v>5.9078387886464627E-3</v>
      </c>
      <c r="F17" s="17">
        <v>-4.9759003746545471E-3</v>
      </c>
      <c r="G17" s="16" t="s">
        <v>128</v>
      </c>
      <c r="H17" s="16" t="s">
        <v>82</v>
      </c>
      <c r="I17" s="17">
        <v>-1.5781645867022416E-2</v>
      </c>
      <c r="J17" s="16" t="s">
        <v>142</v>
      </c>
      <c r="K17" s="17">
        <v>-1.2421745428546163E-2</v>
      </c>
      <c r="L17" s="16" t="s">
        <v>114</v>
      </c>
      <c r="M17" s="16" t="s">
        <v>141</v>
      </c>
      <c r="N17" s="16" t="s">
        <v>125</v>
      </c>
      <c r="O17" s="17">
        <v>-1.6345921091531358E-2</v>
      </c>
      <c r="P17" s="16" t="s">
        <v>106</v>
      </c>
      <c r="Q17" s="17">
        <v>1.0914232505749411E-2</v>
      </c>
      <c r="R17" s="17">
        <v>2.1676230956068684E-2</v>
      </c>
      <c r="S17" s="17">
        <v>-1.545032090749069E-2</v>
      </c>
      <c r="T17" s="17">
        <v>-1.2895513823166433E-2</v>
      </c>
      <c r="U17" s="17">
        <v>-6.8576543060278345E-3</v>
      </c>
      <c r="V17" s="17">
        <v>-6.4757446024063118E-3</v>
      </c>
      <c r="W17" s="17">
        <v>2.2138179504248876E-2</v>
      </c>
      <c r="X17" s="17">
        <v>9.2858912085927111E-4</v>
      </c>
      <c r="Y17" s="17">
        <v>-3.0551650899897937E-3</v>
      </c>
      <c r="Z17" s="17">
        <v>1.9410275684448652E-2</v>
      </c>
      <c r="AA17" s="17">
        <v>-8.2553481969957019E-3</v>
      </c>
      <c r="AB17" s="17">
        <v>9.298041971999519E-3</v>
      </c>
      <c r="AC17" s="16" t="s">
        <v>101</v>
      </c>
      <c r="AD17" s="17">
        <v>2.0213117102336975E-2</v>
      </c>
      <c r="AE17" s="17">
        <v>2.2032576739388691E-2</v>
      </c>
      <c r="AF17" s="17">
        <v>8.5943867989266166E-3</v>
      </c>
      <c r="AG17" s="17">
        <v>2.1900990074601147E-2</v>
      </c>
      <c r="AH17" s="17">
        <v>1.882573590106032E-2</v>
      </c>
      <c r="AI17" s="17">
        <v>-7.2053284475674956E-3</v>
      </c>
      <c r="AJ17" s="16" t="s">
        <v>105</v>
      </c>
      <c r="AK17" s="17">
        <v>1.926098770780953E-2</v>
      </c>
      <c r="AL17" s="16" t="s">
        <v>93</v>
      </c>
      <c r="AM17" s="17">
        <v>-2.169154540343941E-3</v>
      </c>
      <c r="AN17" s="16" t="s">
        <v>80</v>
      </c>
      <c r="AO17" s="18">
        <v>1.7701431536462239E-2</v>
      </c>
    </row>
    <row r="18" spans="1:41" ht="24">
      <c r="A18" s="13" t="s">
        <v>55</v>
      </c>
      <c r="B18" s="14" t="s">
        <v>42</v>
      </c>
      <c r="C18" s="15">
        <v>1.9828860046951249E-2</v>
      </c>
      <c r="D18" s="16" t="s">
        <v>105</v>
      </c>
      <c r="E18" s="16" t="s">
        <v>96</v>
      </c>
      <c r="F18" s="16" t="s">
        <v>105</v>
      </c>
      <c r="G18" s="16" t="s">
        <v>96</v>
      </c>
      <c r="H18" s="17">
        <v>1.604382194979824E-2</v>
      </c>
      <c r="I18" s="16" t="s">
        <v>91</v>
      </c>
      <c r="J18" s="17">
        <v>1.6338280677309084E-2</v>
      </c>
      <c r="K18" s="17">
        <v>7.9913905596875039E-3</v>
      </c>
      <c r="L18" s="16" t="s">
        <v>101</v>
      </c>
      <c r="M18" s="16" t="s">
        <v>80</v>
      </c>
      <c r="N18" s="16" t="s">
        <v>96</v>
      </c>
      <c r="O18" s="16" t="s">
        <v>119</v>
      </c>
      <c r="P18" s="17">
        <v>1.924187558603864E-2</v>
      </c>
      <c r="Q18" s="17">
        <v>1.3736172966949348E-2</v>
      </c>
      <c r="R18" s="17">
        <v>1.521782946972575E-2</v>
      </c>
      <c r="S18" s="17">
        <v>1.0164058003770902E-2</v>
      </c>
      <c r="T18" s="16" t="s">
        <v>105</v>
      </c>
      <c r="U18" s="17">
        <v>1.6891318734976776E-2</v>
      </c>
      <c r="V18" s="17">
        <v>1.8267213723760615E-2</v>
      </c>
      <c r="W18" s="16" t="s">
        <v>102</v>
      </c>
      <c r="X18" s="17">
        <v>-9.4438811481875815E-3</v>
      </c>
      <c r="Y18" s="16" t="s">
        <v>125</v>
      </c>
      <c r="Z18" s="17">
        <v>-1.5039182810580958E-2</v>
      </c>
      <c r="AA18" s="17">
        <v>-1.4519573925502464E-2</v>
      </c>
      <c r="AB18" s="16" t="s">
        <v>98</v>
      </c>
      <c r="AC18" s="17">
        <v>-5.4370914556371528E-3</v>
      </c>
      <c r="AD18" s="17">
        <v>-3.7499815274863214E-3</v>
      </c>
      <c r="AE18" s="16" t="s">
        <v>88</v>
      </c>
      <c r="AF18" s="17">
        <v>5.014565811009025E-3</v>
      </c>
      <c r="AG18" s="17">
        <v>-2.220008407123632E-3</v>
      </c>
      <c r="AH18" s="17">
        <v>-1.3823968879768687E-2</v>
      </c>
      <c r="AI18" s="17">
        <v>-1.5609588456643956E-2</v>
      </c>
      <c r="AJ18" s="17">
        <v>-1.1990706308154424E-4</v>
      </c>
      <c r="AK18" s="16" t="s">
        <v>106</v>
      </c>
      <c r="AL18" s="17">
        <v>1.4039966191322242E-2</v>
      </c>
      <c r="AM18" s="17">
        <v>-6.1299370508795603E-3</v>
      </c>
      <c r="AN18" s="17">
        <v>-1.2750239684578488E-2</v>
      </c>
      <c r="AO18" s="19" t="s">
        <v>132</v>
      </c>
    </row>
    <row r="19" spans="1:41" ht="24">
      <c r="A19" s="13" t="s">
        <v>56</v>
      </c>
      <c r="B19" s="14" t="s">
        <v>42</v>
      </c>
      <c r="C19" s="15">
        <v>-5.2660700448235887E-3</v>
      </c>
      <c r="D19" s="17">
        <v>1.1446081910206705E-2</v>
      </c>
      <c r="E19" s="17">
        <v>1.2325446096920802E-2</v>
      </c>
      <c r="F19" s="17">
        <v>1.2599460727145999E-2</v>
      </c>
      <c r="G19" s="17">
        <v>2.1179572475179518E-2</v>
      </c>
      <c r="H19" s="17">
        <v>1.5345175394897858E-2</v>
      </c>
      <c r="I19" s="17">
        <v>4.9392034397444638E-4</v>
      </c>
      <c r="J19" s="17">
        <v>1.1844468247034787E-2</v>
      </c>
      <c r="K19" s="17">
        <v>1.8550092821822926E-2</v>
      </c>
      <c r="L19" s="17">
        <v>5.0117965534374658E-3</v>
      </c>
      <c r="M19" s="17">
        <v>-1.4626208979399893E-2</v>
      </c>
      <c r="N19" s="16" t="s">
        <v>102</v>
      </c>
      <c r="O19" s="17">
        <v>4.3396511760133054E-3</v>
      </c>
      <c r="P19" s="17">
        <v>1.7875962256379316E-2</v>
      </c>
      <c r="Q19" s="17">
        <v>1.6997220509542978E-2</v>
      </c>
      <c r="R19" s="17">
        <v>1.7581536985890892E-2</v>
      </c>
      <c r="S19" s="16" t="s">
        <v>104</v>
      </c>
      <c r="T19" s="17">
        <v>-9.7549182753332801E-3</v>
      </c>
      <c r="U19" s="17">
        <v>1.9164603551506086E-2</v>
      </c>
      <c r="V19" s="17">
        <v>1.6795662442532212E-2</v>
      </c>
      <c r="W19" s="17">
        <v>-7.2918028711356042E-4</v>
      </c>
      <c r="X19" s="17">
        <v>-7.0546415888699055E-3</v>
      </c>
      <c r="Y19" s="17">
        <v>1.3175930485500965E-2</v>
      </c>
      <c r="Z19" s="17">
        <v>1.4249625130549858E-2</v>
      </c>
      <c r="AA19" s="17">
        <v>-1.3091239829019099E-2</v>
      </c>
      <c r="AB19" s="17">
        <v>-7.6398113312504054E-3</v>
      </c>
      <c r="AC19" s="17">
        <v>1.0777538889831387E-3</v>
      </c>
      <c r="AD19" s="17">
        <v>-1.5628524387401015E-3</v>
      </c>
      <c r="AE19" s="17">
        <v>1.1129623246712569E-2</v>
      </c>
      <c r="AF19" s="16" t="s">
        <v>87</v>
      </c>
      <c r="AG19" s="17">
        <v>5.5713464146459552E-3</v>
      </c>
      <c r="AH19" s="17">
        <v>6.4677825253609518E-3</v>
      </c>
      <c r="AI19" s="16" t="s">
        <v>97</v>
      </c>
      <c r="AJ19" s="17">
        <v>-2.1764016479413326E-2</v>
      </c>
      <c r="AK19" s="16" t="s">
        <v>115</v>
      </c>
      <c r="AL19" s="16" t="s">
        <v>98</v>
      </c>
      <c r="AM19" s="17">
        <v>-1.6910067607480251E-2</v>
      </c>
      <c r="AN19" s="17">
        <v>-2.5277299353483498E-4</v>
      </c>
      <c r="AO19" s="19" t="s">
        <v>144</v>
      </c>
    </row>
    <row r="20" spans="1:41" ht="24">
      <c r="A20" s="13" t="s">
        <v>57</v>
      </c>
      <c r="B20" s="14" t="s">
        <v>42</v>
      </c>
      <c r="C20" s="15">
        <v>2.2663360299696803E-2</v>
      </c>
      <c r="D20" s="17">
        <v>1.8925624717533403E-2</v>
      </c>
      <c r="E20" s="16" t="s">
        <v>95</v>
      </c>
      <c r="F20" s="16" t="s">
        <v>121</v>
      </c>
      <c r="G20" s="17">
        <v>-1.8082898076433325E-3</v>
      </c>
      <c r="H20" s="17">
        <v>1.5018821343655587E-2</v>
      </c>
      <c r="I20" s="17">
        <v>-4.2607286774350691E-3</v>
      </c>
      <c r="J20" s="17">
        <v>2.234569325916791E-3</v>
      </c>
      <c r="K20" s="17">
        <v>1.1469607639315923E-2</v>
      </c>
      <c r="L20" s="16" t="s">
        <v>123</v>
      </c>
      <c r="M20" s="16" t="s">
        <v>96</v>
      </c>
      <c r="N20" s="17">
        <v>1.0390769238077087E-2</v>
      </c>
      <c r="O20" s="17">
        <v>2.0151310887047091E-2</v>
      </c>
      <c r="P20" s="16" t="s">
        <v>80</v>
      </c>
      <c r="Q20" s="16" t="s">
        <v>93</v>
      </c>
      <c r="R20" s="16" t="s">
        <v>102</v>
      </c>
      <c r="S20" s="17">
        <v>1.5696682435557042E-2</v>
      </c>
      <c r="T20" s="17">
        <v>1.9585815870283841E-2</v>
      </c>
      <c r="U20" s="17">
        <v>1.1481098735432946E-2</v>
      </c>
      <c r="V20" s="17">
        <v>8.2781060943928344E-4</v>
      </c>
      <c r="W20" s="17">
        <v>1.9637533991127162E-2</v>
      </c>
      <c r="X20" s="17">
        <v>-6.1581741068651805E-3</v>
      </c>
      <c r="Y20" s="17">
        <v>-2.0676171780241295E-2</v>
      </c>
      <c r="Z20" s="17">
        <v>-1.615786977457077E-2</v>
      </c>
      <c r="AA20" s="16" t="s">
        <v>142</v>
      </c>
      <c r="AB20" s="17">
        <v>-1.0083177430809139E-2</v>
      </c>
      <c r="AC20" s="16" t="s">
        <v>104</v>
      </c>
      <c r="AD20" s="17">
        <v>2.775025686588108E-4</v>
      </c>
      <c r="AE20" s="17">
        <v>-3.9855927860625703E-4</v>
      </c>
      <c r="AF20" s="16" t="s">
        <v>141</v>
      </c>
      <c r="AG20" s="17">
        <v>-7.3094260782696971E-3</v>
      </c>
      <c r="AH20" s="17">
        <v>-1.7553688257458237E-2</v>
      </c>
      <c r="AI20" s="16" t="s">
        <v>108</v>
      </c>
      <c r="AJ20" s="17">
        <v>2.3076620562270242E-3</v>
      </c>
      <c r="AK20" s="17">
        <v>-1.279476669678957E-2</v>
      </c>
      <c r="AL20" s="17">
        <v>-1.6849166432492804E-2</v>
      </c>
      <c r="AM20" s="17">
        <v>-1.3157733126512566E-2</v>
      </c>
      <c r="AN20" s="16" t="s">
        <v>126</v>
      </c>
      <c r="AO20" s="18">
        <v>-2.5011819949335426E-4</v>
      </c>
    </row>
    <row r="21" spans="1:41" ht="24">
      <c r="A21" s="13" t="s">
        <v>58</v>
      </c>
      <c r="B21" s="14" t="s">
        <v>42</v>
      </c>
      <c r="C21" s="15">
        <v>1.0380292880434157E-2</v>
      </c>
      <c r="D21" s="17">
        <v>1.0745330198699483E-2</v>
      </c>
      <c r="E21" s="17">
        <v>1.4121873163560965E-2</v>
      </c>
      <c r="F21" s="16" t="s">
        <v>146</v>
      </c>
      <c r="G21" s="16" t="s">
        <v>117</v>
      </c>
      <c r="H21" s="17">
        <v>1.4069294636310611E-2</v>
      </c>
      <c r="I21" s="17">
        <v>1.4020428875415132E-2</v>
      </c>
      <c r="J21" s="16" t="s">
        <v>102</v>
      </c>
      <c r="K21" s="17">
        <v>1.0822509348368654E-2</v>
      </c>
      <c r="L21" s="16" t="s">
        <v>123</v>
      </c>
      <c r="M21" s="17">
        <v>2.128100238718738E-2</v>
      </c>
      <c r="N21" s="17">
        <v>1.3778456978679295E-2</v>
      </c>
      <c r="O21" s="16" t="s">
        <v>117</v>
      </c>
      <c r="P21" s="17">
        <v>2.0306444834787756E-2</v>
      </c>
      <c r="Q21" s="16" t="s">
        <v>117</v>
      </c>
      <c r="R21" s="16" t="s">
        <v>122</v>
      </c>
      <c r="S21" s="17">
        <v>1.9918527994153289E-2</v>
      </c>
      <c r="T21" s="17">
        <v>2.0330740030986151E-2</v>
      </c>
      <c r="U21" s="17">
        <v>1.1340583006745812E-2</v>
      </c>
      <c r="V21" s="17">
        <v>6.2624858709693166E-3</v>
      </c>
      <c r="W21" s="17">
        <v>-1.4702865960406772E-2</v>
      </c>
      <c r="X21" s="17">
        <v>1.5817500424766342E-2</v>
      </c>
      <c r="Y21" s="17">
        <v>-2.0327529544946189E-2</v>
      </c>
      <c r="Z21" s="17">
        <v>-1.7087050180334133E-2</v>
      </c>
      <c r="AA21" s="16" t="s">
        <v>98</v>
      </c>
      <c r="AB21" s="17">
        <v>-1.3448862898636659E-2</v>
      </c>
      <c r="AC21" s="17">
        <v>3.9547166376871553E-3</v>
      </c>
      <c r="AD21" s="16" t="s">
        <v>147</v>
      </c>
      <c r="AE21" s="17">
        <v>-1.1308165704441013E-2</v>
      </c>
      <c r="AF21" s="16" t="s">
        <v>130</v>
      </c>
      <c r="AG21" s="17">
        <v>-2.3933144250498379E-3</v>
      </c>
      <c r="AH21" s="17">
        <v>-2.2053853192404157E-2</v>
      </c>
      <c r="AI21" s="17">
        <v>-1.4587011116704575E-2</v>
      </c>
      <c r="AJ21" s="17">
        <v>3.7326750294743591E-3</v>
      </c>
      <c r="AK21" s="17">
        <v>-3.7737803622562363E-3</v>
      </c>
      <c r="AL21" s="17">
        <v>3.6292500212357459E-3</v>
      </c>
      <c r="AM21" s="17">
        <v>-1.1584548625306291E-2</v>
      </c>
      <c r="AN21" s="17">
        <v>2.7840942519201698E-4</v>
      </c>
      <c r="AO21" s="18">
        <v>-1.554002394572107E-3</v>
      </c>
    </row>
    <row r="22" spans="1:41" ht="24">
      <c r="A22" s="13" t="s">
        <v>59</v>
      </c>
      <c r="B22" s="14" t="s">
        <v>42</v>
      </c>
      <c r="C22" s="20" t="s">
        <v>123</v>
      </c>
      <c r="D22" s="17">
        <v>8.8350132379296439E-3</v>
      </c>
      <c r="E22" s="16" t="s">
        <v>107</v>
      </c>
      <c r="F22" s="17">
        <v>5.8194646781183426E-3</v>
      </c>
      <c r="G22" s="17">
        <v>-6.2863794326417392E-3</v>
      </c>
      <c r="H22" s="17">
        <v>-8.16945785149574E-3</v>
      </c>
      <c r="I22" s="17">
        <v>-1.3349014622453798E-2</v>
      </c>
      <c r="J22" s="16" t="s">
        <v>136</v>
      </c>
      <c r="K22" s="17">
        <v>-5.2796494706229232E-4</v>
      </c>
      <c r="L22" s="17">
        <v>2.4322925872935198E-3</v>
      </c>
      <c r="M22" s="17">
        <v>-5.4729517581132659E-4</v>
      </c>
      <c r="N22" s="17">
        <v>2.0415731430119131E-2</v>
      </c>
      <c r="O22" s="17">
        <v>-1.5488725598611773E-2</v>
      </c>
      <c r="P22" s="16" t="s">
        <v>88</v>
      </c>
      <c r="Q22" s="16" t="s">
        <v>87</v>
      </c>
      <c r="R22" s="16" t="s">
        <v>99</v>
      </c>
      <c r="S22" s="17">
        <v>-3.7530340932307206E-3</v>
      </c>
      <c r="T22" s="17">
        <v>-2.133284284186086E-2</v>
      </c>
      <c r="U22" s="17">
        <v>-5.1791828182168468E-3</v>
      </c>
      <c r="V22" s="17">
        <v>-2.2992099785702051E-2</v>
      </c>
      <c r="W22" s="17">
        <v>1.1745106465732289E-2</v>
      </c>
      <c r="X22" s="16" t="s">
        <v>91</v>
      </c>
      <c r="Y22" s="16" t="s">
        <v>104</v>
      </c>
      <c r="Z22" s="16" t="s">
        <v>124</v>
      </c>
      <c r="AA22" s="16" t="s">
        <v>95</v>
      </c>
      <c r="AB22" s="16" t="s">
        <v>104</v>
      </c>
      <c r="AC22" s="17">
        <v>1.7844484850759706E-2</v>
      </c>
      <c r="AD22" s="16" t="s">
        <v>83</v>
      </c>
      <c r="AE22" s="17">
        <v>2.0372529973869166E-2</v>
      </c>
      <c r="AF22" s="16" t="s">
        <v>148</v>
      </c>
      <c r="AG22" s="17">
        <v>-6.3598514724805388E-3</v>
      </c>
      <c r="AH22" s="16" t="s">
        <v>133</v>
      </c>
      <c r="AI22" s="16" t="s">
        <v>137</v>
      </c>
      <c r="AJ22" s="17">
        <v>1.4691927834380891E-2</v>
      </c>
      <c r="AK22" s="17">
        <v>1.6265223758675302E-2</v>
      </c>
      <c r="AL22" s="17">
        <v>2.2016235498860216E-2</v>
      </c>
      <c r="AM22" s="16" t="s">
        <v>96</v>
      </c>
      <c r="AN22" s="17">
        <v>2.2115502427390217E-3</v>
      </c>
      <c r="AO22" s="18">
        <v>1.1665609083022126E-2</v>
      </c>
    </row>
    <row r="23" spans="1:41" ht="24">
      <c r="A23" s="13" t="s">
        <v>60</v>
      </c>
      <c r="B23" s="14" t="s">
        <v>42</v>
      </c>
      <c r="C23" s="15">
        <v>1.4410455857297511E-3</v>
      </c>
      <c r="D23" s="17">
        <v>-2.2904323958512121E-2</v>
      </c>
      <c r="E23" s="17">
        <v>-3.7798531100205154E-3</v>
      </c>
      <c r="F23" s="17">
        <v>-1.4546247295632095E-2</v>
      </c>
      <c r="G23" s="17">
        <v>-1.3766361201202965E-2</v>
      </c>
      <c r="H23" s="17">
        <v>-1.5052545675777745E-2</v>
      </c>
      <c r="I23" s="17">
        <v>2.415389882642944E-3</v>
      </c>
      <c r="J23" s="17">
        <v>-5.4470539653953063E-4</v>
      </c>
      <c r="K23" s="16" t="s">
        <v>149</v>
      </c>
      <c r="L23" s="17">
        <v>-1.5682945951332999E-2</v>
      </c>
      <c r="M23" s="16" t="s">
        <v>88</v>
      </c>
      <c r="N23" s="17">
        <v>1.8445321643062877E-4</v>
      </c>
      <c r="O23" s="17">
        <v>-1.3199221344026251E-2</v>
      </c>
      <c r="P23" s="17">
        <v>-1.259733602778996E-2</v>
      </c>
      <c r="Q23" s="17">
        <v>-4.8504590455638631E-4</v>
      </c>
      <c r="R23" s="17">
        <v>1.2486868371856122E-2</v>
      </c>
      <c r="S23" s="17">
        <v>-2.5077589042383484E-3</v>
      </c>
      <c r="T23" s="17">
        <v>-1.8253814280479865E-2</v>
      </c>
      <c r="U23" s="17">
        <v>-1.4310289776038832E-3</v>
      </c>
      <c r="V23" s="17">
        <v>5.9694334624160834E-3</v>
      </c>
      <c r="W23" s="17">
        <v>1.0563816590923964E-2</v>
      </c>
      <c r="X23" s="17">
        <v>2.3153764536531458E-2</v>
      </c>
      <c r="Y23" s="17">
        <v>1.0620956745071235E-2</v>
      </c>
      <c r="Z23" s="17">
        <v>1.5794414499415314E-2</v>
      </c>
      <c r="AA23" s="17">
        <v>1.8375045181947675E-2</v>
      </c>
      <c r="AB23" s="17">
        <v>1.6318031777709272E-2</v>
      </c>
      <c r="AC23" s="17">
        <v>1.307493624440614E-2</v>
      </c>
      <c r="AD23" s="17">
        <v>1.0924601057286654E-2</v>
      </c>
      <c r="AE23" s="17">
        <v>1.8715661752922504E-2</v>
      </c>
      <c r="AF23" s="17">
        <v>1.1512395720056703E-2</v>
      </c>
      <c r="AG23" s="17">
        <v>1.4095333707608432E-2</v>
      </c>
      <c r="AH23" s="16" t="s">
        <v>96</v>
      </c>
      <c r="AI23" s="17">
        <v>1.9302961295975547E-2</v>
      </c>
      <c r="AJ23" s="17">
        <v>8.941292277318923E-3</v>
      </c>
      <c r="AK23" s="17">
        <v>8.1125722453387773E-3</v>
      </c>
      <c r="AL23" s="17">
        <v>1.1305938174148031E-2</v>
      </c>
      <c r="AM23" s="17">
        <v>2.3188339601897989E-2</v>
      </c>
      <c r="AN23" s="17">
        <v>1.1599761323913004E-2</v>
      </c>
      <c r="AO23" s="18">
        <v>1.8625397547650916E-2</v>
      </c>
    </row>
    <row r="24" spans="1:41" ht="24">
      <c r="A24" s="13" t="s">
        <v>61</v>
      </c>
      <c r="B24" s="14" t="s">
        <v>42</v>
      </c>
      <c r="C24" s="20" t="s">
        <v>102</v>
      </c>
      <c r="D24" s="17">
        <v>1.8372432925008429E-2</v>
      </c>
      <c r="E24" s="16" t="s">
        <v>132</v>
      </c>
      <c r="F24" s="17">
        <v>-1.9499918624856057E-2</v>
      </c>
      <c r="G24" s="16" t="s">
        <v>136</v>
      </c>
      <c r="H24" s="17">
        <v>8.1663900712801978E-3</v>
      </c>
      <c r="I24" s="17">
        <v>3.1870082434024291E-3</v>
      </c>
      <c r="J24" s="17">
        <v>-6.284831512857309E-3</v>
      </c>
      <c r="K24" s="17">
        <v>-1.3503722109433893E-2</v>
      </c>
      <c r="L24" s="17">
        <v>1.4822180354427261E-2</v>
      </c>
      <c r="M24" s="17">
        <v>7.1910532841507123E-4</v>
      </c>
      <c r="N24" s="17">
        <v>8.4086353166718877E-3</v>
      </c>
      <c r="O24" s="17">
        <v>-3.2933599549300374E-3</v>
      </c>
      <c r="P24" s="16" t="s">
        <v>128</v>
      </c>
      <c r="Q24" s="17">
        <v>-2.0204845124304618E-2</v>
      </c>
      <c r="R24" s="17">
        <v>-1.8405915416444252E-2</v>
      </c>
      <c r="S24" s="17">
        <v>4.9965331648947507E-3</v>
      </c>
      <c r="T24" s="16" t="s">
        <v>114</v>
      </c>
      <c r="U24" s="17">
        <v>-1.2410398081260708E-2</v>
      </c>
      <c r="V24" s="17">
        <v>-3.0511640338966228E-3</v>
      </c>
      <c r="W24" s="16" t="s">
        <v>102</v>
      </c>
      <c r="X24" s="16" t="s">
        <v>91</v>
      </c>
      <c r="Y24" s="16" t="s">
        <v>138</v>
      </c>
      <c r="Z24" s="17">
        <v>2.2398123230007901E-2</v>
      </c>
      <c r="AA24" s="16" t="s">
        <v>119</v>
      </c>
      <c r="AB24" s="17">
        <v>2.1016766004682556E-2</v>
      </c>
      <c r="AC24" s="17">
        <v>1.2869591087269934E-2</v>
      </c>
      <c r="AD24" s="16" t="s">
        <v>117</v>
      </c>
      <c r="AE24" s="17">
        <v>9.7346341350865971E-3</v>
      </c>
      <c r="AF24" s="17">
        <v>1.5185783556345528E-2</v>
      </c>
      <c r="AG24" s="17">
        <v>-5.3122890741312667E-3</v>
      </c>
      <c r="AH24" s="17">
        <v>2.3222131322784438E-2</v>
      </c>
      <c r="AI24" s="16" t="s">
        <v>81</v>
      </c>
      <c r="AJ24" s="17">
        <v>5.2954985209872855E-3</v>
      </c>
      <c r="AK24" s="16" t="s">
        <v>117</v>
      </c>
      <c r="AL24" s="17">
        <v>1.7339283893816299E-2</v>
      </c>
      <c r="AM24" s="16" t="s">
        <v>92</v>
      </c>
      <c r="AN24" s="17">
        <v>-1.8013410889283596E-3</v>
      </c>
      <c r="AO24" s="18">
        <v>2.0867373312265281E-2</v>
      </c>
    </row>
    <row r="25" spans="1:41" ht="24">
      <c r="A25" s="13" t="s">
        <v>62</v>
      </c>
      <c r="B25" s="14" t="s">
        <v>42</v>
      </c>
      <c r="C25" s="15">
        <v>-9.0781977671931264E-3</v>
      </c>
      <c r="D25" s="17">
        <v>-2.061966303158938E-2</v>
      </c>
      <c r="E25" s="16" t="s">
        <v>139</v>
      </c>
      <c r="F25" s="17">
        <v>-1.1203661324410863E-3</v>
      </c>
      <c r="G25" s="17">
        <v>-5.2905941098497821E-3</v>
      </c>
      <c r="H25" s="17">
        <v>-9.7341357423076369E-3</v>
      </c>
      <c r="I25" s="16" t="s">
        <v>111</v>
      </c>
      <c r="J25" s="17">
        <v>-6.342430255577119E-3</v>
      </c>
      <c r="K25" s="17">
        <v>1.3796234940245802E-2</v>
      </c>
      <c r="L25" s="17">
        <v>-1.8770181871721858E-2</v>
      </c>
      <c r="M25" s="17">
        <v>2.0736024969245079E-2</v>
      </c>
      <c r="N25" s="17">
        <v>1.0488154867008782E-2</v>
      </c>
      <c r="O25" s="16" t="s">
        <v>105</v>
      </c>
      <c r="P25" s="17">
        <v>2.1732100646358075E-2</v>
      </c>
      <c r="Q25" s="16" t="s">
        <v>96</v>
      </c>
      <c r="R25" s="16" t="s">
        <v>85</v>
      </c>
      <c r="S25" s="17">
        <v>-4.3585096037684198E-3</v>
      </c>
      <c r="T25" s="16" t="s">
        <v>134</v>
      </c>
      <c r="U25" s="16" t="s">
        <v>117</v>
      </c>
      <c r="V25" s="17">
        <v>2.0533075653233659E-2</v>
      </c>
      <c r="W25" s="17">
        <v>-1.289420581690142E-2</v>
      </c>
      <c r="X25" s="16" t="s">
        <v>98</v>
      </c>
      <c r="Y25" s="16" t="s">
        <v>87</v>
      </c>
      <c r="Z25" s="16" t="s">
        <v>128</v>
      </c>
      <c r="AA25" s="16" t="s">
        <v>98</v>
      </c>
      <c r="AB25" s="16" t="s">
        <v>115</v>
      </c>
      <c r="AC25" s="17">
        <v>-2.3037280167670333E-2</v>
      </c>
      <c r="AD25" s="17">
        <v>-2.3549388891019583E-3</v>
      </c>
      <c r="AE25" s="17">
        <v>-1.9011886398063612E-2</v>
      </c>
      <c r="AF25" s="17">
        <v>-1.3377511001906393E-3</v>
      </c>
      <c r="AG25" s="16" t="s">
        <v>86</v>
      </c>
      <c r="AH25" s="16" t="s">
        <v>105</v>
      </c>
      <c r="AI25" s="16" t="s">
        <v>128</v>
      </c>
      <c r="AJ25" s="17">
        <v>-5.9129310918060469E-3</v>
      </c>
      <c r="AK25" s="17">
        <v>-2.1983014105423616E-3</v>
      </c>
      <c r="AL25" s="16" t="s">
        <v>95</v>
      </c>
      <c r="AM25" s="17">
        <v>-1.552504804373195E-2</v>
      </c>
      <c r="AN25" s="17">
        <v>-7.2318251294416439E-3</v>
      </c>
      <c r="AO25" s="18">
        <v>5.4735212630241843E-3</v>
      </c>
    </row>
    <row r="26" spans="1:41" ht="24">
      <c r="A26" s="13" t="s">
        <v>63</v>
      </c>
      <c r="B26" s="14" t="s">
        <v>42</v>
      </c>
      <c r="C26" s="15">
        <v>4.0867377711777206E-3</v>
      </c>
      <c r="D26" s="17">
        <v>-1.4085544639945978E-2</v>
      </c>
      <c r="E26" s="17">
        <v>-2.4158043786967477E-3</v>
      </c>
      <c r="F26" s="17">
        <v>-6.8413034227500771E-3</v>
      </c>
      <c r="G26" s="17">
        <v>-1.2657529091541116E-2</v>
      </c>
      <c r="H26" s="17">
        <v>-1.3507086982219557E-2</v>
      </c>
      <c r="I26" s="16" t="s">
        <v>98</v>
      </c>
      <c r="J26" s="17">
        <v>-5.2869375959730056E-3</v>
      </c>
      <c r="K26" s="17">
        <v>-1.4322637775948282E-3</v>
      </c>
      <c r="L26" s="16" t="s">
        <v>125</v>
      </c>
      <c r="M26" s="17">
        <v>-7.6417995695709255E-3</v>
      </c>
      <c r="N26" s="17">
        <v>-1.6486536779226454E-2</v>
      </c>
      <c r="O26" s="17">
        <v>-1.7493414514892849E-2</v>
      </c>
      <c r="P26" s="17">
        <v>-6.9610072116679913E-3</v>
      </c>
      <c r="Q26" s="17">
        <v>-8.2801001061340376E-3</v>
      </c>
      <c r="R26" s="17">
        <v>-4.5021366126657501E-4</v>
      </c>
      <c r="S26" s="17">
        <v>-4.7926971083774869E-3</v>
      </c>
      <c r="T26" s="17">
        <v>1.3536327247299541E-2</v>
      </c>
      <c r="U26" s="16" t="s">
        <v>149</v>
      </c>
      <c r="V26" s="17">
        <v>4.6335424309201382E-3</v>
      </c>
      <c r="W26" s="17">
        <v>1.5304958755739629E-2</v>
      </c>
      <c r="X26" s="16" t="s">
        <v>83</v>
      </c>
      <c r="Y26" s="17">
        <v>7.8526371872583104E-3</v>
      </c>
      <c r="Z26" s="17">
        <v>1.8935420890859499E-2</v>
      </c>
      <c r="AA26" s="16" t="s">
        <v>96</v>
      </c>
      <c r="AB26" s="17">
        <v>1.6496207932598709E-2</v>
      </c>
      <c r="AC26" s="17">
        <v>1.5944034683578773E-2</v>
      </c>
      <c r="AD26" s="17">
        <v>1.1453095854686665E-2</v>
      </c>
      <c r="AE26" s="17">
        <v>1.7230108947044832E-2</v>
      </c>
      <c r="AF26" s="17">
        <v>1.0873017846451088E-3</v>
      </c>
      <c r="AG26" s="16" t="s">
        <v>117</v>
      </c>
      <c r="AH26" s="17">
        <v>1.2648810733615701E-2</v>
      </c>
      <c r="AI26" s="17">
        <v>1.2422844431603318E-2</v>
      </c>
      <c r="AJ26" s="17">
        <v>1.1694850834409571E-2</v>
      </c>
      <c r="AK26" s="17">
        <v>1.7154901137547883E-2</v>
      </c>
      <c r="AL26" s="17">
        <v>1.3390846828448964E-2</v>
      </c>
      <c r="AM26" s="17">
        <v>1.1434765591488727E-2</v>
      </c>
      <c r="AN26" s="17">
        <v>1.1617899882454576E-2</v>
      </c>
      <c r="AO26" s="18">
        <v>1.9252881641085795E-2</v>
      </c>
    </row>
    <row r="27" spans="1:41" ht="24">
      <c r="A27" s="13" t="s">
        <v>64</v>
      </c>
      <c r="B27" s="14" t="s">
        <v>42</v>
      </c>
      <c r="C27" s="15">
        <v>1.8171927413085931E-2</v>
      </c>
      <c r="D27" s="16" t="s">
        <v>133</v>
      </c>
      <c r="E27" s="17">
        <v>1.5666654417980586E-2</v>
      </c>
      <c r="F27" s="16" t="s">
        <v>117</v>
      </c>
      <c r="G27" s="16" t="s">
        <v>85</v>
      </c>
      <c r="H27" s="16" t="s">
        <v>124</v>
      </c>
      <c r="I27" s="16" t="s">
        <v>91</v>
      </c>
      <c r="J27" s="16" t="s">
        <v>95</v>
      </c>
      <c r="K27" s="17">
        <v>1.790934762115496E-2</v>
      </c>
      <c r="L27" s="16" t="s">
        <v>150</v>
      </c>
      <c r="M27" s="16" t="s">
        <v>103</v>
      </c>
      <c r="N27" s="16" t="s">
        <v>91</v>
      </c>
      <c r="O27" s="17">
        <v>2.1475772909889845E-2</v>
      </c>
      <c r="P27" s="17">
        <v>-8.1706903629202073E-3</v>
      </c>
      <c r="Q27" s="17">
        <v>-1.7683238076087553E-3</v>
      </c>
      <c r="R27" s="17">
        <v>6.0838456924309572E-3</v>
      </c>
      <c r="S27" s="16" t="s">
        <v>138</v>
      </c>
      <c r="T27" s="17">
        <v>1.2101627795426565E-2</v>
      </c>
      <c r="U27" s="16" t="s">
        <v>117</v>
      </c>
      <c r="V27" s="16" t="s">
        <v>123</v>
      </c>
      <c r="W27" s="17">
        <v>-1.6167057066974504E-2</v>
      </c>
      <c r="X27" s="17">
        <v>2.8880041272893076E-3</v>
      </c>
      <c r="Y27" s="17">
        <v>9.8893161628428993E-3</v>
      </c>
      <c r="Z27" s="17">
        <v>4.1892439464334989E-3</v>
      </c>
      <c r="AA27" s="16" t="s">
        <v>109</v>
      </c>
      <c r="AB27" s="17">
        <v>1.367376557815997E-2</v>
      </c>
      <c r="AC27" s="17">
        <v>-2.1911875218675214E-2</v>
      </c>
      <c r="AD27" s="16" t="s">
        <v>98</v>
      </c>
      <c r="AE27" s="17">
        <v>-6.6923371539668866E-3</v>
      </c>
      <c r="AF27" s="17">
        <v>-4.8615629652220367E-3</v>
      </c>
      <c r="AG27" s="16" t="s">
        <v>141</v>
      </c>
      <c r="AH27" s="17">
        <v>-1.5631447013404846E-2</v>
      </c>
      <c r="AI27" s="17">
        <v>2.2637308097562488E-2</v>
      </c>
      <c r="AJ27" s="17">
        <v>-2.0614667975012949E-2</v>
      </c>
      <c r="AK27" s="17">
        <v>-1.4358163716927604E-2</v>
      </c>
      <c r="AL27" s="17">
        <v>-8.334878062872253E-3</v>
      </c>
      <c r="AM27" s="17">
        <v>4.9337267355982284E-3</v>
      </c>
      <c r="AN27" s="16" t="s">
        <v>88</v>
      </c>
      <c r="AO27" s="18">
        <v>-1.2815245745390454E-2</v>
      </c>
    </row>
    <row r="28" spans="1:41" ht="24">
      <c r="A28" s="13" t="s">
        <v>65</v>
      </c>
      <c r="B28" s="14" t="s">
        <v>42</v>
      </c>
      <c r="C28" s="20" t="s">
        <v>97</v>
      </c>
      <c r="D28" s="17">
        <v>2.0276876577840549E-2</v>
      </c>
      <c r="E28" s="17">
        <v>8.2495560279279047E-3</v>
      </c>
      <c r="F28" s="17">
        <v>1.2589689037973658E-2</v>
      </c>
      <c r="G28" s="16" t="s">
        <v>102</v>
      </c>
      <c r="H28" s="17">
        <v>1.4397812505363015E-2</v>
      </c>
      <c r="I28" s="17">
        <v>1.5054289612246018E-2</v>
      </c>
      <c r="J28" s="16" t="s">
        <v>133</v>
      </c>
      <c r="K28" s="16" t="s">
        <v>96</v>
      </c>
      <c r="L28" s="17">
        <v>2.227376394560659E-3</v>
      </c>
      <c r="M28" s="17">
        <v>-5.0618446329130616E-3</v>
      </c>
      <c r="N28" s="17">
        <v>6.0546387122507664E-3</v>
      </c>
      <c r="O28" s="17">
        <v>-1.9834425193244105E-3</v>
      </c>
      <c r="P28" s="17">
        <v>1.9010131993009046E-2</v>
      </c>
      <c r="Q28" s="17">
        <v>1.0030858845908451E-2</v>
      </c>
      <c r="R28" s="17">
        <v>4.148371974049758E-3</v>
      </c>
      <c r="S28" s="17">
        <v>1.7731952004841289E-2</v>
      </c>
      <c r="T28" s="17">
        <v>-2.9417979202082493E-3</v>
      </c>
      <c r="U28" s="17">
        <v>1.2587826423732013E-2</v>
      </c>
      <c r="V28" s="17">
        <v>1.8804760467302638E-2</v>
      </c>
      <c r="W28" s="16" t="s">
        <v>98</v>
      </c>
      <c r="X28" s="17">
        <v>-1.7825464538401718E-2</v>
      </c>
      <c r="Y28" s="17">
        <v>-4.4956228609708375E-3</v>
      </c>
      <c r="Z28" s="17">
        <v>1.7265180911148516E-2</v>
      </c>
      <c r="AA28" s="17">
        <v>-1.5967096532118832E-2</v>
      </c>
      <c r="AB28" s="17">
        <v>-1.5235268750340867E-3</v>
      </c>
      <c r="AC28" s="16" t="s">
        <v>98</v>
      </c>
      <c r="AD28" s="17">
        <v>-2.2168623225991162E-2</v>
      </c>
      <c r="AE28" s="17">
        <v>1.8663774559914109E-2</v>
      </c>
      <c r="AF28" s="17">
        <v>-1.1423041932101191E-2</v>
      </c>
      <c r="AG28" s="16" t="s">
        <v>105</v>
      </c>
      <c r="AH28" s="16" t="s">
        <v>144</v>
      </c>
      <c r="AI28" s="16" t="s">
        <v>128</v>
      </c>
      <c r="AJ28" s="16" t="s">
        <v>108</v>
      </c>
      <c r="AK28" s="17">
        <v>-1.3968357132568157E-2</v>
      </c>
      <c r="AL28" s="17">
        <v>-1.6450675508414846E-2</v>
      </c>
      <c r="AM28" s="17">
        <v>-1.8431355516427858E-3</v>
      </c>
      <c r="AN28" s="17">
        <v>-1.767946825991222E-2</v>
      </c>
      <c r="AO28" s="18">
        <v>6.4654897758478179E-3</v>
      </c>
    </row>
    <row r="29" spans="1:41" ht="24">
      <c r="A29" s="13" t="s">
        <v>66</v>
      </c>
      <c r="B29" s="14" t="s">
        <v>42</v>
      </c>
      <c r="C29" s="15">
        <v>1.826090230232983E-2</v>
      </c>
      <c r="D29" s="16" t="s">
        <v>151</v>
      </c>
      <c r="E29" s="17">
        <v>-9.4352514555091846E-3</v>
      </c>
      <c r="F29" s="17">
        <v>1.955683596345336E-2</v>
      </c>
      <c r="G29" s="17">
        <v>2.0474731640149162E-2</v>
      </c>
      <c r="H29" s="16" t="s">
        <v>152</v>
      </c>
      <c r="I29" s="17">
        <v>-4.8081122508572176E-3</v>
      </c>
      <c r="J29" s="16" t="s">
        <v>94</v>
      </c>
      <c r="K29" s="17">
        <v>1.5574850264193162E-2</v>
      </c>
      <c r="L29" s="16" t="s">
        <v>80</v>
      </c>
      <c r="M29" s="17">
        <v>-2.6819952069886666E-3</v>
      </c>
      <c r="N29" s="16" t="s">
        <v>134</v>
      </c>
      <c r="O29" s="17">
        <v>-1.8585621730622774E-3</v>
      </c>
      <c r="P29" s="17">
        <v>8.9765583478738191E-3</v>
      </c>
      <c r="Q29" s="17">
        <v>5.4896586389387931E-3</v>
      </c>
      <c r="R29" s="17">
        <v>-5.1277360792662263E-3</v>
      </c>
      <c r="S29" s="16" t="s">
        <v>150</v>
      </c>
      <c r="T29" s="17">
        <v>-7.8467554250287452E-3</v>
      </c>
      <c r="U29" s="17">
        <v>1.5738569584252536E-2</v>
      </c>
      <c r="V29" s="17">
        <v>4.1031138490741602E-3</v>
      </c>
      <c r="W29" s="17">
        <v>-1.6495376659104482E-2</v>
      </c>
      <c r="X29" s="17">
        <v>6.7555630724005552E-3</v>
      </c>
      <c r="Y29" s="16" t="s">
        <v>85</v>
      </c>
      <c r="Z29" s="16" t="s">
        <v>104</v>
      </c>
      <c r="AA29" s="17">
        <v>1.3429138993559514E-2</v>
      </c>
      <c r="AB29" s="16" t="s">
        <v>153</v>
      </c>
      <c r="AC29" s="17">
        <v>-8.1985743066647233E-3</v>
      </c>
      <c r="AD29" s="17">
        <v>-1.2954621246231137E-2</v>
      </c>
      <c r="AE29" s="16" t="s">
        <v>80</v>
      </c>
      <c r="AF29" s="16" t="s">
        <v>154</v>
      </c>
      <c r="AG29" s="16" t="s">
        <v>132</v>
      </c>
      <c r="AH29" s="17">
        <v>-1.4363969897020065E-3</v>
      </c>
      <c r="AI29" s="16" t="s">
        <v>88</v>
      </c>
      <c r="AJ29" s="16" t="s">
        <v>155</v>
      </c>
      <c r="AK29" s="17">
        <v>-2.314353970492632E-2</v>
      </c>
      <c r="AL29" s="16" t="s">
        <v>87</v>
      </c>
      <c r="AM29" s="17">
        <v>-1.6309353143022738E-4</v>
      </c>
      <c r="AN29" s="17">
        <v>-9.7206758596507774E-3</v>
      </c>
      <c r="AO29" s="18">
        <v>-7.3011460207516293E-3</v>
      </c>
    </row>
    <row r="30" spans="1:41" ht="24">
      <c r="A30" s="13" t="s">
        <v>67</v>
      </c>
      <c r="B30" s="14" t="s">
        <v>42</v>
      </c>
      <c r="C30" s="15">
        <v>-1.1622468444007003E-2</v>
      </c>
      <c r="D30" s="17">
        <v>2.0682679929016418E-2</v>
      </c>
      <c r="E30" s="16" t="s">
        <v>128</v>
      </c>
      <c r="F30" s="17">
        <v>3.6361566903918621E-4</v>
      </c>
      <c r="G30" s="17">
        <v>4.8974082787263317E-3</v>
      </c>
      <c r="H30" s="16" t="s">
        <v>129</v>
      </c>
      <c r="I30" s="16" t="s">
        <v>99</v>
      </c>
      <c r="J30" s="17">
        <v>-3.598791818784869E-3</v>
      </c>
      <c r="K30" s="17">
        <v>-2.3663809132735522E-3</v>
      </c>
      <c r="L30" s="17">
        <v>1.0120964366018526E-2</v>
      </c>
      <c r="M30" s="17">
        <v>-1.7439168312495933E-2</v>
      </c>
      <c r="N30" s="17">
        <v>-1.2411405149546247E-3</v>
      </c>
      <c r="O30" s="16" t="s">
        <v>90</v>
      </c>
      <c r="P30" s="17">
        <v>-1.4926201808077091E-2</v>
      </c>
      <c r="Q30" s="17">
        <v>-1.3229152137096351E-2</v>
      </c>
      <c r="R30" s="17">
        <v>-1.6542594465979808E-2</v>
      </c>
      <c r="S30" s="16" t="s">
        <v>156</v>
      </c>
      <c r="T30" s="16" t="s">
        <v>157</v>
      </c>
      <c r="U30" s="17">
        <v>-4.5452187225268961E-3</v>
      </c>
      <c r="V30" s="16" t="s">
        <v>98</v>
      </c>
      <c r="W30" s="17">
        <v>1.5727980664561336E-2</v>
      </c>
      <c r="X30" s="16" t="s">
        <v>121</v>
      </c>
      <c r="Y30" s="16" t="s">
        <v>158</v>
      </c>
      <c r="Z30" s="16" t="s">
        <v>159</v>
      </c>
      <c r="AA30" s="16" t="s">
        <v>91</v>
      </c>
      <c r="AB30" s="16" t="s">
        <v>160</v>
      </c>
      <c r="AC30" s="16" t="s">
        <v>96</v>
      </c>
      <c r="AD30" s="17">
        <v>1.9143592702300892E-2</v>
      </c>
      <c r="AE30" s="16" t="s">
        <v>161</v>
      </c>
      <c r="AF30" s="16" t="s">
        <v>82</v>
      </c>
      <c r="AG30" s="17">
        <v>-4.2925037587309969E-3</v>
      </c>
      <c r="AH30" s="17">
        <v>1.6991293958262706E-2</v>
      </c>
      <c r="AI30" s="17">
        <v>-5.8779035658036863E-3</v>
      </c>
      <c r="AJ30" s="17">
        <v>-1.4048188693253544E-2</v>
      </c>
      <c r="AK30" s="17">
        <v>9.7990496868402138E-3</v>
      </c>
      <c r="AL30" s="17">
        <v>-1.853415507333956E-2</v>
      </c>
      <c r="AM30" s="17">
        <v>1.3391326614787943E-2</v>
      </c>
      <c r="AN30" s="17">
        <v>1.5113217541829125E-2</v>
      </c>
      <c r="AO30" s="19" t="s">
        <v>122</v>
      </c>
    </row>
    <row r="31" spans="1:41" ht="24">
      <c r="A31" s="13" t="s">
        <v>68</v>
      </c>
      <c r="B31" s="14" t="s">
        <v>42</v>
      </c>
      <c r="C31" s="20" t="s">
        <v>119</v>
      </c>
      <c r="D31" s="17">
        <v>-8.6205418980692568E-3</v>
      </c>
      <c r="E31" s="16" t="s">
        <v>127</v>
      </c>
      <c r="F31" s="16" t="s">
        <v>86</v>
      </c>
      <c r="G31" s="17">
        <v>-1.9458155483459302E-2</v>
      </c>
      <c r="H31" s="17">
        <v>-1.5306145412968269E-2</v>
      </c>
      <c r="I31" s="16" t="s">
        <v>108</v>
      </c>
      <c r="J31" s="17">
        <v>5.8041574368326073E-3</v>
      </c>
      <c r="K31" s="17">
        <v>-1.4238570654443835E-2</v>
      </c>
      <c r="L31" s="17">
        <v>1.7077662162999208E-2</v>
      </c>
      <c r="M31" s="17">
        <v>1.1590774688761568E-2</v>
      </c>
      <c r="N31" s="17">
        <v>-1.2442399442069478E-2</v>
      </c>
      <c r="O31" s="17">
        <v>-4.9171467759827441E-3</v>
      </c>
      <c r="P31" s="17">
        <v>-4.9330166163956508E-3</v>
      </c>
      <c r="Q31" s="17">
        <v>5.3986466951353573E-3</v>
      </c>
      <c r="R31" s="16" t="s">
        <v>127</v>
      </c>
      <c r="S31" s="17">
        <v>3.3693985761519102E-4</v>
      </c>
      <c r="T31" s="17">
        <v>-9.1921113022079212E-3</v>
      </c>
      <c r="U31" s="17">
        <v>-6.6888480785301666E-3</v>
      </c>
      <c r="V31" s="16" t="s">
        <v>108</v>
      </c>
      <c r="W31" s="16" t="s">
        <v>138</v>
      </c>
      <c r="X31" s="16" t="s">
        <v>104</v>
      </c>
      <c r="Y31" s="17">
        <v>2.0298087121120321E-2</v>
      </c>
      <c r="Z31" s="16" t="s">
        <v>96</v>
      </c>
      <c r="AA31" s="16" t="s">
        <v>117</v>
      </c>
      <c r="AB31" s="17">
        <v>2.0047913522133674E-2</v>
      </c>
      <c r="AC31" s="16" t="s">
        <v>137</v>
      </c>
      <c r="AD31" s="16" t="s">
        <v>146</v>
      </c>
      <c r="AE31" s="17">
        <v>1.557732550233447E-2</v>
      </c>
      <c r="AF31" s="17">
        <v>1.9559311082990527E-2</v>
      </c>
      <c r="AG31" s="17">
        <v>-1.1190956073770231E-3</v>
      </c>
      <c r="AH31" s="17">
        <v>1.2370087563019662E-2</v>
      </c>
      <c r="AI31" s="16" t="s">
        <v>96</v>
      </c>
      <c r="AJ31" s="16" t="s">
        <v>111</v>
      </c>
      <c r="AK31" s="16" t="s">
        <v>105</v>
      </c>
      <c r="AL31" s="17">
        <v>1.6422393706234936E-2</v>
      </c>
      <c r="AM31" s="17">
        <v>2.0738419009057429E-2</v>
      </c>
      <c r="AN31" s="16" t="s">
        <v>101</v>
      </c>
      <c r="AO31" s="18">
        <v>1.2385961366963469E-2</v>
      </c>
    </row>
    <row r="32" spans="1:41" ht="24">
      <c r="A32" s="13" t="s">
        <v>69</v>
      </c>
      <c r="B32" s="14" t="s">
        <v>42</v>
      </c>
      <c r="C32" s="15">
        <v>8.7670961481106941E-3</v>
      </c>
      <c r="D32" s="16" t="s">
        <v>157</v>
      </c>
      <c r="E32" s="17">
        <v>1.7400880034676981E-2</v>
      </c>
      <c r="F32" s="17">
        <v>-8.9703276787196848E-3</v>
      </c>
      <c r="G32" s="16" t="s">
        <v>89</v>
      </c>
      <c r="H32" s="16" t="s">
        <v>162</v>
      </c>
      <c r="I32" s="17">
        <v>-2.0382562463879623E-4</v>
      </c>
      <c r="J32" s="17">
        <v>-2.0799530844138343E-2</v>
      </c>
      <c r="K32" s="17">
        <v>-1.7464632079548997E-2</v>
      </c>
      <c r="L32" s="16" t="s">
        <v>88</v>
      </c>
      <c r="M32" s="16" t="s">
        <v>122</v>
      </c>
      <c r="N32" s="16" t="s">
        <v>163</v>
      </c>
      <c r="O32" s="17">
        <v>5.3480341975989101E-3</v>
      </c>
      <c r="P32" s="17">
        <v>-1.2498652906043309E-2</v>
      </c>
      <c r="Q32" s="17">
        <v>-8.1687380631023359E-3</v>
      </c>
      <c r="R32" s="17">
        <v>-4.5605495822819654E-3</v>
      </c>
      <c r="S32" s="16" t="s">
        <v>157</v>
      </c>
      <c r="T32" s="16" t="s">
        <v>164</v>
      </c>
      <c r="U32" s="17">
        <v>1.2976355017814949E-2</v>
      </c>
      <c r="V32" s="17">
        <v>6.1766901297671201E-3</v>
      </c>
      <c r="W32" s="17">
        <v>1.8154037494078425E-2</v>
      </c>
      <c r="X32" s="17">
        <v>6.1456654656926188E-3</v>
      </c>
      <c r="Y32" s="17">
        <v>-1.5899426421524046E-2</v>
      </c>
      <c r="Z32" s="17">
        <v>-7.7465862133071E-3</v>
      </c>
      <c r="AA32" s="17">
        <v>1.1872892482884341E-2</v>
      </c>
      <c r="AB32" s="17">
        <v>-7.8585584319273132E-3</v>
      </c>
      <c r="AC32" s="17">
        <v>3.0737652845716197E-3</v>
      </c>
      <c r="AD32" s="17">
        <v>1.9640017000283307E-2</v>
      </c>
      <c r="AE32" s="17">
        <v>-8.0971133426355063E-3</v>
      </c>
      <c r="AF32" s="16" t="s">
        <v>165</v>
      </c>
      <c r="AG32" s="16" t="s">
        <v>111</v>
      </c>
      <c r="AH32" s="17">
        <v>-2.8533456577820165E-3</v>
      </c>
      <c r="AI32" s="16" t="s">
        <v>81</v>
      </c>
      <c r="AJ32" s="16" t="s">
        <v>113</v>
      </c>
      <c r="AK32" s="16" t="s">
        <v>123</v>
      </c>
      <c r="AL32" s="16" t="s">
        <v>166</v>
      </c>
      <c r="AM32" s="17">
        <v>4.4477733145825956E-3</v>
      </c>
      <c r="AN32" s="17">
        <v>1.8947972659333474E-2</v>
      </c>
      <c r="AO32" s="18">
        <v>-9.4132104200719113E-3</v>
      </c>
    </row>
    <row r="33" spans="1:41" ht="24">
      <c r="A33" s="13" t="s">
        <v>70</v>
      </c>
      <c r="B33" s="14" t="s">
        <v>42</v>
      </c>
      <c r="C33" s="20" t="s">
        <v>93</v>
      </c>
      <c r="D33" s="17">
        <v>-5.9020591100272992E-3</v>
      </c>
      <c r="E33" s="16" t="s">
        <v>120</v>
      </c>
      <c r="F33" s="16" t="s">
        <v>120</v>
      </c>
      <c r="G33" s="17">
        <v>5.1761492496249003E-3</v>
      </c>
      <c r="H33" s="17">
        <v>-1.6264836108755076E-2</v>
      </c>
      <c r="I33" s="17">
        <v>1.2038302847976825E-2</v>
      </c>
      <c r="J33" s="17">
        <v>1.4390300630173941E-2</v>
      </c>
      <c r="K33" s="17">
        <v>8.5830980767790614E-3</v>
      </c>
      <c r="L33" s="16" t="s">
        <v>123</v>
      </c>
      <c r="M33" s="16" t="s">
        <v>112</v>
      </c>
      <c r="N33" s="17">
        <v>-1.9669438919855211E-3</v>
      </c>
      <c r="O33" s="16" t="s">
        <v>148</v>
      </c>
      <c r="P33" s="16" t="s">
        <v>123</v>
      </c>
      <c r="Q33" s="16" t="s">
        <v>105</v>
      </c>
      <c r="R33" s="16" t="s">
        <v>96</v>
      </c>
      <c r="S33" s="17">
        <v>-1.4129724851481541E-2</v>
      </c>
      <c r="T33" s="16" t="s">
        <v>113</v>
      </c>
      <c r="U33" s="17">
        <v>1.1238814783557861E-2</v>
      </c>
      <c r="V33" s="17">
        <v>1.9153286772804014E-2</v>
      </c>
      <c r="W33" s="17">
        <v>-1.0397749350322718E-2</v>
      </c>
      <c r="X33" s="16" t="s">
        <v>99</v>
      </c>
      <c r="Y33" s="16" t="s">
        <v>157</v>
      </c>
      <c r="Z33" s="16" t="s">
        <v>167</v>
      </c>
      <c r="AA33" s="17">
        <v>-2.0337644847977138E-2</v>
      </c>
      <c r="AB33" s="16" t="s">
        <v>155</v>
      </c>
      <c r="AC33" s="17">
        <v>1.2901480268313319E-3</v>
      </c>
      <c r="AD33" s="17">
        <v>3.6449381532642254E-3</v>
      </c>
      <c r="AE33" s="16" t="s">
        <v>130</v>
      </c>
      <c r="AF33" s="16" t="s">
        <v>122</v>
      </c>
      <c r="AG33" s="17">
        <v>-5.7940769221882914E-3</v>
      </c>
      <c r="AH33" s="16" t="s">
        <v>107</v>
      </c>
      <c r="AI33" s="17">
        <v>3.6155039789222717E-3</v>
      </c>
      <c r="AJ33" s="16" t="s">
        <v>168</v>
      </c>
      <c r="AK33" s="17">
        <v>-9.0901399433546978E-5</v>
      </c>
      <c r="AL33" s="16" t="s">
        <v>96</v>
      </c>
      <c r="AM33" s="16" t="s">
        <v>127</v>
      </c>
      <c r="AN33" s="17">
        <v>2.2653235845025714E-3</v>
      </c>
      <c r="AO33" s="18">
        <v>-2.1028155675870904E-2</v>
      </c>
    </row>
    <row r="34" spans="1:41" ht="24">
      <c r="A34" s="13" t="s">
        <v>71</v>
      </c>
      <c r="B34" s="14" t="s">
        <v>42</v>
      </c>
      <c r="C34" s="15">
        <v>1.4594845714159629E-2</v>
      </c>
      <c r="D34" s="16" t="s">
        <v>166</v>
      </c>
      <c r="E34" s="17">
        <v>-1.9865967656341158E-3</v>
      </c>
      <c r="F34" s="16" t="s">
        <v>117</v>
      </c>
      <c r="G34" s="17">
        <v>2.1551002107184202E-2</v>
      </c>
      <c r="H34" s="16" t="s">
        <v>169</v>
      </c>
      <c r="I34" s="17">
        <v>-1.4198504441355633E-2</v>
      </c>
      <c r="J34" s="16" t="s">
        <v>93</v>
      </c>
      <c r="K34" s="17">
        <v>1.4877638217345869E-2</v>
      </c>
      <c r="L34" s="16" t="s">
        <v>170</v>
      </c>
      <c r="M34" s="17">
        <v>1.6875682730887406E-2</v>
      </c>
      <c r="N34" s="16" t="s">
        <v>138</v>
      </c>
      <c r="O34" s="17">
        <v>-9.3660707095610564E-3</v>
      </c>
      <c r="P34" s="17">
        <v>1.8520413893608208E-2</v>
      </c>
      <c r="Q34" s="17">
        <v>5.7047807578224658E-3</v>
      </c>
      <c r="R34" s="17">
        <v>-1.0004413646123478E-2</v>
      </c>
      <c r="S34" s="16" t="s">
        <v>171</v>
      </c>
      <c r="T34" s="17">
        <v>-7.6581503338238642E-3</v>
      </c>
      <c r="U34" s="17">
        <v>1.7831180298851116E-2</v>
      </c>
      <c r="V34" s="17">
        <v>-1.2207954755567433E-2</v>
      </c>
      <c r="W34" s="17">
        <v>-3.6583715770866668E-3</v>
      </c>
      <c r="X34" s="17">
        <v>1.5279363782037685E-2</v>
      </c>
      <c r="Y34" s="16" t="s">
        <v>113</v>
      </c>
      <c r="Z34" s="16" t="s">
        <v>172</v>
      </c>
      <c r="AA34" s="17">
        <v>4.0964417725374031E-3</v>
      </c>
      <c r="AB34" s="16" t="s">
        <v>94</v>
      </c>
      <c r="AC34" s="17">
        <v>8.9853387156108838E-3</v>
      </c>
      <c r="AD34" s="17">
        <v>-1.6249506111915994E-2</v>
      </c>
      <c r="AE34" s="17">
        <v>1.4234953426735112E-2</v>
      </c>
      <c r="AF34" s="16" t="s">
        <v>173</v>
      </c>
      <c r="AG34" s="16" t="s">
        <v>125</v>
      </c>
      <c r="AH34" s="17">
        <v>1.6389887525407262E-2</v>
      </c>
      <c r="AI34" s="16" t="s">
        <v>145</v>
      </c>
      <c r="AJ34" s="16" t="s">
        <v>174</v>
      </c>
      <c r="AK34" s="17">
        <v>-1.4373816300355474E-2</v>
      </c>
      <c r="AL34" s="16" t="s">
        <v>167</v>
      </c>
      <c r="AM34" s="17">
        <v>-1.0843551926765132E-2</v>
      </c>
      <c r="AN34" s="17">
        <v>-1.5388554441175909E-2</v>
      </c>
      <c r="AO34" s="18">
        <v>1.3539627277888636E-2</v>
      </c>
    </row>
    <row r="35" spans="1:41" ht="24">
      <c r="A35" s="13" t="s">
        <v>72</v>
      </c>
      <c r="B35" s="14" t="s">
        <v>42</v>
      </c>
      <c r="C35" s="20" t="s">
        <v>175</v>
      </c>
      <c r="D35" s="17">
        <v>-5.2804402814625121E-3</v>
      </c>
      <c r="E35" s="17">
        <v>-6.5794982815653522E-3</v>
      </c>
      <c r="F35" s="17">
        <v>1.1343622966857677E-2</v>
      </c>
      <c r="G35" s="17">
        <v>7.1222333618815663E-4</v>
      </c>
      <c r="H35" s="16" t="s">
        <v>142</v>
      </c>
      <c r="I35" s="17">
        <v>-4.5644490169451501E-3</v>
      </c>
      <c r="J35" s="17">
        <v>-5.1431000009931099E-4</v>
      </c>
      <c r="K35" s="16" t="s">
        <v>107</v>
      </c>
      <c r="L35" s="16" t="s">
        <v>104</v>
      </c>
      <c r="M35" s="16" t="s">
        <v>153</v>
      </c>
      <c r="N35" s="16" t="s">
        <v>127</v>
      </c>
      <c r="O35" s="17">
        <v>-6.4651500182640537E-3</v>
      </c>
      <c r="P35" s="17">
        <v>-2.2685785755973267E-2</v>
      </c>
      <c r="Q35" s="17">
        <v>-1.8901788713010147E-2</v>
      </c>
      <c r="R35" s="16" t="s">
        <v>132</v>
      </c>
      <c r="S35" s="17">
        <v>-1.7528908724917868E-2</v>
      </c>
      <c r="T35" s="16" t="s">
        <v>122</v>
      </c>
      <c r="U35" s="17">
        <v>-7.2937459129549225E-3</v>
      </c>
      <c r="V35" s="17">
        <v>-2.3108317286295629E-2</v>
      </c>
      <c r="W35" s="16" t="s">
        <v>94</v>
      </c>
      <c r="X35" s="16" t="s">
        <v>96</v>
      </c>
      <c r="Y35" s="16" t="s">
        <v>93</v>
      </c>
      <c r="Z35" s="17">
        <v>1.7109851942676581E-2</v>
      </c>
      <c r="AA35" s="16" t="s">
        <v>84</v>
      </c>
      <c r="AB35" s="17">
        <v>-2.6828904103784455E-3</v>
      </c>
      <c r="AC35" s="16" t="s">
        <v>93</v>
      </c>
      <c r="AD35" s="17">
        <v>2.0537172215734156E-2</v>
      </c>
      <c r="AE35" s="16" t="s">
        <v>128</v>
      </c>
      <c r="AF35" s="16" t="s">
        <v>84</v>
      </c>
      <c r="AG35" s="17">
        <v>2.0262173454926452E-2</v>
      </c>
      <c r="AH35" s="17">
        <v>-4.8881205112508213E-3</v>
      </c>
      <c r="AI35" s="16" t="s">
        <v>176</v>
      </c>
      <c r="AJ35" s="16" t="s">
        <v>112</v>
      </c>
      <c r="AK35" s="16" t="s">
        <v>95</v>
      </c>
      <c r="AL35" s="16" t="s">
        <v>177</v>
      </c>
      <c r="AM35" s="16" t="s">
        <v>133</v>
      </c>
      <c r="AN35" s="16" t="s">
        <v>117</v>
      </c>
      <c r="AO35" s="18">
        <v>-1.4074229802210602E-2</v>
      </c>
    </row>
    <row r="36" spans="1:41" ht="24">
      <c r="A36" s="13" t="s">
        <v>73</v>
      </c>
      <c r="B36" s="14" t="s">
        <v>42</v>
      </c>
      <c r="C36" s="15">
        <v>1.360066821167461E-2</v>
      </c>
      <c r="D36" s="17">
        <v>7.4683843223616125E-5</v>
      </c>
      <c r="E36" s="16" t="s">
        <v>96</v>
      </c>
      <c r="F36" s="17">
        <v>1.9022536703167052E-2</v>
      </c>
      <c r="G36" s="17">
        <v>1.471719131325719E-2</v>
      </c>
      <c r="H36" s="17">
        <v>-1.7076642527596473E-2</v>
      </c>
      <c r="I36" s="16" t="s">
        <v>84</v>
      </c>
      <c r="J36" s="16" t="s">
        <v>95</v>
      </c>
      <c r="K36" s="17">
        <v>1.0949115580626714E-2</v>
      </c>
      <c r="L36" s="17">
        <v>2.4909575813522331E-3</v>
      </c>
      <c r="M36" s="16" t="s">
        <v>84</v>
      </c>
      <c r="N36" s="17">
        <v>1.4476338811221083E-2</v>
      </c>
      <c r="O36" s="16" t="s">
        <v>110</v>
      </c>
      <c r="P36" s="17">
        <v>8.2859954837724049E-3</v>
      </c>
      <c r="Q36" s="17">
        <v>1.6144049859666852E-2</v>
      </c>
      <c r="R36" s="17">
        <v>-1.2413696053576678E-3</v>
      </c>
      <c r="S36" s="16" t="s">
        <v>82</v>
      </c>
      <c r="T36" s="16" t="s">
        <v>165</v>
      </c>
      <c r="U36" s="17">
        <v>1.0238168456522419E-3</v>
      </c>
      <c r="V36" s="17">
        <v>1.8348368860787733E-2</v>
      </c>
      <c r="W36" s="17">
        <v>-1.0216319568023281E-2</v>
      </c>
      <c r="X36" s="16" t="s">
        <v>87</v>
      </c>
      <c r="Y36" s="16" t="s">
        <v>178</v>
      </c>
      <c r="Z36" s="16" t="s">
        <v>179</v>
      </c>
      <c r="AA36" s="17">
        <v>-4.7445703858719577E-3</v>
      </c>
      <c r="AB36" s="16" t="s">
        <v>154</v>
      </c>
      <c r="AC36" s="16" t="s">
        <v>130</v>
      </c>
      <c r="AD36" s="16" t="s">
        <v>97</v>
      </c>
      <c r="AE36" s="16" t="s">
        <v>142</v>
      </c>
      <c r="AF36" s="16" t="s">
        <v>156</v>
      </c>
      <c r="AG36" s="17">
        <v>-1.275143257660135E-3</v>
      </c>
      <c r="AH36" s="17">
        <v>-1.0929158648406528E-2</v>
      </c>
      <c r="AI36" s="17">
        <v>1.8606590130149602E-2</v>
      </c>
      <c r="AJ36" s="16" t="s">
        <v>133</v>
      </c>
      <c r="AK36" s="17">
        <v>4.8771121459365496E-3</v>
      </c>
      <c r="AL36" s="17">
        <v>2.1367677917387723E-2</v>
      </c>
      <c r="AM36" s="17">
        <v>-9.0352093210692777E-3</v>
      </c>
      <c r="AN36" s="17">
        <v>-2.253283844880305E-2</v>
      </c>
      <c r="AO36" s="19" t="s">
        <v>142</v>
      </c>
    </row>
    <row r="37" spans="1:41" ht="24">
      <c r="A37" s="13" t="s">
        <v>74</v>
      </c>
      <c r="B37" s="14" t="s">
        <v>42</v>
      </c>
      <c r="C37" s="20" t="s">
        <v>95</v>
      </c>
      <c r="D37" s="16" t="s">
        <v>84</v>
      </c>
      <c r="E37" s="16" t="s">
        <v>142</v>
      </c>
      <c r="F37" s="17">
        <v>-1.4549445469557633E-2</v>
      </c>
      <c r="G37" s="17">
        <v>7.8313900698826523E-3</v>
      </c>
      <c r="H37" s="16" t="s">
        <v>180</v>
      </c>
      <c r="I37" s="16" t="s">
        <v>115</v>
      </c>
      <c r="J37" s="17">
        <v>-7.7025723803343269E-3</v>
      </c>
      <c r="K37" s="17">
        <v>-1.4027616927486063E-2</v>
      </c>
      <c r="L37" s="16" t="s">
        <v>104</v>
      </c>
      <c r="M37" s="16" t="s">
        <v>88</v>
      </c>
      <c r="N37" s="17">
        <v>1.6584410895097264E-2</v>
      </c>
      <c r="O37" s="17">
        <v>-2.2765508275088456E-2</v>
      </c>
      <c r="P37" s="16" t="s">
        <v>125</v>
      </c>
      <c r="Q37" s="16" t="s">
        <v>125</v>
      </c>
      <c r="R37" s="16" t="s">
        <v>125</v>
      </c>
      <c r="S37" s="16" t="s">
        <v>119</v>
      </c>
      <c r="T37" s="16" t="s">
        <v>181</v>
      </c>
      <c r="U37" s="17">
        <v>-1.2580088491093298E-2</v>
      </c>
      <c r="V37" s="17">
        <v>-1.8791382153768448E-2</v>
      </c>
      <c r="W37" s="16" t="s">
        <v>117</v>
      </c>
      <c r="X37" s="16" t="s">
        <v>139</v>
      </c>
      <c r="Y37" s="16" t="s">
        <v>182</v>
      </c>
      <c r="Z37" s="16" t="s">
        <v>183</v>
      </c>
      <c r="AA37" s="16" t="s">
        <v>93</v>
      </c>
      <c r="AB37" s="16" t="s">
        <v>166</v>
      </c>
      <c r="AC37" s="17">
        <v>2.1022628613117524E-2</v>
      </c>
      <c r="AD37" s="17">
        <v>1.3221042657417649E-2</v>
      </c>
      <c r="AE37" s="16" t="s">
        <v>134</v>
      </c>
      <c r="AF37" s="17">
        <v>-1.6810521829843793E-2</v>
      </c>
      <c r="AG37" s="17">
        <v>-9.358309908230519E-3</v>
      </c>
      <c r="AH37" s="17">
        <v>1.3510290686891436E-2</v>
      </c>
      <c r="AI37" s="17">
        <v>3.1129443588022972E-3</v>
      </c>
      <c r="AJ37" s="17">
        <v>-1.5854679057228625E-2</v>
      </c>
      <c r="AK37" s="17">
        <v>1.5156369032526224E-2</v>
      </c>
      <c r="AL37" s="16" t="s">
        <v>125</v>
      </c>
      <c r="AM37" s="16" t="s">
        <v>138</v>
      </c>
      <c r="AN37" s="17">
        <v>1.4149248841699092E-2</v>
      </c>
      <c r="AO37" s="18">
        <v>1.4414009210025839E-2</v>
      </c>
    </row>
    <row r="38" spans="1:41" ht="24">
      <c r="A38" s="13" t="s">
        <v>75</v>
      </c>
      <c r="B38" s="14" t="s">
        <v>42</v>
      </c>
      <c r="C38" s="20" t="s">
        <v>117</v>
      </c>
      <c r="D38" s="17">
        <v>6.4482362593883576E-3</v>
      </c>
      <c r="E38" s="17">
        <v>2.2357755517144699E-2</v>
      </c>
      <c r="F38" s="16" t="s">
        <v>117</v>
      </c>
      <c r="G38" s="16" t="s">
        <v>139</v>
      </c>
      <c r="H38" s="17">
        <v>3.2112768704812755E-3</v>
      </c>
      <c r="I38" s="16" t="s">
        <v>150</v>
      </c>
      <c r="J38" s="16" t="s">
        <v>129</v>
      </c>
      <c r="K38" s="17">
        <v>1.8309207641420563E-2</v>
      </c>
      <c r="L38" s="16" t="s">
        <v>91</v>
      </c>
      <c r="M38" s="16" t="s">
        <v>165</v>
      </c>
      <c r="N38" s="16" t="s">
        <v>124</v>
      </c>
      <c r="O38" s="16" t="s">
        <v>112</v>
      </c>
      <c r="P38" s="17">
        <v>-6.9644367334810442E-3</v>
      </c>
      <c r="Q38" s="17">
        <v>1.2399729244640396E-2</v>
      </c>
      <c r="R38" s="17">
        <v>6.307810225104636E-3</v>
      </c>
      <c r="S38" s="17">
        <v>-5.8268287349368276E-3</v>
      </c>
      <c r="T38" s="16" t="s">
        <v>81</v>
      </c>
      <c r="U38" s="17">
        <v>1.1770391999762148E-2</v>
      </c>
      <c r="V38" s="16" t="s">
        <v>140</v>
      </c>
      <c r="W38" s="16" t="s">
        <v>108</v>
      </c>
      <c r="X38" s="17">
        <v>-2.163085715455423E-2</v>
      </c>
      <c r="Y38" s="16" t="s">
        <v>142</v>
      </c>
      <c r="Z38" s="16" t="s">
        <v>145</v>
      </c>
      <c r="AA38" s="17">
        <v>2.2065729321440169E-2</v>
      </c>
      <c r="AB38" s="16" t="s">
        <v>88</v>
      </c>
      <c r="AC38" s="16" t="s">
        <v>114</v>
      </c>
      <c r="AD38" s="17">
        <v>-1.3956508663810862E-2</v>
      </c>
      <c r="AE38" s="16" t="s">
        <v>108</v>
      </c>
      <c r="AF38" s="17">
        <v>1.8543903029688617E-2</v>
      </c>
      <c r="AG38" s="16" t="s">
        <v>125</v>
      </c>
      <c r="AH38" s="16" t="s">
        <v>127</v>
      </c>
      <c r="AI38" s="16" t="s">
        <v>184</v>
      </c>
      <c r="AJ38" s="17">
        <v>3.5713974334581271E-3</v>
      </c>
      <c r="AK38" s="17">
        <v>-1.5005720719039413E-2</v>
      </c>
      <c r="AL38" s="16" t="s">
        <v>117</v>
      </c>
      <c r="AM38" s="17">
        <v>5.4898505972144776E-3</v>
      </c>
      <c r="AN38" s="16" t="s">
        <v>115</v>
      </c>
      <c r="AO38" s="19" t="s">
        <v>142</v>
      </c>
    </row>
    <row r="39" spans="1:41" ht="24">
      <c r="A39" s="13" t="s">
        <v>76</v>
      </c>
      <c r="B39" s="14" t="s">
        <v>42</v>
      </c>
      <c r="C39" s="15">
        <v>9.0185075874133058E-3</v>
      </c>
      <c r="D39" s="16" t="s">
        <v>128</v>
      </c>
      <c r="E39" s="16" t="s">
        <v>152</v>
      </c>
      <c r="F39" s="17">
        <v>1.5769981203348472E-2</v>
      </c>
      <c r="G39" s="17">
        <v>1.6599662882768276E-2</v>
      </c>
      <c r="H39" s="16" t="s">
        <v>125</v>
      </c>
      <c r="I39" s="16" t="s">
        <v>170</v>
      </c>
      <c r="J39" s="17">
        <v>2.1088220891368286E-2</v>
      </c>
      <c r="K39" s="17">
        <v>1.0629393592658258E-2</v>
      </c>
      <c r="L39" s="17">
        <v>-4.4382640944070784E-3</v>
      </c>
      <c r="M39" s="16" t="s">
        <v>118</v>
      </c>
      <c r="N39" s="17">
        <v>6.3949895209361096E-3</v>
      </c>
      <c r="O39" s="16" t="s">
        <v>139</v>
      </c>
      <c r="P39" s="16" t="s">
        <v>96</v>
      </c>
      <c r="Q39" s="16" t="s">
        <v>94</v>
      </c>
      <c r="R39" s="16" t="s">
        <v>85</v>
      </c>
      <c r="S39" s="17">
        <v>-1.8278180269465143E-2</v>
      </c>
      <c r="T39" s="16" t="s">
        <v>185</v>
      </c>
      <c r="U39" s="17">
        <v>1.259477473172781E-2</v>
      </c>
      <c r="V39" s="16" t="s">
        <v>117</v>
      </c>
      <c r="W39" s="16" t="s">
        <v>132</v>
      </c>
      <c r="X39" s="17">
        <v>-2.0740387377763278E-2</v>
      </c>
      <c r="Y39" s="16" t="s">
        <v>186</v>
      </c>
      <c r="Z39" s="16" t="s">
        <v>174</v>
      </c>
      <c r="AA39" s="17">
        <v>-8.0299741551687776E-3</v>
      </c>
      <c r="AB39" s="16" t="s">
        <v>87</v>
      </c>
      <c r="AC39" s="16" t="s">
        <v>108</v>
      </c>
      <c r="AD39" s="17">
        <v>3.4797709933193973E-3</v>
      </c>
      <c r="AE39" s="16" t="s">
        <v>114</v>
      </c>
      <c r="AF39" s="17">
        <v>2.1126335939038315E-2</v>
      </c>
      <c r="AG39" s="16" t="s">
        <v>101</v>
      </c>
      <c r="AH39" s="17">
        <v>-1.5551378773290032E-2</v>
      </c>
      <c r="AI39" s="16" t="s">
        <v>117</v>
      </c>
      <c r="AJ39" s="16" t="s">
        <v>96</v>
      </c>
      <c r="AK39" s="17">
        <v>1.3455618773276163E-2</v>
      </c>
      <c r="AL39" s="16" t="s">
        <v>187</v>
      </c>
      <c r="AM39" s="17">
        <v>-1.2454919468090754E-2</v>
      </c>
      <c r="AN39" s="17">
        <v>-1.6012736611982013E-2</v>
      </c>
      <c r="AO39" s="18">
        <v>-2.2404314722221211E-2</v>
      </c>
    </row>
    <row r="40" spans="1:41" ht="24">
      <c r="A40" s="13" t="s">
        <v>77</v>
      </c>
      <c r="B40" s="14" t="s">
        <v>42</v>
      </c>
      <c r="C40" s="15">
        <v>1.3747928523132932E-2</v>
      </c>
      <c r="D40" s="16" t="s">
        <v>188</v>
      </c>
      <c r="E40" s="16" t="s">
        <v>163</v>
      </c>
      <c r="F40" s="17">
        <v>-8.1688939064872412E-3</v>
      </c>
      <c r="G40" s="17">
        <v>1.750182344088164E-2</v>
      </c>
      <c r="H40" s="16" t="s">
        <v>161</v>
      </c>
      <c r="I40" s="16" t="s">
        <v>142</v>
      </c>
      <c r="J40" s="17">
        <v>8.4511024341459608E-3</v>
      </c>
      <c r="K40" s="17">
        <v>-2.1329023926782775E-2</v>
      </c>
      <c r="L40" s="16" t="s">
        <v>92</v>
      </c>
      <c r="M40" s="17">
        <v>-5.1126249976761471E-3</v>
      </c>
      <c r="N40" s="17">
        <v>1.2852874771903441E-2</v>
      </c>
      <c r="O40" s="16" t="s">
        <v>130</v>
      </c>
      <c r="P40" s="16" t="s">
        <v>114</v>
      </c>
      <c r="Q40" s="16" t="s">
        <v>132</v>
      </c>
      <c r="R40" s="16" t="s">
        <v>163</v>
      </c>
      <c r="S40" s="17">
        <v>2.0234849016689326E-2</v>
      </c>
      <c r="T40" s="16" t="s">
        <v>189</v>
      </c>
      <c r="U40" s="17">
        <v>-1.3104328061803661E-2</v>
      </c>
      <c r="V40" s="17">
        <v>-1.8531942338447925E-2</v>
      </c>
      <c r="W40" s="16" t="s">
        <v>85</v>
      </c>
      <c r="X40" s="16" t="s">
        <v>148</v>
      </c>
      <c r="Y40" s="16" t="s">
        <v>190</v>
      </c>
      <c r="Z40" s="16" t="s">
        <v>185</v>
      </c>
      <c r="AA40" s="16" t="s">
        <v>140</v>
      </c>
      <c r="AB40" s="16" t="s">
        <v>166</v>
      </c>
      <c r="AC40" s="16" t="s">
        <v>91</v>
      </c>
      <c r="AD40" s="17">
        <v>1.0080112954949099E-2</v>
      </c>
      <c r="AE40" s="16" t="s">
        <v>95</v>
      </c>
      <c r="AF40" s="17">
        <v>2.8334468073531157E-5</v>
      </c>
      <c r="AG40" s="17">
        <v>-1.9696340255051428E-2</v>
      </c>
      <c r="AH40" s="17">
        <v>1.8983822679926148E-2</v>
      </c>
      <c r="AI40" s="17">
        <v>6.2928674963641743E-3</v>
      </c>
      <c r="AJ40" s="17">
        <v>-5.7723319221103199E-3</v>
      </c>
      <c r="AK40" s="16" t="s">
        <v>102</v>
      </c>
      <c r="AL40" s="16" t="s">
        <v>125</v>
      </c>
      <c r="AM40" s="16" t="s">
        <v>100</v>
      </c>
      <c r="AN40" s="17">
        <v>1.7817494008734901E-2</v>
      </c>
      <c r="AO40" s="18">
        <v>1.0728252033188493E-2</v>
      </c>
    </row>
    <row r="41" spans="1:41" ht="24">
      <c r="A41" s="13" t="s">
        <v>78</v>
      </c>
      <c r="B41" s="14" t="s">
        <v>42</v>
      </c>
      <c r="C41" s="20" t="s">
        <v>148</v>
      </c>
      <c r="D41" s="16" t="s">
        <v>92</v>
      </c>
      <c r="E41" s="16" t="s">
        <v>89</v>
      </c>
      <c r="F41" s="17">
        <v>1.6332447099920704E-2</v>
      </c>
      <c r="G41" s="17">
        <v>1.4159678727573137E-2</v>
      </c>
      <c r="H41" s="16" t="s">
        <v>104</v>
      </c>
      <c r="I41" s="16" t="s">
        <v>115</v>
      </c>
      <c r="J41" s="17">
        <v>2.3746078129161211E-3</v>
      </c>
      <c r="K41" s="17">
        <v>-1.4620497220091323E-2</v>
      </c>
      <c r="L41" s="16" t="s">
        <v>180</v>
      </c>
      <c r="M41" s="16" t="s">
        <v>94</v>
      </c>
      <c r="N41" s="17">
        <v>5.4527205639662282E-3</v>
      </c>
      <c r="O41" s="16" t="s">
        <v>128</v>
      </c>
      <c r="P41" s="16" t="s">
        <v>130</v>
      </c>
      <c r="Q41" s="16" t="s">
        <v>88</v>
      </c>
      <c r="R41" s="16" t="s">
        <v>114</v>
      </c>
      <c r="S41" s="17">
        <v>9.9261889956561659E-3</v>
      </c>
      <c r="T41" s="16" t="s">
        <v>108</v>
      </c>
      <c r="U41" s="16" t="s">
        <v>98</v>
      </c>
      <c r="V41" s="16" t="s">
        <v>107</v>
      </c>
      <c r="W41" s="16" t="s">
        <v>161</v>
      </c>
      <c r="X41" s="16" t="s">
        <v>146</v>
      </c>
      <c r="Y41" s="16" t="s">
        <v>191</v>
      </c>
      <c r="Z41" s="16" t="s">
        <v>150</v>
      </c>
      <c r="AA41" s="16" t="s">
        <v>118</v>
      </c>
      <c r="AB41" s="16" t="s">
        <v>148</v>
      </c>
      <c r="AC41" s="16" t="s">
        <v>122</v>
      </c>
      <c r="AD41" s="16" t="s">
        <v>102</v>
      </c>
      <c r="AE41" s="17">
        <v>1.83966288298196E-2</v>
      </c>
      <c r="AF41" s="17">
        <v>2.402054326537892E-3</v>
      </c>
      <c r="AG41" s="17">
        <v>-1.7966327441123819E-2</v>
      </c>
      <c r="AH41" s="17">
        <v>2.0767763047125323E-3</v>
      </c>
      <c r="AI41" s="16" t="s">
        <v>104</v>
      </c>
      <c r="AJ41" s="16" t="s">
        <v>102</v>
      </c>
      <c r="AK41" s="16" t="s">
        <v>91</v>
      </c>
      <c r="AL41" s="17">
        <v>-4.4336842754513044E-3</v>
      </c>
      <c r="AM41" s="16" t="s">
        <v>85</v>
      </c>
      <c r="AN41" s="16" t="s">
        <v>83</v>
      </c>
      <c r="AO41" s="18">
        <v>4.7062739328808294E-3</v>
      </c>
    </row>
    <row r="42" spans="1:41" ht="24">
      <c r="A42" s="13" t="s">
        <v>79</v>
      </c>
      <c r="B42" s="14" t="s">
        <v>42</v>
      </c>
      <c r="C42" s="15">
        <v>1.3264285168321203E-2</v>
      </c>
      <c r="D42" s="16" t="s">
        <v>192</v>
      </c>
      <c r="E42" s="16" t="s">
        <v>108</v>
      </c>
      <c r="F42" s="17">
        <v>1.8849076670190246E-2</v>
      </c>
      <c r="G42" s="16" t="s">
        <v>94</v>
      </c>
      <c r="H42" s="16" t="s">
        <v>193</v>
      </c>
      <c r="I42" s="17">
        <v>-1.3812420174616587E-2</v>
      </c>
      <c r="J42" s="16" t="s">
        <v>133</v>
      </c>
      <c r="K42" s="17">
        <v>9.6067554029553217E-3</v>
      </c>
      <c r="L42" s="16" t="s">
        <v>194</v>
      </c>
      <c r="M42" s="16" t="s">
        <v>96</v>
      </c>
      <c r="N42" s="16" t="s">
        <v>119</v>
      </c>
      <c r="O42" s="17">
        <v>-1.4491895859161818E-2</v>
      </c>
      <c r="P42" s="17">
        <v>-2.9300216446697764E-3</v>
      </c>
      <c r="Q42" s="17">
        <v>6.1792153557768269E-4</v>
      </c>
      <c r="R42" s="17">
        <v>-8.5244600980309351E-3</v>
      </c>
      <c r="S42" s="16" t="s">
        <v>195</v>
      </c>
      <c r="T42" s="17">
        <v>-1.5214254371455387E-2</v>
      </c>
      <c r="U42" s="17">
        <v>7.0819130115608838E-3</v>
      </c>
      <c r="V42" s="17">
        <v>2.1267548182041505E-3</v>
      </c>
      <c r="W42" s="17">
        <v>6.8984785672811817E-3</v>
      </c>
      <c r="X42" s="16" t="s">
        <v>105</v>
      </c>
      <c r="Y42" s="16" t="s">
        <v>196</v>
      </c>
      <c r="Z42" s="16" t="s">
        <v>170</v>
      </c>
      <c r="AA42" s="17">
        <v>9.3492791506998626E-3</v>
      </c>
      <c r="AB42" s="16" t="s">
        <v>148</v>
      </c>
      <c r="AC42" s="17">
        <v>-2.8266143303210798E-3</v>
      </c>
      <c r="AD42" s="17">
        <v>-1.8599527693118938E-2</v>
      </c>
      <c r="AE42" s="17">
        <v>1.148779446693117E-2</v>
      </c>
      <c r="AF42" s="16" t="s">
        <v>197</v>
      </c>
      <c r="AG42" s="16" t="s">
        <v>108</v>
      </c>
      <c r="AH42" s="17">
        <v>-4.0470888759364318E-3</v>
      </c>
      <c r="AI42" s="16" t="s">
        <v>108</v>
      </c>
      <c r="AJ42" s="16" t="s">
        <v>189</v>
      </c>
      <c r="AK42" s="16" t="s">
        <v>98</v>
      </c>
      <c r="AL42" s="16" t="s">
        <v>173</v>
      </c>
      <c r="AM42" s="17">
        <v>6.8549181474944037E-5</v>
      </c>
      <c r="AN42" s="17">
        <v>-1.8946731501352794E-2</v>
      </c>
      <c r="AO42" s="18">
        <v>1.210245157241532E-2</v>
      </c>
    </row>
    <row r="47" spans="1:41" ht="15.75" thickBot="1">
      <c r="A47" s="1" t="s">
        <v>1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</row>
    <row r="48" spans="1:41" ht="218.25" thickTop="1" thickBot="1">
      <c r="A48" s="2"/>
      <c r="B48" s="3"/>
      <c r="C48" s="4" t="s">
        <v>2</v>
      </c>
      <c r="D48" s="5" t="s">
        <v>3</v>
      </c>
      <c r="E48" s="5" t="s">
        <v>4</v>
      </c>
      <c r="F48" s="5" t="s">
        <v>5</v>
      </c>
      <c r="G48" s="5" t="s">
        <v>6</v>
      </c>
      <c r="H48" s="5" t="s">
        <v>7</v>
      </c>
      <c r="I48" s="5" t="s">
        <v>8</v>
      </c>
      <c r="J48" s="5" t="s">
        <v>9</v>
      </c>
      <c r="K48" s="5" t="s">
        <v>10</v>
      </c>
      <c r="L48" s="5" t="s">
        <v>11</v>
      </c>
      <c r="M48" s="5" t="s">
        <v>12</v>
      </c>
      <c r="N48" s="5" t="s">
        <v>13</v>
      </c>
      <c r="O48" s="5" t="s">
        <v>14</v>
      </c>
      <c r="P48" s="5" t="s">
        <v>15</v>
      </c>
      <c r="Q48" s="5" t="s">
        <v>16</v>
      </c>
      <c r="R48" s="5" t="s">
        <v>17</v>
      </c>
      <c r="S48" s="5" t="s">
        <v>18</v>
      </c>
      <c r="T48" s="5" t="s">
        <v>19</v>
      </c>
      <c r="U48" s="5" t="s">
        <v>20</v>
      </c>
      <c r="V48" s="5" t="s">
        <v>21</v>
      </c>
      <c r="W48" s="5" t="s">
        <v>22</v>
      </c>
      <c r="X48" s="5" t="s">
        <v>23</v>
      </c>
      <c r="Y48" s="5" t="s">
        <v>24</v>
      </c>
      <c r="Z48" s="5" t="s">
        <v>25</v>
      </c>
      <c r="AA48" s="5" t="s">
        <v>26</v>
      </c>
      <c r="AB48" s="5" t="s">
        <v>27</v>
      </c>
      <c r="AC48" s="5" t="s">
        <v>28</v>
      </c>
      <c r="AD48" s="5" t="s">
        <v>29</v>
      </c>
      <c r="AE48" s="5" t="s">
        <v>30</v>
      </c>
      <c r="AF48" s="5" t="s">
        <v>31</v>
      </c>
      <c r="AG48" s="5" t="s">
        <v>32</v>
      </c>
      <c r="AH48" s="5" t="s">
        <v>33</v>
      </c>
      <c r="AI48" s="5" t="s">
        <v>34</v>
      </c>
      <c r="AJ48" s="5" t="s">
        <v>35</v>
      </c>
      <c r="AK48" s="5" t="s">
        <v>36</v>
      </c>
      <c r="AL48" s="5" t="s">
        <v>37</v>
      </c>
      <c r="AM48" s="5" t="s">
        <v>38</v>
      </c>
      <c r="AN48" s="5" t="s">
        <v>39</v>
      </c>
      <c r="AO48" s="6" t="s">
        <v>40</v>
      </c>
    </row>
    <row r="49" spans="1:41" ht="24.75" thickTop="1">
      <c r="A49" s="7" t="s">
        <v>41</v>
      </c>
      <c r="B49" s="8" t="s">
        <v>42</v>
      </c>
      <c r="C49" s="9"/>
      <c r="D49" s="10">
        <f>$C5^2*D5^2</f>
        <v>9.9893956079030752E-9</v>
      </c>
      <c r="E49" s="11">
        <f t="shared" ref="E49:AO49" si="0">$C5^2*E5^2</f>
        <v>2.1933467499585481E-10</v>
      </c>
      <c r="F49" s="11">
        <f t="shared" si="0"/>
        <v>1.3771769962118624E-9</v>
      </c>
      <c r="G49" s="11">
        <f t="shared" si="0"/>
        <v>5.3574237573928118E-10</v>
      </c>
      <c r="H49" s="10">
        <f t="shared" si="0"/>
        <v>1.5907149808730007E-8</v>
      </c>
      <c r="I49" s="11">
        <f t="shared" si="0"/>
        <v>6.4174780872532615E-11</v>
      </c>
      <c r="J49" s="11">
        <f t="shared" si="0"/>
        <v>2.3445832885517351E-9</v>
      </c>
      <c r="K49" s="11">
        <f t="shared" si="0"/>
        <v>1.9044333115855198E-9</v>
      </c>
      <c r="L49" s="11">
        <f t="shared" si="0"/>
        <v>2.1094629247372576E-9</v>
      </c>
      <c r="M49" s="10">
        <f t="shared" si="0"/>
        <v>4.4397313812902556E-9</v>
      </c>
      <c r="N49" s="10">
        <f t="shared" si="0"/>
        <v>2.9956860978348783E-9</v>
      </c>
      <c r="O49" s="11">
        <f t="shared" si="0"/>
        <v>5.8709642528700951E-13</v>
      </c>
      <c r="P49" s="11">
        <f t="shared" si="0"/>
        <v>2.7133039850839448E-9</v>
      </c>
      <c r="Q49" s="11">
        <f t="shared" si="0"/>
        <v>7.2774774058532051E-10</v>
      </c>
      <c r="R49" s="11">
        <f t="shared" si="0"/>
        <v>1.0529459076954883E-10</v>
      </c>
      <c r="S49" s="10">
        <f t="shared" si="0"/>
        <v>1.7758925525161023E-8</v>
      </c>
      <c r="T49" s="11">
        <f t="shared" si="0"/>
        <v>3.855281514413664E-10</v>
      </c>
      <c r="U49" s="11">
        <f t="shared" si="0"/>
        <v>1.6124641693514987E-9</v>
      </c>
      <c r="V49" s="11">
        <f t="shared" si="0"/>
        <v>3.0704865206233664E-11</v>
      </c>
      <c r="W49" s="11">
        <f t="shared" si="0"/>
        <v>1.551236999721552E-9</v>
      </c>
      <c r="X49" s="11">
        <f t="shared" si="0"/>
        <v>1.177841222811872E-10</v>
      </c>
      <c r="Y49" s="11">
        <f t="shared" si="0"/>
        <v>8.4663893998162368E-10</v>
      </c>
      <c r="Z49" s="11">
        <f t="shared" si="0"/>
        <v>1.2276470200369493E-9</v>
      </c>
      <c r="AA49" s="11">
        <f t="shared" si="0"/>
        <v>2.5565641703362749E-10</v>
      </c>
      <c r="AB49" s="10">
        <f t="shared" si="0"/>
        <v>1.0470744035721531E-8</v>
      </c>
      <c r="AC49" s="11">
        <f t="shared" si="0"/>
        <v>7.868857293255477E-10</v>
      </c>
      <c r="AD49" s="11">
        <f t="shared" si="0"/>
        <v>7.0842148918218942E-10</v>
      </c>
      <c r="AE49" s="10">
        <f t="shared" si="0"/>
        <v>5.5390235948966907E-6</v>
      </c>
      <c r="AF49" s="10">
        <f t="shared" si="0"/>
        <v>7.3391477935614407E-9</v>
      </c>
      <c r="AG49" s="11">
        <f t="shared" si="0"/>
        <v>2.0531026716756553E-9</v>
      </c>
      <c r="AH49" s="11">
        <f t="shared" si="0"/>
        <v>1.9124800589696997E-9</v>
      </c>
      <c r="AI49" s="10">
        <f t="shared" si="0"/>
        <v>6.5463386183310403E-9</v>
      </c>
      <c r="AJ49" s="10">
        <f t="shared" si="0"/>
        <v>9.060676288347459E-9</v>
      </c>
      <c r="AK49" s="10">
        <f t="shared" si="0"/>
        <v>6.5463386183310403E-9</v>
      </c>
      <c r="AL49" s="10">
        <f t="shared" si="0"/>
        <v>9.9893956079030752E-9</v>
      </c>
      <c r="AM49" s="11">
        <f t="shared" si="0"/>
        <v>3.548227484069669E-10</v>
      </c>
      <c r="AN49" s="11">
        <f t="shared" si="0"/>
        <v>8.5992045648552665E-13</v>
      </c>
      <c r="AO49" s="12">
        <f t="shared" si="0"/>
        <v>6.8017003339685686E-10</v>
      </c>
    </row>
    <row r="50" spans="1:41" ht="24">
      <c r="A50" s="13" t="s">
        <v>43</v>
      </c>
      <c r="B50" s="14" t="s">
        <v>42</v>
      </c>
      <c r="C50" s="15"/>
      <c r="D50" s="16">
        <f t="shared" ref="D50:AO50" si="1">$C6^2*D6^2</f>
        <v>1.1699092315269825E-7</v>
      </c>
      <c r="E50" s="17">
        <f t="shared" si="1"/>
        <v>3.0225999055597886E-10</v>
      </c>
      <c r="F50" s="16">
        <f t="shared" si="1"/>
        <v>8.2001209521847997E-8</v>
      </c>
      <c r="G50" s="16">
        <f t="shared" si="1"/>
        <v>8.2001209521847997E-8</v>
      </c>
      <c r="H50" s="16">
        <f t="shared" si="1"/>
        <v>1.7773255983554862E-7</v>
      </c>
      <c r="I50" s="17">
        <f t="shared" si="1"/>
        <v>2.0002746793009568E-10</v>
      </c>
      <c r="J50" s="16">
        <f t="shared" si="1"/>
        <v>8.2001209521847997E-8</v>
      </c>
      <c r="K50" s="17">
        <f t="shared" si="1"/>
        <v>3.253310616586419E-8</v>
      </c>
      <c r="L50" s="16">
        <f t="shared" si="1"/>
        <v>1.8450272142415798E-7</v>
      </c>
      <c r="M50" s="16">
        <f t="shared" si="1"/>
        <v>5.321220463570538E-8</v>
      </c>
      <c r="N50" s="16">
        <f t="shared" si="1"/>
        <v>7.3143054172265662E-8</v>
      </c>
      <c r="O50" s="17">
        <f t="shared" si="1"/>
        <v>1.2358618729159266E-9</v>
      </c>
      <c r="P50" s="17">
        <f t="shared" si="1"/>
        <v>5.2827621889107744E-11</v>
      </c>
      <c r="Q50" s="17">
        <f t="shared" si="1"/>
        <v>4.5601056039753785E-9</v>
      </c>
      <c r="R50" s="17">
        <f t="shared" si="1"/>
        <v>5.5273856519652547E-9</v>
      </c>
      <c r="S50" s="16">
        <f t="shared" si="1"/>
        <v>1.0123606113808396E-7</v>
      </c>
      <c r="T50" s="17">
        <f t="shared" si="1"/>
        <v>2.5209559567747642E-9</v>
      </c>
      <c r="U50" s="17">
        <f t="shared" si="1"/>
        <v>3.322565133867461E-8</v>
      </c>
      <c r="V50" s="17">
        <f t="shared" si="1"/>
        <v>3.0923131941128206E-9</v>
      </c>
      <c r="W50" s="17">
        <f t="shared" si="1"/>
        <v>9.2976933678903605E-9</v>
      </c>
      <c r="X50" s="16">
        <f t="shared" si="1"/>
        <v>6.1888198347777386E-5</v>
      </c>
      <c r="Y50" s="16">
        <f t="shared" si="1"/>
        <v>4.9605669957661139E-8</v>
      </c>
      <c r="Z50" s="17">
        <f t="shared" si="1"/>
        <v>1.5790120925444818E-8</v>
      </c>
      <c r="AA50" s="17">
        <f t="shared" si="1"/>
        <v>5.3210876493625789E-10</v>
      </c>
      <c r="AB50" s="17">
        <f t="shared" si="1"/>
        <v>2.998173516470643E-9</v>
      </c>
      <c r="AC50" s="17">
        <f t="shared" si="1"/>
        <v>1.0401313899901214E-8</v>
      </c>
      <c r="AD50" s="17">
        <f t="shared" si="1"/>
        <v>1.5490229778361834E-8</v>
      </c>
      <c r="AE50" s="17">
        <f t="shared" si="1"/>
        <v>1.3150539940793823E-9</v>
      </c>
      <c r="AF50" s="16">
        <f t="shared" si="1"/>
        <v>8.6620104811273067E-8</v>
      </c>
      <c r="AG50" s="16">
        <f t="shared" si="1"/>
        <v>3.6444982009710221E-8</v>
      </c>
      <c r="AH50" s="17">
        <f t="shared" si="1"/>
        <v>1.9443848658421113E-8</v>
      </c>
      <c r="AI50" s="17">
        <f t="shared" si="1"/>
        <v>3.1542665919076887E-8</v>
      </c>
      <c r="AJ50" s="16">
        <f t="shared" si="1"/>
        <v>5.321220463570538E-8</v>
      </c>
      <c r="AK50" s="17">
        <f t="shared" si="1"/>
        <v>5.567323937779008E-9</v>
      </c>
      <c r="AL50" s="17">
        <f t="shared" si="1"/>
        <v>2.9478701211900812E-8</v>
      </c>
      <c r="AM50" s="17">
        <f t="shared" si="1"/>
        <v>8.522543581786022E-9</v>
      </c>
      <c r="AN50" s="17">
        <f t="shared" si="1"/>
        <v>2.348545063029377E-9</v>
      </c>
      <c r="AO50" s="18">
        <f t="shared" si="1"/>
        <v>3.0412639790238974E-9</v>
      </c>
    </row>
    <row r="51" spans="1:41" ht="24">
      <c r="A51" s="13" t="s">
        <v>44</v>
      </c>
      <c r="B51" s="14" t="s">
        <v>42</v>
      </c>
      <c r="C51" s="15"/>
      <c r="D51" s="16">
        <f t="shared" ref="D51:AO51" si="2">$C7^2*D7^2</f>
        <v>5.4614294526422566E-7</v>
      </c>
      <c r="E51" s="17">
        <f t="shared" si="2"/>
        <v>7.3880483699904293E-8</v>
      </c>
      <c r="F51" s="16">
        <f t="shared" si="2"/>
        <v>3.7269868287407461E-7</v>
      </c>
      <c r="G51" s="16">
        <f t="shared" si="2"/>
        <v>1.4866651062012948E-7</v>
      </c>
      <c r="H51" s="16">
        <f t="shared" si="2"/>
        <v>2.1706342956862657E-7</v>
      </c>
      <c r="I51" s="17">
        <f t="shared" si="2"/>
        <v>6.6191709805551249E-9</v>
      </c>
      <c r="J51" s="17">
        <f t="shared" si="2"/>
        <v>3.5948797964429674E-8</v>
      </c>
      <c r="K51" s="17">
        <f t="shared" si="2"/>
        <v>2.7938540315665276E-8</v>
      </c>
      <c r="L51" s="16">
        <f t="shared" si="2"/>
        <v>8.6825371827450628E-7</v>
      </c>
      <c r="M51" s="16">
        <f t="shared" si="2"/>
        <v>3.1617443664871289E-7</v>
      </c>
      <c r="N51" s="17">
        <f t="shared" si="2"/>
        <v>2.4908183591268756E-11</v>
      </c>
      <c r="O51" s="16">
        <f t="shared" si="2"/>
        <v>1.7447666871390194E-7</v>
      </c>
      <c r="P51" s="17">
        <f t="shared" si="2"/>
        <v>1.2619005249906487E-7</v>
      </c>
      <c r="Q51" s="17">
        <f t="shared" si="2"/>
        <v>3.854215917457485E-8</v>
      </c>
      <c r="R51" s="16">
        <f t="shared" si="2"/>
        <v>1.4866651062012948E-7</v>
      </c>
      <c r="S51" s="17">
        <f t="shared" si="2"/>
        <v>6.8230988659250369E-8</v>
      </c>
      <c r="T51" s="17">
        <f t="shared" si="2"/>
        <v>9.0261457387834569E-8</v>
      </c>
      <c r="U51" s="17">
        <f t="shared" si="2"/>
        <v>5.8591496016307003E-8</v>
      </c>
      <c r="V51" s="17">
        <f t="shared" si="2"/>
        <v>3.1059073649912863E-8</v>
      </c>
      <c r="W51" s="16">
        <f t="shared" si="2"/>
        <v>2.534766587089017E-4</v>
      </c>
      <c r="X51" s="17">
        <f t="shared" si="2"/>
        <v>3.8392906678116083E-8</v>
      </c>
      <c r="Y51" s="17">
        <f t="shared" si="2"/>
        <v>1.3917896576900233E-8</v>
      </c>
      <c r="Z51" s="17">
        <f t="shared" si="2"/>
        <v>3.8625277839533128E-9</v>
      </c>
      <c r="AA51" s="17">
        <f t="shared" si="2"/>
        <v>6.8948655272592669E-8</v>
      </c>
      <c r="AB51" s="17">
        <f t="shared" si="2"/>
        <v>7.4932506890630045E-8</v>
      </c>
      <c r="AC51" s="17">
        <f t="shared" si="2"/>
        <v>4.0134612592452037E-8</v>
      </c>
      <c r="AD51" s="17">
        <f t="shared" si="2"/>
        <v>5.5178450644918244E-8</v>
      </c>
      <c r="AE51" s="17">
        <f t="shared" si="2"/>
        <v>7.1488406019894847E-8</v>
      </c>
      <c r="AF51" s="17">
        <f t="shared" si="2"/>
        <v>2.8910380008131289E-8</v>
      </c>
      <c r="AG51" s="17">
        <f t="shared" si="2"/>
        <v>4.3554147270334368E-8</v>
      </c>
      <c r="AH51" s="16">
        <f t="shared" si="2"/>
        <v>1.4866651062012948E-7</v>
      </c>
      <c r="AI51" s="16">
        <f t="shared" si="2"/>
        <v>2.9836542756400988E-7</v>
      </c>
      <c r="AJ51" s="17">
        <f t="shared" si="2"/>
        <v>2.9364939236031451E-8</v>
      </c>
      <c r="AK51" s="16">
        <f t="shared" si="2"/>
        <v>1.4866651062012948E-7</v>
      </c>
      <c r="AL51" s="16">
        <f t="shared" si="2"/>
        <v>2.6429601888023019E-7</v>
      </c>
      <c r="AM51" s="17">
        <f t="shared" si="2"/>
        <v>5.6155888263214199E-9</v>
      </c>
      <c r="AN51" s="17">
        <f t="shared" si="2"/>
        <v>9.8884426750526193E-8</v>
      </c>
      <c r="AO51" s="18">
        <f t="shared" si="2"/>
        <v>1.3354093317409347E-10</v>
      </c>
    </row>
    <row r="52" spans="1:41" ht="24">
      <c r="A52" s="13" t="s">
        <v>45</v>
      </c>
      <c r="B52" s="14" t="s">
        <v>42</v>
      </c>
      <c r="C52" s="15"/>
      <c r="D52" s="16">
        <f t="shared" ref="D52:AO52" si="3">$C8^2*D8^2</f>
        <v>2.6126532405032133E-8</v>
      </c>
      <c r="E52" s="17">
        <f t="shared" si="3"/>
        <v>4.7750907749870155E-10</v>
      </c>
      <c r="F52" s="16">
        <f t="shared" si="3"/>
        <v>2.1953544590339506E-8</v>
      </c>
      <c r="G52" s="17">
        <f t="shared" si="3"/>
        <v>2.0360368314571256E-10</v>
      </c>
      <c r="H52" s="16">
        <f t="shared" si="3"/>
        <v>2.1953544590339506E-8</v>
      </c>
      <c r="I52" s="16">
        <f t="shared" si="3"/>
        <v>1.9678439697513649E-5</v>
      </c>
      <c r="J52" s="17">
        <f t="shared" si="3"/>
        <v>3.548083151215437E-9</v>
      </c>
      <c r="K52" s="17">
        <f t="shared" si="3"/>
        <v>1.1342284353757641E-10</v>
      </c>
      <c r="L52" s="16">
        <f t="shared" si="3"/>
        <v>2.0643186097803167E-8</v>
      </c>
      <c r="M52" s="17">
        <f t="shared" si="3"/>
        <v>4.3823819031819573E-10</v>
      </c>
      <c r="N52" s="17">
        <f t="shared" si="3"/>
        <v>6.0485732733010646E-9</v>
      </c>
      <c r="O52" s="17">
        <f t="shared" si="3"/>
        <v>2.5932528683483884E-9</v>
      </c>
      <c r="P52" s="17">
        <f t="shared" si="3"/>
        <v>4.9147174753419343E-9</v>
      </c>
      <c r="Q52" s="17">
        <f t="shared" si="3"/>
        <v>1.3740693341047145E-10</v>
      </c>
      <c r="R52" s="17">
        <f t="shared" si="3"/>
        <v>4.8484000035678125E-10</v>
      </c>
      <c r="S52" s="16">
        <f t="shared" si="3"/>
        <v>1.69540229572778E-8</v>
      </c>
      <c r="T52" s="17">
        <f t="shared" si="3"/>
        <v>1.0176780629157381E-12</v>
      </c>
      <c r="U52" s="17">
        <f t="shared" si="3"/>
        <v>1.0680980085059834E-8</v>
      </c>
      <c r="V52" s="17">
        <f t="shared" si="3"/>
        <v>6.0628909058303067E-10</v>
      </c>
      <c r="W52" s="17">
        <f t="shared" si="3"/>
        <v>5.0529599647072077E-10</v>
      </c>
      <c r="X52" s="17">
        <f t="shared" si="3"/>
        <v>6.389472736949197E-11</v>
      </c>
      <c r="Y52" s="17">
        <f t="shared" si="3"/>
        <v>4.3624585243575551E-9</v>
      </c>
      <c r="Z52" s="17">
        <f t="shared" si="3"/>
        <v>4.3292185147967975E-9</v>
      </c>
      <c r="AA52" s="16">
        <f t="shared" si="3"/>
        <v>2.6126532405032133E-8</v>
      </c>
      <c r="AB52" s="17">
        <f t="shared" si="3"/>
        <v>4.829137304790688E-10</v>
      </c>
      <c r="AC52" s="17">
        <f t="shared" si="3"/>
        <v>1.5870500908630805E-10</v>
      </c>
      <c r="AD52" s="17">
        <f t="shared" si="3"/>
        <v>3.844467362823339E-9</v>
      </c>
      <c r="AE52" s="17">
        <f t="shared" si="3"/>
        <v>2.2497302944290371E-10</v>
      </c>
      <c r="AF52" s="16">
        <f t="shared" si="3"/>
        <v>6.5497765265393068E-8</v>
      </c>
      <c r="AG52" s="16">
        <f t="shared" si="3"/>
        <v>4.8402626778149819E-8</v>
      </c>
      <c r="AH52" s="17">
        <f t="shared" si="3"/>
        <v>4.3844361591649393E-9</v>
      </c>
      <c r="AI52" s="16">
        <f t="shared" si="3"/>
        <v>8.2572744391212667E-8</v>
      </c>
      <c r="AJ52" s="17">
        <f t="shared" si="3"/>
        <v>3.013099823184711E-9</v>
      </c>
      <c r="AK52" s="16">
        <f t="shared" si="3"/>
        <v>2.6126532405032133E-8</v>
      </c>
      <c r="AL52" s="16">
        <f t="shared" si="3"/>
        <v>8.5173302014861724E-8</v>
      </c>
      <c r="AM52" s="17">
        <f t="shared" si="3"/>
        <v>2.1622007439474877E-9</v>
      </c>
      <c r="AN52" s="17">
        <f t="shared" si="3"/>
        <v>3.5954286472671765E-10</v>
      </c>
      <c r="AO52" s="18">
        <f t="shared" si="3"/>
        <v>4.38360772166267E-12</v>
      </c>
    </row>
    <row r="53" spans="1:41" ht="24">
      <c r="A53" s="13" t="s">
        <v>46</v>
      </c>
      <c r="B53" s="14" t="s">
        <v>42</v>
      </c>
      <c r="C53" s="15"/>
      <c r="D53" s="16">
        <f t="shared" ref="D53:AO53" si="4">$C9^2*D9^2</f>
        <v>2.8523723789659117E-8</v>
      </c>
      <c r="E53" s="17">
        <f t="shared" si="4"/>
        <v>4.0257138007827396E-10</v>
      </c>
      <c r="F53" s="17">
        <f t="shared" si="4"/>
        <v>4.0586723398339606E-10</v>
      </c>
      <c r="G53" s="17">
        <f t="shared" si="4"/>
        <v>1.8108516496270112E-10</v>
      </c>
      <c r="H53" s="16">
        <f t="shared" si="4"/>
        <v>9.7737447369682617E-9</v>
      </c>
      <c r="I53" s="17">
        <f t="shared" si="4"/>
        <v>2.1782895365682559E-9</v>
      </c>
      <c r="J53" s="17">
        <f t="shared" si="4"/>
        <v>4.0167363876103019E-9</v>
      </c>
      <c r="K53" s="17">
        <f t="shared" si="4"/>
        <v>2.8092365499938597E-9</v>
      </c>
      <c r="L53" s="16">
        <f t="shared" si="4"/>
        <v>1.4270346048247064E-8</v>
      </c>
      <c r="M53" s="17">
        <f t="shared" si="4"/>
        <v>7.4009998853300285E-10</v>
      </c>
      <c r="N53" s="16">
        <f t="shared" si="4"/>
        <v>1.6306542868448784E-8</v>
      </c>
      <c r="O53" s="16">
        <f t="shared" si="4"/>
        <v>1.6563510907158242E-5</v>
      </c>
      <c r="P53" s="17">
        <f t="shared" si="4"/>
        <v>4.434428960043462E-9</v>
      </c>
      <c r="Q53" s="17">
        <f t="shared" si="4"/>
        <v>1.9604353656439252E-10</v>
      </c>
      <c r="R53" s="17">
        <f t="shared" si="4"/>
        <v>9.2131291133128979E-11</v>
      </c>
      <c r="S53" s="16">
        <f t="shared" si="4"/>
        <v>3.1374399337941514E-8</v>
      </c>
      <c r="T53" s="17">
        <f t="shared" si="4"/>
        <v>4.9880947778657244E-10</v>
      </c>
      <c r="U53" s="17">
        <f t="shared" si="4"/>
        <v>4.9322916054586106E-9</v>
      </c>
      <c r="V53" s="17">
        <f t="shared" si="4"/>
        <v>9.8026658884337555E-10</v>
      </c>
      <c r="W53" s="16">
        <f t="shared" si="4"/>
        <v>1.1470575420469695E-8</v>
      </c>
      <c r="X53" s="17">
        <f t="shared" si="4"/>
        <v>3.2779425669600723E-10</v>
      </c>
      <c r="Y53" s="17">
        <f t="shared" si="4"/>
        <v>4.0382385124137412E-9</v>
      </c>
      <c r="Z53" s="17">
        <f t="shared" si="4"/>
        <v>1.5769567226291437E-9</v>
      </c>
      <c r="AA53" s="17">
        <f t="shared" si="4"/>
        <v>7.8396129020806836E-9</v>
      </c>
      <c r="AB53" s="17">
        <f t="shared" si="4"/>
        <v>5.9514716023227999E-11</v>
      </c>
      <c r="AC53" s="17">
        <f t="shared" si="4"/>
        <v>2.0734135188362141E-9</v>
      </c>
      <c r="AD53" s="16">
        <f t="shared" si="4"/>
        <v>1.2369895682725455E-8</v>
      </c>
      <c r="AE53" s="17">
        <f t="shared" si="4"/>
        <v>1.8641280051933999E-12</v>
      </c>
      <c r="AF53" s="16">
        <f t="shared" si="4"/>
        <v>5.9066676092684924E-8</v>
      </c>
      <c r="AG53" s="16">
        <f t="shared" si="4"/>
        <v>1.1470575420469695E-8</v>
      </c>
      <c r="AH53" s="17">
        <f t="shared" si="4"/>
        <v>6.5038419760956934E-11</v>
      </c>
      <c r="AI53" s="16">
        <f t="shared" si="4"/>
        <v>7.1691096377935613E-8</v>
      </c>
      <c r="AJ53" s="16">
        <f t="shared" si="4"/>
        <v>2.9932093256965305E-8</v>
      </c>
      <c r="AK53" s="16">
        <f t="shared" si="4"/>
        <v>3.2850642032587765E-8</v>
      </c>
      <c r="AL53" s="16">
        <f t="shared" si="4"/>
        <v>4.7663973899555287E-8</v>
      </c>
      <c r="AM53" s="17">
        <f t="shared" si="4"/>
        <v>1.7801455294978181E-9</v>
      </c>
      <c r="AN53" s="17">
        <f t="shared" si="4"/>
        <v>6.6972191654530696E-9</v>
      </c>
      <c r="AO53" s="18">
        <f t="shared" si="4"/>
        <v>3.0393814450505255E-10</v>
      </c>
    </row>
    <row r="54" spans="1:41" ht="24">
      <c r="A54" s="13" t="s">
        <v>47</v>
      </c>
      <c r="B54" s="14" t="s">
        <v>42</v>
      </c>
      <c r="C54" s="15"/>
      <c r="D54" s="16">
        <f t="shared" ref="D54:AO54" si="5">$C10^2*D10^2</f>
        <v>6.5272571092731153E-8</v>
      </c>
      <c r="E54" s="17">
        <f t="shared" si="5"/>
        <v>1.8874950942107433E-9</v>
      </c>
      <c r="F54" s="17">
        <f t="shared" si="5"/>
        <v>1.2409437500462772E-8</v>
      </c>
      <c r="G54" s="16">
        <f t="shared" si="5"/>
        <v>8.2610597789237856E-8</v>
      </c>
      <c r="H54" s="16">
        <f t="shared" si="5"/>
        <v>4.3090095760435797E-8</v>
      </c>
      <c r="I54" s="17">
        <f t="shared" si="5"/>
        <v>3.1133699336757519E-9</v>
      </c>
      <c r="J54" s="16">
        <f t="shared" si="5"/>
        <v>2.2210805441276574E-8</v>
      </c>
      <c r="K54" s="17">
        <f t="shared" si="5"/>
        <v>1.4863586701326484E-8</v>
      </c>
      <c r="L54" s="16">
        <f t="shared" si="5"/>
        <v>5.994651060426176E-8</v>
      </c>
      <c r="M54" s="16">
        <f t="shared" si="5"/>
        <v>3.0851488680548714E-8</v>
      </c>
      <c r="N54" s="16">
        <f t="shared" si="5"/>
        <v>1.7706318113262578E-8</v>
      </c>
      <c r="O54" s="17">
        <f t="shared" si="5"/>
        <v>3.0477800682625531E-9</v>
      </c>
      <c r="P54" s="17">
        <f t="shared" si="5"/>
        <v>1.3432914355092314E-10</v>
      </c>
      <c r="Q54" s="17">
        <f t="shared" si="5"/>
        <v>7.1115532602244265E-9</v>
      </c>
      <c r="R54" s="17">
        <f t="shared" si="5"/>
        <v>7.1970689653908435E-12</v>
      </c>
      <c r="S54" s="17">
        <f t="shared" si="5"/>
        <v>5.4612126136112454E-9</v>
      </c>
      <c r="T54" s="17">
        <f t="shared" si="5"/>
        <v>5.999888424798026E-10</v>
      </c>
      <c r="U54" s="17">
        <f t="shared" si="5"/>
        <v>3.6082632340367053E-9</v>
      </c>
      <c r="V54" s="16">
        <f t="shared" si="5"/>
        <v>2.5497098083098106E-8</v>
      </c>
      <c r="W54" s="17">
        <f t="shared" si="5"/>
        <v>6.1970188467795384E-10</v>
      </c>
      <c r="X54" s="17">
        <f t="shared" si="5"/>
        <v>3.8792260408727465E-9</v>
      </c>
      <c r="Y54" s="17">
        <f t="shared" si="5"/>
        <v>9.7739084268999015E-14</v>
      </c>
      <c r="Z54" s="17">
        <f t="shared" si="5"/>
        <v>3.6836839601735914E-9</v>
      </c>
      <c r="AA54" s="17">
        <f t="shared" si="5"/>
        <v>7.0649450445640318E-10</v>
      </c>
      <c r="AB54" s="17">
        <f t="shared" si="5"/>
        <v>1.1647122383144802E-12</v>
      </c>
      <c r="AC54" s="17">
        <f t="shared" si="5"/>
        <v>7.7889668465133192E-9</v>
      </c>
      <c r="AD54" s="17">
        <f t="shared" si="5"/>
        <v>3.7773137256401303E-9</v>
      </c>
      <c r="AE54" s="17">
        <f t="shared" si="5"/>
        <v>1.8047762179679524E-9</v>
      </c>
      <c r="AF54" s="17">
        <f t="shared" si="5"/>
        <v>2.4916467428831071E-9</v>
      </c>
      <c r="AG54" s="17">
        <f t="shared" si="5"/>
        <v>6.962450758788968E-9</v>
      </c>
      <c r="AH54" s="17">
        <f t="shared" si="5"/>
        <v>9.4202336010953461E-11</v>
      </c>
      <c r="AI54" s="17">
        <f t="shared" si="5"/>
        <v>9.1667883202566714E-10</v>
      </c>
      <c r="AJ54" s="16">
        <f t="shared" si="5"/>
        <v>1.9151153671304798E-8</v>
      </c>
      <c r="AK54" s="17">
        <f t="shared" si="5"/>
        <v>1.068464558815372E-9</v>
      </c>
      <c r="AL54" s="17">
        <f t="shared" si="5"/>
        <v>4.8503235177272408E-9</v>
      </c>
      <c r="AM54" s="16">
        <f t="shared" si="5"/>
        <v>2.7878640364495391E-5</v>
      </c>
      <c r="AN54" s="17">
        <f t="shared" si="5"/>
        <v>4.893332930215484E-9</v>
      </c>
      <c r="AO54" s="18">
        <f t="shared" si="5"/>
        <v>7.9670528489830234E-9</v>
      </c>
    </row>
    <row r="55" spans="1:41" ht="24">
      <c r="A55" s="13" t="s">
        <v>48</v>
      </c>
      <c r="B55" s="14" t="s">
        <v>42</v>
      </c>
      <c r="C55" s="15"/>
      <c r="D55" s="16">
        <f t="shared" ref="D55:AO55" si="6">$C11^2*D11^2</f>
        <v>5.0073939965877862E-7</v>
      </c>
      <c r="E55" s="16">
        <f t="shared" si="6"/>
        <v>3.4081575389275621E-7</v>
      </c>
      <c r="F55" s="16">
        <f t="shared" si="6"/>
        <v>1.9560132799171044E-7</v>
      </c>
      <c r="G55" s="17">
        <f t="shared" si="6"/>
        <v>1.0707130105836631E-7</v>
      </c>
      <c r="H55" s="16">
        <f t="shared" si="6"/>
        <v>2.2814938896953098E-7</v>
      </c>
      <c r="I55" s="17">
        <f t="shared" si="6"/>
        <v>7.653039691010289E-9</v>
      </c>
      <c r="J55" s="16">
        <f t="shared" si="6"/>
        <v>2.6320114694564553E-7</v>
      </c>
      <c r="K55" s="17">
        <f t="shared" si="6"/>
        <v>4.7503765027923971E-8</v>
      </c>
      <c r="L55" s="16">
        <f t="shared" si="6"/>
        <v>5.7866696873067592E-7</v>
      </c>
      <c r="M55" s="16">
        <f t="shared" si="6"/>
        <v>3.0075660192005386E-7</v>
      </c>
      <c r="N55" s="16">
        <f t="shared" si="6"/>
        <v>2.6320114694564553E-7</v>
      </c>
      <c r="O55" s="17">
        <f t="shared" si="6"/>
        <v>1.7297334158426127E-9</v>
      </c>
      <c r="P55" s="17">
        <f t="shared" si="6"/>
        <v>1.4704986144851348E-7</v>
      </c>
      <c r="Q55" s="17">
        <f t="shared" si="6"/>
        <v>5.1419684292156839E-9</v>
      </c>
      <c r="R55" s="16">
        <f t="shared" si="6"/>
        <v>3.0735415647268309E-4</v>
      </c>
      <c r="S55" s="17">
        <f t="shared" si="6"/>
        <v>9.1471449587410056E-8</v>
      </c>
      <c r="T55" s="17">
        <f t="shared" si="6"/>
        <v>6.9789993620831886E-9</v>
      </c>
      <c r="U55" s="17">
        <f t="shared" si="6"/>
        <v>6.0178546181081901E-11</v>
      </c>
      <c r="V55" s="17">
        <f t="shared" si="6"/>
        <v>4.6529502994856651E-9</v>
      </c>
      <c r="W55" s="16">
        <f t="shared" si="6"/>
        <v>1.802661838771603E-7</v>
      </c>
      <c r="X55" s="17">
        <f t="shared" si="6"/>
        <v>2.7755757402184021E-8</v>
      </c>
      <c r="Y55" s="17">
        <f t="shared" si="6"/>
        <v>2.6005563159033464E-8</v>
      </c>
      <c r="Z55" s="17">
        <f t="shared" si="6"/>
        <v>3.3911037976299579E-8</v>
      </c>
      <c r="AA55" s="17">
        <f t="shared" si="6"/>
        <v>1.1890423965701552E-8</v>
      </c>
      <c r="AB55" s="17">
        <f t="shared" si="6"/>
        <v>8.6596923570616027E-9</v>
      </c>
      <c r="AC55" s="17">
        <f t="shared" si="6"/>
        <v>1.8381536600997292E-8</v>
      </c>
      <c r="AD55" s="16">
        <f t="shared" si="6"/>
        <v>3.4081575389275621E-7</v>
      </c>
      <c r="AE55" s="17">
        <f t="shared" si="6"/>
        <v>5.9032289773527835E-9</v>
      </c>
      <c r="AF55" s="17">
        <f t="shared" si="6"/>
        <v>5.1401307113981486E-10</v>
      </c>
      <c r="AG55" s="16">
        <f t="shared" si="6"/>
        <v>5.7866696873067592E-7</v>
      </c>
      <c r="AH55" s="17">
        <f t="shared" si="6"/>
        <v>5.2811117106409377E-9</v>
      </c>
      <c r="AI55" s="17">
        <f t="shared" si="6"/>
        <v>1.348230873050419E-8</v>
      </c>
      <c r="AJ55" s="16">
        <f t="shared" si="6"/>
        <v>2.6320114694564553E-7</v>
      </c>
      <c r="AK55" s="17">
        <f t="shared" si="6"/>
        <v>7.2613870358716106E-8</v>
      </c>
      <c r="AL55" s="16">
        <f t="shared" si="6"/>
        <v>6.3374830269314162E-7</v>
      </c>
      <c r="AM55" s="17">
        <f t="shared" si="6"/>
        <v>7.806530157233056E-11</v>
      </c>
      <c r="AN55" s="16">
        <f t="shared" si="6"/>
        <v>1.802661838771603E-7</v>
      </c>
      <c r="AO55" s="18">
        <f t="shared" si="6"/>
        <v>9.4847177749521835E-8</v>
      </c>
    </row>
    <row r="56" spans="1:41" ht="24">
      <c r="A56" s="13" t="s">
        <v>49</v>
      </c>
      <c r="B56" s="14" t="s">
        <v>42</v>
      </c>
      <c r="C56" s="15"/>
      <c r="D56" s="16">
        <f t="shared" ref="D56:AO56" si="7">$C12^2*D12^2</f>
        <v>7.7236691943669318E-8</v>
      </c>
      <c r="E56" s="16">
        <f t="shared" si="7"/>
        <v>4.9468501613459823E-5</v>
      </c>
      <c r="F56" s="16">
        <f t="shared" si="7"/>
        <v>3.1737628181981154E-8</v>
      </c>
      <c r="G56" s="16">
        <f t="shared" si="7"/>
        <v>4.5702184582052851E-8</v>
      </c>
      <c r="H56" s="16">
        <f t="shared" si="7"/>
        <v>6.9518100769811488E-8</v>
      </c>
      <c r="I56" s="17">
        <f t="shared" si="7"/>
        <v>1.193835864403575E-9</v>
      </c>
      <c r="J56" s="16">
        <f t="shared" si="7"/>
        <v>5.1998930013357907E-8</v>
      </c>
      <c r="K56" s="17">
        <f t="shared" si="7"/>
        <v>6.8107613445130467E-10</v>
      </c>
      <c r="L56" s="16">
        <f t="shared" si="7"/>
        <v>8.9576281780823592E-8</v>
      </c>
      <c r="M56" s="17">
        <f t="shared" si="7"/>
        <v>2.2733309196092428E-9</v>
      </c>
      <c r="N56" s="17">
        <f t="shared" si="7"/>
        <v>1.8502365640322103E-8</v>
      </c>
      <c r="O56" s="17">
        <f t="shared" si="7"/>
        <v>1.1911121065203019E-9</v>
      </c>
      <c r="P56" s="17">
        <f t="shared" si="7"/>
        <v>1.730502828041485E-9</v>
      </c>
      <c r="Q56" s="17">
        <f t="shared" si="7"/>
        <v>1.047960732424111E-10</v>
      </c>
      <c r="R56" s="16">
        <f t="shared" si="7"/>
        <v>5.1998930013357907E-8</v>
      </c>
      <c r="S56" s="16">
        <f t="shared" si="7"/>
        <v>3.7018769511462804E-8</v>
      </c>
      <c r="T56" s="17">
        <f t="shared" si="7"/>
        <v>1.5797225033703399E-8</v>
      </c>
      <c r="U56" s="17">
        <f t="shared" si="7"/>
        <v>2.7646966115297052E-10</v>
      </c>
      <c r="V56" s="17">
        <f t="shared" si="7"/>
        <v>4.9113830517021601E-10</v>
      </c>
      <c r="W56" s="17">
        <f t="shared" si="7"/>
        <v>1.4119749782701181E-8</v>
      </c>
      <c r="X56" s="17">
        <f t="shared" si="7"/>
        <v>2.3766962709894413E-10</v>
      </c>
      <c r="Y56" s="16">
        <f t="shared" si="7"/>
        <v>6.5811145798156092E-8</v>
      </c>
      <c r="Z56" s="17">
        <f t="shared" si="7"/>
        <v>2.0376383726435657E-10</v>
      </c>
      <c r="AA56" s="17">
        <f t="shared" si="7"/>
        <v>1.2378781924444499E-8</v>
      </c>
      <c r="AB56" s="17">
        <f t="shared" si="7"/>
        <v>4.6531349645612023E-9</v>
      </c>
      <c r="AC56" s="17">
        <f t="shared" si="7"/>
        <v>1.1686967593935325E-8</v>
      </c>
      <c r="AD56" s="17">
        <f t="shared" si="7"/>
        <v>9.7487485422145598E-9</v>
      </c>
      <c r="AE56" s="17">
        <f t="shared" si="7"/>
        <v>1.9420208103604696E-9</v>
      </c>
      <c r="AF56" s="16">
        <f t="shared" si="7"/>
        <v>3.9811680791477151E-8</v>
      </c>
      <c r="AG56" s="16">
        <f t="shared" si="7"/>
        <v>1.2695051272792462E-7</v>
      </c>
      <c r="AH56" s="17">
        <f t="shared" si="7"/>
        <v>3.2831509459989767E-9</v>
      </c>
      <c r="AI56" s="17">
        <f t="shared" si="7"/>
        <v>2.6617943012885306E-8</v>
      </c>
      <c r="AJ56" s="16">
        <f t="shared" si="7"/>
        <v>1.2192327242389878E-7</v>
      </c>
      <c r="AK56" s="16">
        <f t="shared" si="7"/>
        <v>3.9811680791477151E-8</v>
      </c>
      <c r="AL56" s="16">
        <f t="shared" si="7"/>
        <v>3.2499331258348695E-7</v>
      </c>
      <c r="AM56" s="17">
        <f t="shared" si="7"/>
        <v>3.2696216130748868E-9</v>
      </c>
      <c r="AN56" s="16">
        <f t="shared" si="7"/>
        <v>7.7236691943669318E-8</v>
      </c>
      <c r="AO56" s="18">
        <f t="shared" si="7"/>
        <v>7.3290927266716857E-9</v>
      </c>
    </row>
    <row r="57" spans="1:41" ht="24">
      <c r="A57" s="13" t="s">
        <v>50</v>
      </c>
      <c r="B57" s="14" t="s">
        <v>42</v>
      </c>
      <c r="C57" s="15"/>
      <c r="D57" s="17">
        <f t="shared" ref="D57:AO57" si="8">$C13^2*D13^2</f>
        <v>2.9384387794497392E-9</v>
      </c>
      <c r="E57" s="17">
        <f t="shared" si="8"/>
        <v>6.032390178809585E-9</v>
      </c>
      <c r="F57" s="17">
        <f t="shared" si="8"/>
        <v>2.5224848501665591E-9</v>
      </c>
      <c r="G57" s="17">
        <f t="shared" si="8"/>
        <v>1.1451871733754276E-9</v>
      </c>
      <c r="H57" s="17">
        <f t="shared" si="8"/>
        <v>4.8757869098204595E-9</v>
      </c>
      <c r="I57" s="17">
        <f t="shared" si="8"/>
        <v>4.9103956956925109E-9</v>
      </c>
      <c r="J57" s="17">
        <f t="shared" si="8"/>
        <v>6.7633986325596822E-9</v>
      </c>
      <c r="K57" s="17">
        <f t="shared" si="8"/>
        <v>5.644300790341977E-13</v>
      </c>
      <c r="L57" s="17">
        <f t="shared" si="8"/>
        <v>5.1996244603857144E-10</v>
      </c>
      <c r="M57" s="16">
        <f t="shared" si="8"/>
        <v>1.0118030050798642E-8</v>
      </c>
      <c r="N57" s="16">
        <f t="shared" si="8"/>
        <v>1.5866690004460395E-5</v>
      </c>
      <c r="O57" s="16">
        <f t="shared" si="8"/>
        <v>1.657738043522849E-8</v>
      </c>
      <c r="P57" s="16">
        <f t="shared" si="8"/>
        <v>1.0943661302943808E-8</v>
      </c>
      <c r="Q57" s="17">
        <f t="shared" si="8"/>
        <v>4.1577026144664941E-9</v>
      </c>
      <c r="R57" s="16">
        <f t="shared" si="8"/>
        <v>1.361482123635465E-8</v>
      </c>
      <c r="S57" s="17">
        <f t="shared" si="8"/>
        <v>2.8953530959126557E-11</v>
      </c>
      <c r="T57" s="16">
        <f t="shared" si="8"/>
        <v>2.4623237931623571E-8</v>
      </c>
      <c r="U57" s="17">
        <f t="shared" si="8"/>
        <v>4.2409666352828917E-9</v>
      </c>
      <c r="V57" s="17">
        <f t="shared" si="8"/>
        <v>2.0949345214026049E-9</v>
      </c>
      <c r="W57" s="17">
        <f t="shared" si="8"/>
        <v>1.5181516873817943E-12</v>
      </c>
      <c r="X57" s="16">
        <f t="shared" si="8"/>
        <v>1.8714308381957166E-8</v>
      </c>
      <c r="Y57" s="16">
        <f t="shared" si="8"/>
        <v>3.5761165411542711E-8</v>
      </c>
      <c r="Z57" s="16">
        <f t="shared" si="8"/>
        <v>2.3376696629365177E-8</v>
      </c>
      <c r="AA57" s="16">
        <f t="shared" si="8"/>
        <v>2.2162533023269336E-8</v>
      </c>
      <c r="AB57" s="16">
        <f t="shared" si="8"/>
        <v>4.2107193859403612E-8</v>
      </c>
      <c r="AC57" s="17">
        <f t="shared" si="8"/>
        <v>1.4453583759318532E-9</v>
      </c>
      <c r="AD57" s="17">
        <f t="shared" si="8"/>
        <v>3.0207446107235673E-9</v>
      </c>
      <c r="AE57" s="16">
        <f t="shared" si="8"/>
        <v>8.5639006349959681E-9</v>
      </c>
      <c r="AF57" s="17">
        <f t="shared" si="8"/>
        <v>3.619859264705426E-9</v>
      </c>
      <c r="AG57" s="17">
        <f t="shared" si="8"/>
        <v>1.7932851872372217E-9</v>
      </c>
      <c r="AH57" s="17">
        <f t="shared" si="8"/>
        <v>5.7752978494319972E-10</v>
      </c>
      <c r="AI57" s="16">
        <f t="shared" si="8"/>
        <v>1.5557483006107988E-8</v>
      </c>
      <c r="AJ57" s="17">
        <f t="shared" si="8"/>
        <v>6.3887637566178244E-11</v>
      </c>
      <c r="AK57" s="16">
        <f t="shared" si="8"/>
        <v>1.2692056895721816E-8</v>
      </c>
      <c r="AL57" s="17">
        <f t="shared" si="8"/>
        <v>7.2695577497937191E-10</v>
      </c>
      <c r="AM57" s="16">
        <f t="shared" si="8"/>
        <v>1.0118030050798642E-8</v>
      </c>
      <c r="AN57" s="17">
        <f t="shared" si="8"/>
        <v>1.7247041433318255E-9</v>
      </c>
      <c r="AO57" s="19">
        <f t="shared" si="8"/>
        <v>9.3247764948160267E-9</v>
      </c>
    </row>
    <row r="58" spans="1:41" ht="24">
      <c r="A58" s="13" t="s">
        <v>51</v>
      </c>
      <c r="B58" s="14" t="s">
        <v>42</v>
      </c>
      <c r="C58" s="15"/>
      <c r="D58" s="16">
        <f t="shared" ref="D58:AO58" si="9">$C14^2*D14^2</f>
        <v>3.1767655301799443E-8</v>
      </c>
      <c r="E58" s="17">
        <f t="shared" si="9"/>
        <v>5.2056545197200357E-9</v>
      </c>
      <c r="F58" s="16">
        <f t="shared" si="9"/>
        <v>4.8597472688140564E-8</v>
      </c>
      <c r="G58" s="17">
        <f t="shared" si="9"/>
        <v>3.6689502698824626E-9</v>
      </c>
      <c r="H58" s="17">
        <f t="shared" si="9"/>
        <v>1.0808619706313387E-8</v>
      </c>
      <c r="I58" s="17">
        <f t="shared" si="9"/>
        <v>1.7390056898539675E-10</v>
      </c>
      <c r="J58" s="17">
        <f t="shared" si="9"/>
        <v>7.0555915795077023E-9</v>
      </c>
      <c r="K58" s="17">
        <f t="shared" si="9"/>
        <v>3.6433677444041774E-9</v>
      </c>
      <c r="L58" s="16">
        <f t="shared" si="9"/>
        <v>2.5431724050471028E-8</v>
      </c>
      <c r="M58" s="16">
        <f t="shared" si="9"/>
        <v>1.9799785160401315E-8</v>
      </c>
      <c r="N58" s="17">
        <f t="shared" si="9"/>
        <v>1.9718429861028944E-9</v>
      </c>
      <c r="O58" s="17">
        <f t="shared" si="9"/>
        <v>2.7450525679071071E-9</v>
      </c>
      <c r="P58" s="16">
        <f t="shared" si="9"/>
        <v>3.1767655301799443E-8</v>
      </c>
      <c r="Q58" s="16">
        <f t="shared" si="9"/>
        <v>1.1637873722058105E-8</v>
      </c>
      <c r="R58" s="17">
        <f t="shared" si="9"/>
        <v>1.2882813147554804E-9</v>
      </c>
      <c r="S58" s="16">
        <f t="shared" si="9"/>
        <v>1.7247812850838481E-8</v>
      </c>
      <c r="T58" s="17">
        <f t="shared" si="9"/>
        <v>2.2410645548520984E-10</v>
      </c>
      <c r="U58" s="17">
        <f t="shared" si="9"/>
        <v>5.4131769862225984E-9</v>
      </c>
      <c r="V58" s="17">
        <f t="shared" si="9"/>
        <v>1.156603480171186E-10</v>
      </c>
      <c r="W58" s="17">
        <f t="shared" si="9"/>
        <v>3.4131343106578854E-9</v>
      </c>
      <c r="X58" s="17">
        <f t="shared" si="9"/>
        <v>3.6564537707901094E-9</v>
      </c>
      <c r="Y58" s="17">
        <f t="shared" si="9"/>
        <v>2.2277009617492293E-10</v>
      </c>
      <c r="Z58" s="17">
        <f t="shared" si="9"/>
        <v>1.914159478128341E-9</v>
      </c>
      <c r="AA58" s="17">
        <f t="shared" si="9"/>
        <v>1.0778061949907035E-8</v>
      </c>
      <c r="AB58" s="17">
        <f t="shared" si="9"/>
        <v>1.5817272322347353E-9</v>
      </c>
      <c r="AC58" s="16">
        <f t="shared" si="9"/>
        <v>2.1605547566791206E-5</v>
      </c>
      <c r="AD58" s="17">
        <f t="shared" si="9"/>
        <v>3.4015570220540053E-10</v>
      </c>
      <c r="AE58" s="17">
        <f t="shared" si="9"/>
        <v>3.0860448802524394E-9</v>
      </c>
      <c r="AF58" s="16">
        <f t="shared" si="9"/>
        <v>3.6981598727371793E-8</v>
      </c>
      <c r="AG58" s="17">
        <f t="shared" si="9"/>
        <v>1.1815323558261112E-8</v>
      </c>
      <c r="AH58" s="16">
        <f t="shared" si="9"/>
        <v>1.1637873722058105E-8</v>
      </c>
      <c r="AI58" s="16">
        <f t="shared" si="9"/>
        <v>4.0677558623980029E-8</v>
      </c>
      <c r="AJ58" s="17">
        <f t="shared" si="9"/>
        <v>3.7503830292071232E-11</v>
      </c>
      <c r="AK58" s="17">
        <f t="shared" si="9"/>
        <v>6.492728166607483E-10</v>
      </c>
      <c r="AL58" s="16">
        <f t="shared" si="9"/>
        <v>2.6949707579435128E-8</v>
      </c>
      <c r="AM58" s="17">
        <f t="shared" si="9"/>
        <v>6.0095384622819221E-9</v>
      </c>
      <c r="AN58" s="16">
        <f t="shared" si="9"/>
        <v>2.5431724050471028E-8</v>
      </c>
      <c r="AO58" s="18">
        <f t="shared" si="9"/>
        <v>2.5106964539202474E-11</v>
      </c>
    </row>
    <row r="59" spans="1:41" ht="24">
      <c r="A59" s="13" t="s">
        <v>52</v>
      </c>
      <c r="B59" s="14" t="s">
        <v>42</v>
      </c>
      <c r="C59" s="15"/>
      <c r="D59" s="16">
        <f t="shared" ref="D59:AO59" si="10">$C15^2*D15^2</f>
        <v>2.6328660916671123E-7</v>
      </c>
      <c r="E59" s="17">
        <f t="shared" si="10"/>
        <v>6.0956735391656876E-10</v>
      </c>
      <c r="F59" s="17">
        <f t="shared" si="10"/>
        <v>8.2039889489640167E-9</v>
      </c>
      <c r="G59" s="17">
        <f t="shared" si="10"/>
        <v>1.1473763083552555E-7</v>
      </c>
      <c r="H59" s="16">
        <f t="shared" si="10"/>
        <v>1.9972522173000257E-7</v>
      </c>
      <c r="I59" s="17">
        <f t="shared" si="10"/>
        <v>1.9583067829139635E-9</v>
      </c>
      <c r="J59" s="16">
        <f t="shared" si="10"/>
        <v>3.5506706085333788E-7</v>
      </c>
      <c r="K59" s="17">
        <f t="shared" si="10"/>
        <v>6.3265362075097521E-11</v>
      </c>
      <c r="L59" s="16">
        <f t="shared" si="10"/>
        <v>3.5506706085333788E-7</v>
      </c>
      <c r="M59" s="17">
        <f t="shared" si="10"/>
        <v>1.0583068861557465E-7</v>
      </c>
      <c r="N59" s="17">
        <f t="shared" si="10"/>
        <v>7.2024218202882702E-8</v>
      </c>
      <c r="O59" s="17">
        <f t="shared" si="10"/>
        <v>3.2613746241091419E-9</v>
      </c>
      <c r="P59" s="17">
        <f t="shared" si="10"/>
        <v>3.312119875322551E-8</v>
      </c>
      <c r="Q59" s="16">
        <f t="shared" si="10"/>
        <v>2.706937025750684E-4</v>
      </c>
      <c r="R59" s="17">
        <f t="shared" si="10"/>
        <v>4.5627588398727923E-9</v>
      </c>
      <c r="S59" s="17">
        <f t="shared" si="10"/>
        <v>5.2133208107614578E-8</v>
      </c>
      <c r="T59" s="17">
        <f t="shared" si="10"/>
        <v>1.9843612699957499E-8</v>
      </c>
      <c r="U59" s="17">
        <f t="shared" si="10"/>
        <v>1.8524025154414717E-8</v>
      </c>
      <c r="V59" s="17">
        <f t="shared" si="10"/>
        <v>8.2183221492673666E-9</v>
      </c>
      <c r="W59" s="17">
        <f t="shared" si="10"/>
        <v>4.1660234128786898E-8</v>
      </c>
      <c r="X59" s="17">
        <f t="shared" si="10"/>
        <v>2.0372228451212954E-8</v>
      </c>
      <c r="Y59" s="17">
        <f t="shared" si="10"/>
        <v>1.7171892157153147E-10</v>
      </c>
      <c r="Z59" s="17">
        <f t="shared" si="10"/>
        <v>1.0053113031600285E-8</v>
      </c>
      <c r="AA59" s="17">
        <f t="shared" si="10"/>
        <v>8.7940440372138946E-10</v>
      </c>
      <c r="AB59" s="17">
        <f t="shared" si="10"/>
        <v>9.0376583100652643E-9</v>
      </c>
      <c r="AC59" s="16">
        <f t="shared" si="10"/>
        <v>1.5780758260148352E-7</v>
      </c>
      <c r="AD59" s="16">
        <f t="shared" si="10"/>
        <v>1.9972522173000257E-7</v>
      </c>
      <c r="AE59" s="17">
        <f t="shared" si="10"/>
        <v>3.6248945789319373E-8</v>
      </c>
      <c r="AF59" s="17">
        <f t="shared" si="10"/>
        <v>7.7799095755357454E-8</v>
      </c>
      <c r="AG59" s="16">
        <f t="shared" si="10"/>
        <v>2.1479365409646371E-7</v>
      </c>
      <c r="AH59" s="17">
        <f t="shared" si="10"/>
        <v>2.7456408243898064E-8</v>
      </c>
      <c r="AI59" s="17">
        <f t="shared" si="10"/>
        <v>4.6268389297177668E-8</v>
      </c>
      <c r="AJ59" s="16">
        <f t="shared" si="10"/>
        <v>1.9972522173000257E-7</v>
      </c>
      <c r="AK59" s="17">
        <f t="shared" si="10"/>
        <v>5.2598315850471428E-8</v>
      </c>
      <c r="AL59" s="16">
        <f t="shared" si="10"/>
        <v>3.5506706085333788E-7</v>
      </c>
      <c r="AM59" s="17">
        <f t="shared" si="10"/>
        <v>6.9649292638875862E-8</v>
      </c>
      <c r="AN59" s="16">
        <f t="shared" si="10"/>
        <v>2.3041002945806884E-7</v>
      </c>
      <c r="AO59" s="18">
        <f t="shared" si="10"/>
        <v>7.882238034190717E-8</v>
      </c>
    </row>
    <row r="60" spans="1:41" ht="24">
      <c r="A60" s="13" t="s">
        <v>53</v>
      </c>
      <c r="B60" s="14" t="s">
        <v>42</v>
      </c>
      <c r="C60" s="15"/>
      <c r="D60" s="17">
        <f t="shared" ref="D60:AO60" si="11">$C16^2*D16^2</f>
        <v>4.2309375965351662E-9</v>
      </c>
      <c r="E60" s="17">
        <f t="shared" si="11"/>
        <v>1.1100703016601779E-10</v>
      </c>
      <c r="F60" s="16">
        <f t="shared" si="11"/>
        <v>1.1761797267072545E-8</v>
      </c>
      <c r="G60" s="17">
        <f t="shared" si="11"/>
        <v>1.0408043528355987E-10</v>
      </c>
      <c r="H60" s="17">
        <f t="shared" si="11"/>
        <v>4.3347162444652189E-9</v>
      </c>
      <c r="I60" s="17">
        <f t="shared" si="11"/>
        <v>3.3559582733972226E-10</v>
      </c>
      <c r="J60" s="16">
        <f t="shared" si="11"/>
        <v>5.7134901324897845E-9</v>
      </c>
      <c r="K60" s="17">
        <f t="shared" si="11"/>
        <v>3.8199813464625915E-10</v>
      </c>
      <c r="L60" s="16">
        <f t="shared" si="11"/>
        <v>1.2485434013531555E-8</v>
      </c>
      <c r="M60" s="16">
        <f t="shared" si="11"/>
        <v>6.2211159098565523E-9</v>
      </c>
      <c r="N60" s="17">
        <f t="shared" si="11"/>
        <v>1.4359949524840222E-9</v>
      </c>
      <c r="O60" s="17">
        <f t="shared" si="11"/>
        <v>6.5311253567182529E-10</v>
      </c>
      <c r="P60" s="17">
        <f t="shared" si="11"/>
        <v>4.6215157390561641E-10</v>
      </c>
      <c r="Q60" s="17">
        <f t="shared" si="11"/>
        <v>3.2545041221860233E-10</v>
      </c>
      <c r="R60" s="17">
        <f t="shared" si="11"/>
        <v>1.6413775007963831E-10</v>
      </c>
      <c r="S60" s="16">
        <f t="shared" si="11"/>
        <v>6.7503427841325452E-9</v>
      </c>
      <c r="T60" s="17">
        <f t="shared" si="11"/>
        <v>4.4089856778822232E-10</v>
      </c>
      <c r="U60" s="17">
        <f t="shared" si="11"/>
        <v>2.2999015788246857E-10</v>
      </c>
      <c r="V60" s="16">
        <f t="shared" si="11"/>
        <v>1.0692812983777316E-5</v>
      </c>
      <c r="W60" s="17">
        <f t="shared" si="11"/>
        <v>1.329210530710779E-9</v>
      </c>
      <c r="X60" s="17">
        <f t="shared" si="11"/>
        <v>5.4710467467017563E-10</v>
      </c>
      <c r="Y60" s="17">
        <f t="shared" si="11"/>
        <v>6.4267565676102909E-11</v>
      </c>
      <c r="Z60" s="17">
        <f t="shared" si="11"/>
        <v>1.7804892771975729E-9</v>
      </c>
      <c r="AA60" s="16">
        <f t="shared" si="11"/>
        <v>6.7503427841325452E-9</v>
      </c>
      <c r="AB60" s="17">
        <f t="shared" si="11"/>
        <v>2.0044419024546495E-10</v>
      </c>
      <c r="AC60" s="17">
        <f t="shared" si="11"/>
        <v>5.7868965129218187E-11</v>
      </c>
      <c r="AD60" s="17">
        <f t="shared" si="11"/>
        <v>4.2831154131496693E-10</v>
      </c>
      <c r="AE60" s="17">
        <f t="shared" si="11"/>
        <v>6.0904499942352559E-11</v>
      </c>
      <c r="AF60" s="17">
        <f t="shared" si="11"/>
        <v>3.9736415974339017E-9</v>
      </c>
      <c r="AG60" s="17">
        <f t="shared" si="11"/>
        <v>4.7133695325845684E-9</v>
      </c>
      <c r="AH60" s="17">
        <f t="shared" si="11"/>
        <v>3.8200429539439948E-9</v>
      </c>
      <c r="AI60" s="16">
        <f t="shared" si="11"/>
        <v>1.1761797267072545E-8</v>
      </c>
      <c r="AJ60" s="17">
        <f t="shared" si="11"/>
        <v>4.2479149814454633E-9</v>
      </c>
      <c r="AK60" s="17">
        <f t="shared" si="11"/>
        <v>3.681713176034735E-9</v>
      </c>
      <c r="AL60" s="16">
        <f t="shared" si="11"/>
        <v>9.0832612503287521E-9</v>
      </c>
      <c r="AM60" s="16">
        <f t="shared" si="11"/>
        <v>9.7204936091508631E-9</v>
      </c>
      <c r="AN60" s="17">
        <f t="shared" si="11"/>
        <v>7.5151235123383807E-12</v>
      </c>
      <c r="AO60" s="18">
        <f t="shared" si="11"/>
        <v>3.0464555533381147E-9</v>
      </c>
    </row>
    <row r="61" spans="1:41" ht="24">
      <c r="A61" s="13" t="s">
        <v>54</v>
      </c>
      <c r="B61" s="14" t="s">
        <v>42</v>
      </c>
      <c r="C61" s="15"/>
      <c r="D61" s="16">
        <f t="shared" ref="D61:AO61" si="12">$C17^2*D17^2</f>
        <v>1.5998351256449109E-7</v>
      </c>
      <c r="E61" s="17">
        <f t="shared" si="12"/>
        <v>2.8842117824011303E-9</v>
      </c>
      <c r="F61" s="17">
        <f t="shared" si="12"/>
        <v>2.0460357975747193E-9</v>
      </c>
      <c r="G61" s="16">
        <f t="shared" si="12"/>
        <v>6.0241725547269628E-8</v>
      </c>
      <c r="H61" s="16">
        <f t="shared" si="12"/>
        <v>6.478671169966996E-8</v>
      </c>
      <c r="I61" s="17">
        <f t="shared" si="12"/>
        <v>2.0581378634886328E-8</v>
      </c>
      <c r="J61" s="16">
        <f t="shared" si="12"/>
        <v>1.0122923703073432E-7</v>
      </c>
      <c r="K61" s="17">
        <f t="shared" si="12"/>
        <v>1.2750732185601006E-8</v>
      </c>
      <c r="L61" s="16">
        <f t="shared" si="12"/>
        <v>1.3891130403972604E-7</v>
      </c>
      <c r="M61" s="16">
        <f t="shared" si="12"/>
        <v>4.3714503174904847E-8</v>
      </c>
      <c r="N61" s="16">
        <f t="shared" si="12"/>
        <v>5.5862011618592967E-8</v>
      </c>
      <c r="O61" s="17">
        <f t="shared" si="12"/>
        <v>2.207947135807708E-8</v>
      </c>
      <c r="P61" s="16">
        <f t="shared" si="12"/>
        <v>8.1155355373371902E-5</v>
      </c>
      <c r="Q61" s="17">
        <f t="shared" si="12"/>
        <v>9.8436525822534111E-9</v>
      </c>
      <c r="R61" s="17">
        <f t="shared" si="12"/>
        <v>3.8827319929732605E-8</v>
      </c>
      <c r="S61" s="17">
        <f t="shared" si="12"/>
        <v>1.972626592331853E-8</v>
      </c>
      <c r="T61" s="17">
        <f t="shared" si="12"/>
        <v>1.3741912456607756E-8</v>
      </c>
      <c r="U61" s="17">
        <f t="shared" si="12"/>
        <v>3.8861633529753008E-9</v>
      </c>
      <c r="V61" s="17">
        <f t="shared" si="12"/>
        <v>3.465367510261288E-9</v>
      </c>
      <c r="W61" s="17">
        <f t="shared" si="12"/>
        <v>4.0499875106640259E-8</v>
      </c>
      <c r="X61" s="17">
        <f t="shared" si="12"/>
        <v>7.1255281049394888E-11</v>
      </c>
      <c r="Y61" s="17">
        <f t="shared" si="12"/>
        <v>7.7132825519404018E-10</v>
      </c>
      <c r="Z61" s="17">
        <f t="shared" si="12"/>
        <v>3.1133882519088314E-8</v>
      </c>
      <c r="AA61" s="17">
        <f t="shared" si="12"/>
        <v>5.6317149716392753E-9</v>
      </c>
      <c r="AB61" s="17">
        <f t="shared" si="12"/>
        <v>7.1441880806772633E-9</v>
      </c>
      <c r="AC61" s="16">
        <f t="shared" si="12"/>
        <v>1.1932654552847374E-7</v>
      </c>
      <c r="AD61" s="17">
        <f t="shared" si="12"/>
        <v>3.3762644734308911E-8</v>
      </c>
      <c r="AE61" s="17">
        <f t="shared" si="12"/>
        <v>4.0114414501726041E-8</v>
      </c>
      <c r="AF61" s="17">
        <f t="shared" si="12"/>
        <v>6.1037911634782695E-9</v>
      </c>
      <c r="AG61" s="17">
        <f t="shared" si="12"/>
        <v>3.9636689228151775E-8</v>
      </c>
      <c r="AH61" s="17">
        <f t="shared" si="12"/>
        <v>2.9286926585802787E-8</v>
      </c>
      <c r="AI61" s="17">
        <f t="shared" si="12"/>
        <v>4.2901990246756691E-9</v>
      </c>
      <c r="AJ61" s="16">
        <f t="shared" si="12"/>
        <v>5.5862011618592967E-8</v>
      </c>
      <c r="AK61" s="17">
        <f t="shared" si="12"/>
        <v>3.0656811464320668E-8</v>
      </c>
      <c r="AL61" s="16">
        <f t="shared" si="12"/>
        <v>6.9496970075793925E-8</v>
      </c>
      <c r="AM61" s="17">
        <f t="shared" si="12"/>
        <v>3.8882202995018982E-10</v>
      </c>
      <c r="AN61" s="16">
        <f t="shared" si="12"/>
        <v>1.457701013242574E-7</v>
      </c>
      <c r="AO61" s="18">
        <f t="shared" si="12"/>
        <v>2.5893255354432593E-8</v>
      </c>
    </row>
    <row r="62" spans="1:41" ht="24">
      <c r="A62" s="13" t="s">
        <v>55</v>
      </c>
      <c r="B62" s="14" t="s">
        <v>42</v>
      </c>
      <c r="C62" s="15"/>
      <c r="D62" s="16">
        <f t="shared" ref="D62:AO62" si="13">$C18^2*D18^2</f>
        <v>2.6579217495482768E-7</v>
      </c>
      <c r="E62" s="16">
        <f t="shared" si="13"/>
        <v>3.0825601355707835E-7</v>
      </c>
      <c r="F62" s="16">
        <f t="shared" si="13"/>
        <v>2.6579217495482768E-7</v>
      </c>
      <c r="G62" s="16">
        <f t="shared" si="13"/>
        <v>3.0825601355707835E-7</v>
      </c>
      <c r="H62" s="17">
        <f t="shared" si="13"/>
        <v>1.0120714232114529E-7</v>
      </c>
      <c r="I62" s="16">
        <f t="shared" si="13"/>
        <v>5.0956606322700694E-7</v>
      </c>
      <c r="J62" s="17">
        <f t="shared" si="13"/>
        <v>1.0495622459230586E-7</v>
      </c>
      <c r="K62" s="17">
        <f t="shared" si="13"/>
        <v>2.5109623888205121E-8</v>
      </c>
      <c r="L62" s="16">
        <f t="shared" si="13"/>
        <v>5.677572494597207E-7</v>
      </c>
      <c r="M62" s="16">
        <f t="shared" si="13"/>
        <v>6.9357603050342619E-7</v>
      </c>
      <c r="N62" s="16">
        <f t="shared" si="13"/>
        <v>3.0825601355707835E-7</v>
      </c>
      <c r="O62" s="16">
        <f t="shared" si="13"/>
        <v>7.6120362531441771E-7</v>
      </c>
      <c r="P62" s="17">
        <f t="shared" si="13"/>
        <v>1.4557617345829647E-7</v>
      </c>
      <c r="Q62" s="17">
        <f t="shared" si="13"/>
        <v>7.4186861199263389E-8</v>
      </c>
      <c r="R62" s="17">
        <f t="shared" si="13"/>
        <v>9.1054396706732325E-8</v>
      </c>
      <c r="S62" s="17">
        <f t="shared" si="13"/>
        <v>4.0619050254872767E-8</v>
      </c>
      <c r="T62" s="16">
        <f t="shared" si="13"/>
        <v>2.6579217495482768E-7</v>
      </c>
      <c r="U62" s="17">
        <f t="shared" si="13"/>
        <v>1.1218185293485877E-7</v>
      </c>
      <c r="V62" s="17">
        <f t="shared" si="13"/>
        <v>1.3120189718299481E-7</v>
      </c>
      <c r="W62" s="16">
        <f t="shared" si="13"/>
        <v>2.2647380587866979E-7</v>
      </c>
      <c r="X62" s="17">
        <f t="shared" si="13"/>
        <v>3.5066831026406075E-8</v>
      </c>
      <c r="Y62" s="16">
        <f t="shared" si="13"/>
        <v>2.6579217495482768E-7</v>
      </c>
      <c r="Z62" s="17">
        <f t="shared" si="13"/>
        <v>8.8929115335742945E-8</v>
      </c>
      <c r="AA62" s="17">
        <f t="shared" si="13"/>
        <v>8.2890209926335785E-8</v>
      </c>
      <c r="AB62" s="16">
        <f t="shared" si="13"/>
        <v>2.2647380587866979E-7</v>
      </c>
      <c r="AC62" s="17">
        <f t="shared" si="13"/>
        <v>1.1623281913894816E-8</v>
      </c>
      <c r="AD62" s="17">
        <f t="shared" si="13"/>
        <v>5.5290911782855853E-9</v>
      </c>
      <c r="AE62" s="16">
        <f t="shared" si="13"/>
        <v>4.5452034652038592E-7</v>
      </c>
      <c r="AF62" s="17">
        <f t="shared" si="13"/>
        <v>9.8869460813266711E-9</v>
      </c>
      <c r="AG62" s="17">
        <f t="shared" si="13"/>
        <v>1.9377811781920667E-9</v>
      </c>
      <c r="AH62" s="17">
        <f t="shared" si="13"/>
        <v>7.5138235119555524E-8</v>
      </c>
      <c r="AI62" s="17">
        <f t="shared" si="13"/>
        <v>9.5802843905342762E-8</v>
      </c>
      <c r="AJ62" s="17">
        <f t="shared" si="13"/>
        <v>5.6530786356552136E-12</v>
      </c>
      <c r="AK62" s="16">
        <f t="shared" si="13"/>
        <v>3.8613823220682273E-4</v>
      </c>
      <c r="AL62" s="17">
        <f t="shared" si="13"/>
        <v>7.7504624949255905E-8</v>
      </c>
      <c r="AM62" s="17">
        <f t="shared" si="13"/>
        <v>1.4774320788979215E-8</v>
      </c>
      <c r="AN62" s="17">
        <f t="shared" si="13"/>
        <v>6.3919326873730456E-8</v>
      </c>
      <c r="AO62" s="19">
        <f t="shared" si="13"/>
        <v>3.538653216854215E-7</v>
      </c>
    </row>
    <row r="63" spans="1:41" ht="24">
      <c r="A63" s="13" t="s">
        <v>56</v>
      </c>
      <c r="B63" s="14" t="s">
        <v>42</v>
      </c>
      <c r="C63" s="15"/>
      <c r="D63" s="17">
        <f t="shared" ref="D63:AO63" si="14">$C19^2*D19^2</f>
        <v>3.6331803931005645E-9</v>
      </c>
      <c r="E63" s="17">
        <f t="shared" si="14"/>
        <v>4.212874834303343E-9</v>
      </c>
      <c r="F63" s="17">
        <f t="shared" si="14"/>
        <v>4.4022750885613911E-9</v>
      </c>
      <c r="G63" s="17">
        <f t="shared" si="14"/>
        <v>1.2439635111154058E-8</v>
      </c>
      <c r="H63" s="17">
        <f t="shared" si="14"/>
        <v>6.5300570631953468E-9</v>
      </c>
      <c r="I63" s="17">
        <f t="shared" si="14"/>
        <v>6.7653005038722782E-12</v>
      </c>
      <c r="J63" s="17">
        <f t="shared" si="14"/>
        <v>3.8904908556549753E-9</v>
      </c>
      <c r="K63" s="17">
        <f t="shared" si="14"/>
        <v>9.5425718156462543E-9</v>
      </c>
      <c r="L63" s="17">
        <f t="shared" si="14"/>
        <v>6.9656256247790581E-10</v>
      </c>
      <c r="M63" s="17">
        <f t="shared" si="14"/>
        <v>5.9324872228789079E-9</v>
      </c>
      <c r="N63" s="16">
        <f t="shared" si="14"/>
        <v>1.5973340380985268E-8</v>
      </c>
      <c r="O63" s="17">
        <f t="shared" si="14"/>
        <v>5.2225536122952687E-10</v>
      </c>
      <c r="P63" s="17">
        <f t="shared" si="14"/>
        <v>8.861599554685572E-9</v>
      </c>
      <c r="Q63" s="17">
        <f t="shared" si="14"/>
        <v>8.0117811980981982E-9</v>
      </c>
      <c r="R63" s="17">
        <f t="shared" si="14"/>
        <v>8.5720943019823491E-9</v>
      </c>
      <c r="S63" s="16">
        <f t="shared" si="14"/>
        <v>3.397107980331069E-8</v>
      </c>
      <c r="T63" s="17">
        <f t="shared" si="14"/>
        <v>2.6388854191496038E-9</v>
      </c>
      <c r="U63" s="17">
        <f t="shared" si="14"/>
        <v>1.0185279287518509E-8</v>
      </c>
      <c r="V63" s="17">
        <f t="shared" si="14"/>
        <v>7.8228956669927835E-9</v>
      </c>
      <c r="W63" s="17">
        <f t="shared" si="14"/>
        <v>1.4744943115754262E-11</v>
      </c>
      <c r="X63" s="17">
        <f t="shared" si="14"/>
        <v>1.3801400904409567E-9</v>
      </c>
      <c r="Y63" s="17">
        <f t="shared" si="14"/>
        <v>4.8143299644753284E-9</v>
      </c>
      <c r="Z63" s="17">
        <f t="shared" si="14"/>
        <v>5.6309301696436281E-9</v>
      </c>
      <c r="AA63" s="17">
        <f t="shared" si="14"/>
        <v>4.7526389300889747E-9</v>
      </c>
      <c r="AB63" s="17">
        <f t="shared" si="14"/>
        <v>1.6185962506780404E-9</v>
      </c>
      <c r="AC63" s="17">
        <f t="shared" si="14"/>
        <v>3.2211612068016856E-11</v>
      </c>
      <c r="AD63" s="17">
        <f t="shared" si="14"/>
        <v>6.7734388191813434E-11</v>
      </c>
      <c r="AE63" s="17">
        <f t="shared" si="14"/>
        <v>3.4350589070128E-9</v>
      </c>
      <c r="AF63" s="16">
        <f t="shared" si="14"/>
        <v>3.5940015857216849E-8</v>
      </c>
      <c r="AG63" s="17">
        <f t="shared" si="14"/>
        <v>8.6078281600748471E-10</v>
      </c>
      <c r="AH63" s="17">
        <f t="shared" si="14"/>
        <v>1.1600696908393811E-9</v>
      </c>
      <c r="AI63" s="16">
        <f t="shared" si="14"/>
        <v>3.796441489855699E-8</v>
      </c>
      <c r="AJ63" s="17">
        <f t="shared" si="14"/>
        <v>1.3135643553788193E-8</v>
      </c>
      <c r="AK63" s="16">
        <f t="shared" si="14"/>
        <v>2.6649965462025767E-8</v>
      </c>
      <c r="AL63" s="16">
        <f t="shared" si="14"/>
        <v>1.5973340380985268E-8</v>
      </c>
      <c r="AM63" s="17">
        <f t="shared" si="14"/>
        <v>7.9298313463054149E-9</v>
      </c>
      <c r="AN63" s="17">
        <f t="shared" si="14"/>
        <v>1.7718812248368483E-12</v>
      </c>
      <c r="AO63" s="19">
        <f t="shared" si="14"/>
        <v>2.7454872067161355E-5</v>
      </c>
    </row>
    <row r="64" spans="1:41" ht="24">
      <c r="A64" s="13" t="s">
        <v>57</v>
      </c>
      <c r="B64" s="14" t="s">
        <v>42</v>
      </c>
      <c r="C64" s="15"/>
      <c r="D64" s="17">
        <f t="shared" ref="D64:AO64" si="15">$C20^2*D20^2</f>
        <v>1.8397086678748014E-7</v>
      </c>
      <c r="E64" s="16">
        <f t="shared" si="15"/>
        <v>8.2180464011819711E-7</v>
      </c>
      <c r="F64" s="16">
        <f t="shared" si="15"/>
        <v>7.8122803601236116E-7</v>
      </c>
      <c r="G64" s="17">
        <f t="shared" si="15"/>
        <v>1.679518048587136E-9</v>
      </c>
      <c r="H64" s="17">
        <f t="shared" si="15"/>
        <v>1.1585647448224949E-7</v>
      </c>
      <c r="I64" s="17">
        <f t="shared" si="15"/>
        <v>9.3243027245001056E-9</v>
      </c>
      <c r="J64" s="17">
        <f t="shared" si="15"/>
        <v>2.5646982305886633E-9</v>
      </c>
      <c r="K64" s="17">
        <f t="shared" si="15"/>
        <v>6.756872583947651E-8</v>
      </c>
      <c r="L64" s="16">
        <f t="shared" si="15"/>
        <v>3.2101743754617078E-7</v>
      </c>
      <c r="M64" s="16">
        <f t="shared" si="15"/>
        <v>4.0268427365791663E-7</v>
      </c>
      <c r="N64" s="17">
        <f t="shared" si="15"/>
        <v>5.5455420957923984E-8</v>
      </c>
      <c r="O64" s="17">
        <f t="shared" si="15"/>
        <v>2.0857161925927275E-7</v>
      </c>
      <c r="P64" s="16">
        <f t="shared" si="15"/>
        <v>9.0603961573031235E-7</v>
      </c>
      <c r="Q64" s="16">
        <f t="shared" si="15"/>
        <v>4.3196106396212736E-7</v>
      </c>
      <c r="R64" s="16">
        <f t="shared" si="15"/>
        <v>2.9584967044255096E-7</v>
      </c>
      <c r="S64" s="17">
        <f t="shared" si="15"/>
        <v>1.2655064134145039E-7</v>
      </c>
      <c r="T64" s="17">
        <f t="shared" si="15"/>
        <v>1.9702981113032686E-7</v>
      </c>
      <c r="U64" s="17">
        <f t="shared" si="15"/>
        <v>6.7704184295293183E-8</v>
      </c>
      <c r="V64" s="17">
        <f t="shared" si="15"/>
        <v>3.519739991544076E-10</v>
      </c>
      <c r="W64" s="17">
        <f t="shared" si="15"/>
        <v>1.9807173508934257E-7</v>
      </c>
      <c r="X64" s="17">
        <f t="shared" si="15"/>
        <v>1.9478366496050626E-8</v>
      </c>
      <c r="Y64" s="17">
        <f t="shared" si="15"/>
        <v>2.1957802261943221E-7</v>
      </c>
      <c r="Z64" s="17">
        <f t="shared" si="15"/>
        <v>1.3409630576363012E-7</v>
      </c>
      <c r="AA64" s="16">
        <f t="shared" si="15"/>
        <v>6.2919417759049472E-7</v>
      </c>
      <c r="AB64" s="17">
        <f t="shared" si="15"/>
        <v>5.2220788516708269E-8</v>
      </c>
      <c r="AC64" s="16">
        <f t="shared" si="15"/>
        <v>6.2919417759049472E-7</v>
      </c>
      <c r="AD64" s="17">
        <f t="shared" si="15"/>
        <v>3.9553290714283824E-11</v>
      </c>
      <c r="AE64" s="17">
        <f t="shared" si="15"/>
        <v>8.1589534374773346E-11</v>
      </c>
      <c r="AF64" s="16">
        <f t="shared" si="15"/>
        <v>2.717091591390789E-7</v>
      </c>
      <c r="AG64" s="17">
        <f t="shared" si="15"/>
        <v>2.744196228436327E-8</v>
      </c>
      <c r="AH64" s="17">
        <f t="shared" si="15"/>
        <v>1.5826517743636382E-7</v>
      </c>
      <c r="AI64" s="16">
        <f t="shared" si="15"/>
        <v>5.5934078318044799E-7</v>
      </c>
      <c r="AJ64" s="17">
        <f t="shared" si="15"/>
        <v>2.7352247959087894E-9</v>
      </c>
      <c r="AK64" s="17">
        <f t="shared" si="15"/>
        <v>8.4083997169284606E-8</v>
      </c>
      <c r="AL64" s="17">
        <f t="shared" si="15"/>
        <v>1.4581608937870739E-7</v>
      </c>
      <c r="AM64" s="17">
        <f t="shared" si="15"/>
        <v>8.8922313538795094E-8</v>
      </c>
      <c r="AN64" s="16">
        <f t="shared" si="15"/>
        <v>5.0544272585829593E-4</v>
      </c>
      <c r="AO64" s="18">
        <f t="shared" si="15"/>
        <v>3.2132106209354887E-11</v>
      </c>
    </row>
    <row r="65" spans="1:41" ht="24">
      <c r="A65" s="13" t="s">
        <v>58</v>
      </c>
      <c r="B65" s="14" t="s">
        <v>42</v>
      </c>
      <c r="C65" s="15"/>
      <c r="D65" s="17">
        <f t="shared" ref="D65:AO65" si="16">$C21^2*D21^2</f>
        <v>1.2441099000833458E-8</v>
      </c>
      <c r="E65" s="17">
        <f t="shared" si="16"/>
        <v>2.1488387534200828E-8</v>
      </c>
      <c r="F65" s="16">
        <f t="shared" si="16"/>
        <v>2.9135729868683289E-7</v>
      </c>
      <c r="G65" s="16">
        <f t="shared" si="16"/>
        <v>7.8550100126738593E-8</v>
      </c>
      <c r="H65" s="17">
        <f t="shared" si="16"/>
        <v>2.1328674375707966E-8</v>
      </c>
      <c r="I65" s="17">
        <f t="shared" si="16"/>
        <v>2.1180773295910179E-8</v>
      </c>
      <c r="J65" s="16">
        <f t="shared" si="16"/>
        <v>6.2064276643349027E-8</v>
      </c>
      <c r="K65" s="17">
        <f t="shared" si="16"/>
        <v>1.2620459105204355E-8</v>
      </c>
      <c r="L65" s="16">
        <f t="shared" si="16"/>
        <v>6.7344050177245039E-8</v>
      </c>
      <c r="M65" s="17">
        <f t="shared" si="16"/>
        <v>4.8798152006867942E-8</v>
      </c>
      <c r="N65" s="17">
        <f t="shared" si="16"/>
        <v>2.0455984395719423E-8</v>
      </c>
      <c r="O65" s="16">
        <f t="shared" si="16"/>
        <v>7.8550100126738593E-8</v>
      </c>
      <c r="P65" s="17">
        <f t="shared" si="16"/>
        <v>4.4431093917753537E-8</v>
      </c>
      <c r="Q65" s="16">
        <f t="shared" si="16"/>
        <v>7.8550100126738593E-8</v>
      </c>
      <c r="R65" s="16">
        <f t="shared" si="16"/>
        <v>1.1734027302883176E-7</v>
      </c>
      <c r="S65" s="17">
        <f t="shared" si="16"/>
        <v>4.2749761417092393E-8</v>
      </c>
      <c r="T65" s="17">
        <f t="shared" si="16"/>
        <v>4.4537474714797687E-8</v>
      </c>
      <c r="U65" s="17">
        <f t="shared" si="16"/>
        <v>1.3857662439726549E-8</v>
      </c>
      <c r="V65" s="17">
        <f t="shared" si="16"/>
        <v>4.2258369164729084E-9</v>
      </c>
      <c r="W65" s="17">
        <f t="shared" si="16"/>
        <v>2.3292881142657577E-8</v>
      </c>
      <c r="X65" s="17">
        <f t="shared" si="16"/>
        <v>2.6958450360072624E-8</v>
      </c>
      <c r="Y65" s="17">
        <f t="shared" si="16"/>
        <v>4.4523409742163329E-8</v>
      </c>
      <c r="Z65" s="17">
        <f t="shared" si="16"/>
        <v>3.1459615063577265E-8</v>
      </c>
      <c r="AA65" s="16">
        <f t="shared" si="16"/>
        <v>6.2064276643349027E-8</v>
      </c>
      <c r="AB65" s="17">
        <f t="shared" si="16"/>
        <v>1.9489035524258792E-8</v>
      </c>
      <c r="AC65" s="17">
        <f t="shared" si="16"/>
        <v>1.6851942035255436E-9</v>
      </c>
      <c r="AD65" s="16">
        <f t="shared" si="16"/>
        <v>1.0624725333315566E-4</v>
      </c>
      <c r="AE65" s="17">
        <f t="shared" si="16"/>
        <v>1.3778550815880373E-8</v>
      </c>
      <c r="AF65" s="16">
        <f t="shared" si="16"/>
        <v>1.6388848051134351E-7</v>
      </c>
      <c r="AG65" s="17">
        <f t="shared" si="16"/>
        <v>6.1718978777038079E-10</v>
      </c>
      <c r="AH65" s="17">
        <f t="shared" si="16"/>
        <v>5.2406864074813249E-8</v>
      </c>
      <c r="AI65" s="17">
        <f t="shared" si="16"/>
        <v>2.2927243450279236E-8</v>
      </c>
      <c r="AJ65" s="17">
        <f t="shared" si="16"/>
        <v>1.5012726665779462E-9</v>
      </c>
      <c r="AK65" s="17">
        <f t="shared" si="16"/>
        <v>1.5345196533993497E-9</v>
      </c>
      <c r="AL65" s="17">
        <f t="shared" si="16"/>
        <v>1.4192306795019876E-9</v>
      </c>
      <c r="AM65" s="17">
        <f t="shared" si="16"/>
        <v>1.4460304833218895E-8</v>
      </c>
      <c r="AN65" s="17">
        <f t="shared" si="16"/>
        <v>8.3519345435015764E-12</v>
      </c>
      <c r="AO65" s="18">
        <f t="shared" si="16"/>
        <v>2.6020916075979244E-10</v>
      </c>
    </row>
    <row r="66" spans="1:41" ht="24">
      <c r="A66" s="13" t="s">
        <v>59</v>
      </c>
      <c r="B66" s="14" t="s">
        <v>42</v>
      </c>
      <c r="C66" s="20"/>
      <c r="D66" s="17">
        <f t="shared" ref="D66:AO66" si="17">$C22^2*D22^2</f>
        <v>4.8785911821495048E-8</v>
      </c>
      <c r="E66" s="16">
        <f t="shared" si="17"/>
        <v>6.4000000000000012E-7</v>
      </c>
      <c r="F66" s="17">
        <f t="shared" si="17"/>
        <v>2.1166355712416896E-8</v>
      </c>
      <c r="G66" s="17">
        <f t="shared" si="17"/>
        <v>2.469910398196318E-8</v>
      </c>
      <c r="H66" s="17">
        <f t="shared" si="17"/>
        <v>4.1712525992103375E-8</v>
      </c>
      <c r="I66" s="17">
        <f t="shared" si="17"/>
        <v>1.1137261961905335E-7</v>
      </c>
      <c r="J66" s="16">
        <f t="shared" si="17"/>
        <v>6.1256250000000015E-4</v>
      </c>
      <c r="K66" s="17">
        <f t="shared" si="17"/>
        <v>1.7421686582905574E-10</v>
      </c>
      <c r="L66" s="17">
        <f t="shared" si="17"/>
        <v>3.6975295188768782E-9</v>
      </c>
      <c r="M66" s="17">
        <f t="shared" si="17"/>
        <v>1.8720750591646935E-10</v>
      </c>
      <c r="N66" s="17">
        <f t="shared" si="17"/>
        <v>2.6050130614172138E-7</v>
      </c>
      <c r="O66" s="17">
        <f t="shared" si="17"/>
        <v>1.499378879181823E-7</v>
      </c>
      <c r="P66" s="16">
        <f t="shared" si="17"/>
        <v>7.2250000000000018E-7</v>
      </c>
      <c r="Q66" s="16">
        <f t="shared" si="17"/>
        <v>8.1000000000000008E-7</v>
      </c>
      <c r="R66" s="16">
        <f t="shared" si="17"/>
        <v>5.2562500000000016E-7</v>
      </c>
      <c r="S66" s="17">
        <f t="shared" si="17"/>
        <v>8.8032905655950878E-9</v>
      </c>
      <c r="T66" s="17">
        <f t="shared" si="17"/>
        <v>2.8443136482220888E-7</v>
      </c>
      <c r="U66" s="17">
        <f t="shared" si="17"/>
        <v>1.6764959165320379E-8</v>
      </c>
      <c r="V66" s="17">
        <f t="shared" si="17"/>
        <v>3.3039790784730021E-7</v>
      </c>
      <c r="W66" s="17">
        <f t="shared" si="17"/>
        <v>8.6217203682116538E-8</v>
      </c>
      <c r="X66" s="16">
        <f t="shared" si="17"/>
        <v>8.1000000000000008E-7</v>
      </c>
      <c r="Y66" s="16">
        <f t="shared" si="17"/>
        <v>7.6562500000000029E-7</v>
      </c>
      <c r="Z66" s="16">
        <f t="shared" si="17"/>
        <v>5.6250000000000012E-7</v>
      </c>
      <c r="AA66" s="16">
        <f t="shared" si="17"/>
        <v>1.0000000000000002E-6</v>
      </c>
      <c r="AB66" s="16">
        <f t="shared" si="17"/>
        <v>7.6562500000000029E-7</v>
      </c>
      <c r="AC66" s="17">
        <f t="shared" si="17"/>
        <v>1.9901602474312045E-7</v>
      </c>
      <c r="AD66" s="16">
        <f t="shared" si="17"/>
        <v>3.3062500000000001E-7</v>
      </c>
      <c r="AE66" s="17">
        <f t="shared" si="17"/>
        <v>2.5939998596012355E-7</v>
      </c>
      <c r="AF66" s="16">
        <f t="shared" si="17"/>
        <v>1.0506250000000004E-6</v>
      </c>
      <c r="AG66" s="17">
        <f t="shared" si="17"/>
        <v>2.5279819220008054E-8</v>
      </c>
      <c r="AH66" s="16">
        <f t="shared" si="17"/>
        <v>6.4000000000000012E-7</v>
      </c>
      <c r="AI66" s="16">
        <f t="shared" si="17"/>
        <v>1.3806250000000002E-6</v>
      </c>
      <c r="AJ66" s="17">
        <f t="shared" si="17"/>
        <v>1.3490796468166002E-7</v>
      </c>
      <c r="AK66" s="17">
        <f t="shared" si="17"/>
        <v>1.6534843994985971E-7</v>
      </c>
      <c r="AL66" s="17">
        <f t="shared" si="17"/>
        <v>3.0294664096329551E-7</v>
      </c>
      <c r="AM66" s="16">
        <f t="shared" si="17"/>
        <v>4.9000000000000018E-7</v>
      </c>
      <c r="AN66" s="17">
        <f t="shared" si="17"/>
        <v>3.0568465475993916E-9</v>
      </c>
      <c r="AO66" s="18">
        <f t="shared" si="17"/>
        <v>8.5054022048680217E-8</v>
      </c>
    </row>
    <row r="67" spans="1:41" ht="24">
      <c r="A67" s="13" t="s">
        <v>60</v>
      </c>
      <c r="B67" s="14" t="s">
        <v>42</v>
      </c>
      <c r="C67" s="15"/>
      <c r="D67" s="17">
        <f t="shared" ref="D67:AO67" si="18">$C23^2*D23^2</f>
        <v>1.0894075838093293E-9</v>
      </c>
      <c r="E67" s="17">
        <f t="shared" si="18"/>
        <v>2.9669162323721418E-11</v>
      </c>
      <c r="F67" s="17">
        <f t="shared" si="18"/>
        <v>4.3939728790408731E-10</v>
      </c>
      <c r="G67" s="17">
        <f t="shared" si="18"/>
        <v>3.9354442051516639E-10</v>
      </c>
      <c r="H67" s="17">
        <f t="shared" si="18"/>
        <v>4.7051702918587276E-10</v>
      </c>
      <c r="I67" s="17">
        <f t="shared" si="18"/>
        <v>1.2115181492134805E-11</v>
      </c>
      <c r="J67" s="17">
        <f t="shared" si="18"/>
        <v>6.161391353054506E-13</v>
      </c>
      <c r="K67" s="16">
        <f t="shared" si="18"/>
        <v>2.0600327069080744E-6</v>
      </c>
      <c r="L67" s="17">
        <f t="shared" si="18"/>
        <v>5.1075276958077138E-10</v>
      </c>
      <c r="M67" s="16">
        <f t="shared" si="18"/>
        <v>2.4005639114547891E-9</v>
      </c>
      <c r="N67" s="17">
        <f t="shared" si="18"/>
        <v>7.0652560274310439E-14</v>
      </c>
      <c r="O67" s="17">
        <f t="shared" si="18"/>
        <v>3.61786254457443E-10</v>
      </c>
      <c r="P67" s="17">
        <f t="shared" si="18"/>
        <v>3.2954358886067136E-10</v>
      </c>
      <c r="Q67" s="17">
        <f t="shared" si="18"/>
        <v>4.88563617687957E-13</v>
      </c>
      <c r="R67" s="17">
        <f t="shared" si="18"/>
        <v>3.2378930994957528E-10</v>
      </c>
      <c r="S67" s="17">
        <f t="shared" si="18"/>
        <v>1.3059513572234647E-11</v>
      </c>
      <c r="T67" s="17">
        <f t="shared" si="18"/>
        <v>6.9193084962159772E-10</v>
      </c>
      <c r="U67" s="17">
        <f t="shared" si="18"/>
        <v>4.252578067502818E-12</v>
      </c>
      <c r="V67" s="17">
        <f t="shared" si="18"/>
        <v>7.399828768746115E-11</v>
      </c>
      <c r="W67" s="17">
        <f t="shared" si="18"/>
        <v>2.3173794081273731E-10</v>
      </c>
      <c r="X67" s="17">
        <f t="shared" si="18"/>
        <v>1.1132652772014041E-9</v>
      </c>
      <c r="Y67" s="17">
        <f t="shared" si="18"/>
        <v>2.3425168261990478E-10</v>
      </c>
      <c r="Z67" s="17">
        <f t="shared" si="18"/>
        <v>5.1803905350535187E-10</v>
      </c>
      <c r="AA67" s="17">
        <f t="shared" si="18"/>
        <v>7.0115215000438082E-10</v>
      </c>
      <c r="AB67" s="17">
        <f t="shared" si="18"/>
        <v>5.5295652590068735E-10</v>
      </c>
      <c r="AC67" s="17">
        <f t="shared" si="18"/>
        <v>3.5500510519353551E-10</v>
      </c>
      <c r="AD67" s="17">
        <f t="shared" si="18"/>
        <v>2.4783726722728959E-10</v>
      </c>
      <c r="AE67" s="17">
        <f t="shared" si="18"/>
        <v>7.2738746737488619E-10</v>
      </c>
      <c r="AF67" s="17">
        <f t="shared" si="18"/>
        <v>2.7522435178634172E-10</v>
      </c>
      <c r="AG67" s="17">
        <f t="shared" si="18"/>
        <v>4.1257809224310698E-10</v>
      </c>
      <c r="AH67" s="16">
        <f t="shared" si="18"/>
        <v>1.6280641060385421E-9</v>
      </c>
      <c r="AI67" s="17">
        <f t="shared" si="18"/>
        <v>7.7375473299883042E-10</v>
      </c>
      <c r="AJ67" s="17">
        <f t="shared" si="18"/>
        <v>1.6601832273048877E-10</v>
      </c>
      <c r="AK67" s="17">
        <f t="shared" si="18"/>
        <v>1.3666981091501469E-10</v>
      </c>
      <c r="AL67" s="17">
        <f t="shared" si="18"/>
        <v>2.6544139510932963E-10</v>
      </c>
      <c r="AM67" s="17">
        <f t="shared" si="18"/>
        <v>1.1165925943435396E-9</v>
      </c>
      <c r="AN67" s="17">
        <f t="shared" si="18"/>
        <v>2.7941746319640581E-10</v>
      </c>
      <c r="AO67" s="18">
        <f t="shared" si="18"/>
        <v>7.2038811858750063E-10</v>
      </c>
    </row>
    <row r="68" spans="1:41" ht="24">
      <c r="A68" s="13" t="s">
        <v>61</v>
      </c>
      <c r="B68" s="14" t="s">
        <v>42</v>
      </c>
      <c r="C68" s="20"/>
      <c r="D68" s="17">
        <f t="shared" ref="D68:AO68" si="19">$C24^2*D24^2</f>
        <v>1.9442666395234584E-7</v>
      </c>
      <c r="E68" s="16">
        <f t="shared" si="19"/>
        <v>5.1839999999999998E-7</v>
      </c>
      <c r="F68" s="17">
        <f t="shared" si="19"/>
        <v>2.1902217199258068E-7</v>
      </c>
      <c r="G68" s="16">
        <f t="shared" si="19"/>
        <v>5.6453760000000003E-4</v>
      </c>
      <c r="H68" s="17">
        <f t="shared" si="19"/>
        <v>3.8413397834670983E-8</v>
      </c>
      <c r="I68" s="17">
        <f t="shared" si="19"/>
        <v>5.8504444090646617E-9</v>
      </c>
      <c r="J68" s="17">
        <f t="shared" si="19"/>
        <v>2.2751485715522472E-8</v>
      </c>
      <c r="K68" s="17">
        <f t="shared" si="19"/>
        <v>1.0503389422587674E-7</v>
      </c>
      <c r="L68" s="17">
        <f t="shared" si="19"/>
        <v>1.2654548954448159E-7</v>
      </c>
      <c r="M68" s="17">
        <f t="shared" si="19"/>
        <v>2.9785678465244977E-10</v>
      </c>
      <c r="N68" s="17">
        <f t="shared" si="19"/>
        <v>4.0726165183938287E-8</v>
      </c>
      <c r="O68" s="17">
        <f t="shared" si="19"/>
        <v>6.2474226006163847E-9</v>
      </c>
      <c r="P68" s="16">
        <f t="shared" si="19"/>
        <v>4.19904E-7</v>
      </c>
      <c r="Q68" s="17">
        <f t="shared" si="19"/>
        <v>2.3514380150235038E-7</v>
      </c>
      <c r="R68" s="17">
        <f t="shared" si="19"/>
        <v>1.9513596805476494E-7</v>
      </c>
      <c r="S68" s="17">
        <f t="shared" si="19"/>
        <v>1.4380037952706457E-8</v>
      </c>
      <c r="T68" s="16">
        <f t="shared" si="19"/>
        <v>9.6825600000000017E-7</v>
      </c>
      <c r="U68" s="17">
        <f t="shared" si="19"/>
        <v>8.8714356788367039E-8</v>
      </c>
      <c r="V68" s="17">
        <f t="shared" si="19"/>
        <v>5.3623307299647234E-9</v>
      </c>
      <c r="W68" s="16">
        <f t="shared" si="19"/>
        <v>3.3177600000000002E-7</v>
      </c>
      <c r="X68" s="16">
        <f t="shared" si="19"/>
        <v>7.4649599999999996E-7</v>
      </c>
      <c r="Y68" s="16">
        <f t="shared" si="19"/>
        <v>7.8854399999999989E-7</v>
      </c>
      <c r="Z68" s="17">
        <f t="shared" si="19"/>
        <v>2.8896533235453287E-7</v>
      </c>
      <c r="AA68" s="16">
        <f t="shared" si="19"/>
        <v>1.1151359999999999E-6</v>
      </c>
      <c r="AB68" s="17">
        <f t="shared" si="19"/>
        <v>2.5442176509825425E-7</v>
      </c>
      <c r="AC68" s="17">
        <f t="shared" si="19"/>
        <v>9.5400791858037736E-8</v>
      </c>
      <c r="AD68" s="16">
        <f t="shared" si="19"/>
        <v>4.19904E-7</v>
      </c>
      <c r="AE68" s="17">
        <f t="shared" si="19"/>
        <v>5.4583546604540075E-8</v>
      </c>
      <c r="AF68" s="17">
        <f t="shared" si="19"/>
        <v>1.3283022079882034E-7</v>
      </c>
      <c r="AG68" s="17">
        <f t="shared" si="19"/>
        <v>1.6254959159309433E-8</v>
      </c>
      <c r="AH68" s="17">
        <f t="shared" si="19"/>
        <v>3.1061801270744419E-7</v>
      </c>
      <c r="AI68" s="16">
        <f t="shared" si="19"/>
        <v>1.617984E-6</v>
      </c>
      <c r="AJ68" s="17">
        <f t="shared" si="19"/>
        <v>1.6152367441408432E-8</v>
      </c>
      <c r="AK68" s="16">
        <f t="shared" si="19"/>
        <v>4.19904E-7</v>
      </c>
      <c r="AL68" s="17">
        <f t="shared" si="19"/>
        <v>1.7317484118740582E-7</v>
      </c>
      <c r="AM68" s="16">
        <f t="shared" si="19"/>
        <v>1.679616E-6</v>
      </c>
      <c r="AN68" s="17">
        <f t="shared" si="19"/>
        <v>1.8690219179490864E-9</v>
      </c>
      <c r="AO68" s="18">
        <f t="shared" si="19"/>
        <v>2.5081762691718219E-7</v>
      </c>
    </row>
    <row r="69" spans="1:41" ht="24">
      <c r="A69" s="13" t="s">
        <v>62</v>
      </c>
      <c r="B69" s="14" t="s">
        <v>42</v>
      </c>
      <c r="C69" s="15"/>
      <c r="D69" s="17">
        <f t="shared" ref="D69:AO69" si="20">$C25^2*D25^2</f>
        <v>3.503986357059022E-8</v>
      </c>
      <c r="E69" s="16">
        <f t="shared" si="20"/>
        <v>2.1435796789540293E-7</v>
      </c>
      <c r="F69" s="17">
        <f t="shared" si="20"/>
        <v>1.0344731506838547E-10</v>
      </c>
      <c r="G69" s="17">
        <f t="shared" si="20"/>
        <v>2.3067905694380821E-9</v>
      </c>
      <c r="H69" s="17">
        <f t="shared" si="20"/>
        <v>7.8089757730590165E-9</v>
      </c>
      <c r="I69" s="16">
        <f t="shared" si="20"/>
        <v>1.9787523295534894E-7</v>
      </c>
      <c r="J69" s="17">
        <f t="shared" si="20"/>
        <v>3.3152072197188655E-9</v>
      </c>
      <c r="K69" s="17">
        <f t="shared" si="20"/>
        <v>1.5686297307678188E-8</v>
      </c>
      <c r="L69" s="17">
        <f t="shared" si="20"/>
        <v>2.9035963412468137E-8</v>
      </c>
      <c r="M69" s="17">
        <f t="shared" si="20"/>
        <v>3.5436456962647796E-8</v>
      </c>
      <c r="N69" s="17">
        <f t="shared" si="20"/>
        <v>9.0656189792552094E-9</v>
      </c>
      <c r="O69" s="16">
        <f t="shared" si="20"/>
        <v>5.5711644097382692E-8</v>
      </c>
      <c r="P69" s="17">
        <f t="shared" si="20"/>
        <v>3.8922676301540129E-8</v>
      </c>
      <c r="Q69" s="16">
        <f t="shared" si="20"/>
        <v>6.4612320965011897E-8</v>
      </c>
      <c r="R69" s="16">
        <f t="shared" si="20"/>
        <v>1.5238288452079969E-7</v>
      </c>
      <c r="S69" s="17">
        <f t="shared" si="20"/>
        <v>1.5655801045028029E-9</v>
      </c>
      <c r="T69" s="16">
        <f t="shared" si="20"/>
        <v>2.0603418675067569E-7</v>
      </c>
      <c r="U69" s="16">
        <f t="shared" si="20"/>
        <v>6.0079568856497019E-8</v>
      </c>
      <c r="V69" s="17">
        <f t="shared" si="20"/>
        <v>3.4746198284422847E-8</v>
      </c>
      <c r="W69" s="17">
        <f t="shared" si="20"/>
        <v>1.3702142359746994E-8</v>
      </c>
      <c r="X69" s="16">
        <f t="shared" si="20"/>
        <v>4.747027662735567E-8</v>
      </c>
      <c r="Y69" s="16">
        <f t="shared" si="20"/>
        <v>1.0680812241155025E-7</v>
      </c>
      <c r="Z69" s="16">
        <f t="shared" si="20"/>
        <v>6.0079568856497019E-8</v>
      </c>
      <c r="AA69" s="16">
        <f t="shared" si="20"/>
        <v>4.747027662735567E-8</v>
      </c>
      <c r="AB69" s="16">
        <f t="shared" si="20"/>
        <v>7.919954138695972E-8</v>
      </c>
      <c r="AC69" s="17">
        <f t="shared" si="20"/>
        <v>4.37382786539796E-8</v>
      </c>
      <c r="AD69" s="17">
        <f t="shared" si="20"/>
        <v>4.5704457921734925E-10</v>
      </c>
      <c r="AE69" s="17">
        <f t="shared" si="20"/>
        <v>2.9788573076981983E-8</v>
      </c>
      <c r="AF69" s="17">
        <f t="shared" si="20"/>
        <v>1.4748569964229146E-10</v>
      </c>
      <c r="AG69" s="16">
        <f t="shared" si="20"/>
        <v>8.0610545911503044E-5</v>
      </c>
      <c r="AH69" s="16">
        <f t="shared" si="20"/>
        <v>5.5711644097382692E-8</v>
      </c>
      <c r="AI69" s="16">
        <f t="shared" si="20"/>
        <v>6.0079568856497019E-8</v>
      </c>
      <c r="AJ69" s="17">
        <f t="shared" si="20"/>
        <v>2.8814090427300957E-9</v>
      </c>
      <c r="AK69" s="17">
        <f t="shared" si="20"/>
        <v>3.9826648053409987E-10</v>
      </c>
      <c r="AL69" s="16">
        <f t="shared" si="20"/>
        <v>1.3186187952043243E-7</v>
      </c>
      <c r="AM69" s="17">
        <f t="shared" si="20"/>
        <v>1.9863930394617965E-8</v>
      </c>
      <c r="AN69" s="17">
        <f t="shared" si="20"/>
        <v>4.3101770606920758E-9</v>
      </c>
      <c r="AO69" s="18">
        <f t="shared" si="20"/>
        <v>2.4690671316766168E-9</v>
      </c>
    </row>
    <row r="70" spans="1:41" ht="24">
      <c r="A70" s="13" t="s">
        <v>63</v>
      </c>
      <c r="B70" s="14" t="s">
        <v>42</v>
      </c>
      <c r="C70" s="15"/>
      <c r="D70" s="17">
        <f t="shared" ref="D70:AO70" si="21">$C26^2*D26^2</f>
        <v>3.3136057270835356E-9</v>
      </c>
      <c r="E70" s="17">
        <f t="shared" si="21"/>
        <v>9.7471370315452529E-11</v>
      </c>
      <c r="F70" s="17">
        <f t="shared" si="21"/>
        <v>7.8168404657838837E-10</v>
      </c>
      <c r="G70" s="17">
        <f t="shared" si="21"/>
        <v>2.6757862145187915E-9</v>
      </c>
      <c r="H70" s="17">
        <f t="shared" si="21"/>
        <v>3.0470314493956784E-9</v>
      </c>
      <c r="I70" s="16">
        <f t="shared" si="21"/>
        <v>9.6200211515734915E-9</v>
      </c>
      <c r="J70" s="17">
        <f t="shared" si="21"/>
        <v>4.6683339094643673E-10</v>
      </c>
      <c r="K70" s="17">
        <f t="shared" si="21"/>
        <v>3.4260962595720581E-11</v>
      </c>
      <c r="L70" s="16">
        <f t="shared" si="21"/>
        <v>1.1290163712610555E-8</v>
      </c>
      <c r="M70" s="17">
        <f t="shared" si="21"/>
        <v>9.7531483255927471E-10</v>
      </c>
      <c r="N70" s="17">
        <f t="shared" si="21"/>
        <v>4.5395459353482107E-9</v>
      </c>
      <c r="O70" s="17">
        <f t="shared" si="21"/>
        <v>5.1109627728568077E-9</v>
      </c>
      <c r="P70" s="17">
        <f t="shared" si="21"/>
        <v>8.092779562313114E-10</v>
      </c>
      <c r="Q70" s="17">
        <f t="shared" si="21"/>
        <v>1.1450507046483006E-9</v>
      </c>
      <c r="R70" s="17">
        <f t="shared" si="21"/>
        <v>3.3852510515136894E-12</v>
      </c>
      <c r="S70" s="17">
        <f t="shared" si="21"/>
        <v>3.8363083725587523E-10</v>
      </c>
      <c r="T70" s="17">
        <f t="shared" si="21"/>
        <v>3.0602382119388289E-9</v>
      </c>
      <c r="U70" s="16">
        <f t="shared" si="21"/>
        <v>1.6568081428297446E-5</v>
      </c>
      <c r="V70" s="17">
        <f t="shared" si="21"/>
        <v>3.5857485561660628E-10</v>
      </c>
      <c r="W70" s="17">
        <f t="shared" si="21"/>
        <v>3.9121713714845612E-9</v>
      </c>
      <c r="X70" s="16">
        <f t="shared" si="21"/>
        <v>8.8350541478860697E-9</v>
      </c>
      <c r="Y70" s="17">
        <f t="shared" si="21"/>
        <v>1.0298752189824156E-9</v>
      </c>
      <c r="Z70" s="17">
        <f t="shared" si="21"/>
        <v>5.9882988968764152E-9</v>
      </c>
      <c r="AA70" s="16">
        <f t="shared" si="21"/>
        <v>1.3093917678530587E-8</v>
      </c>
      <c r="AB70" s="17">
        <f t="shared" si="21"/>
        <v>4.5448733758429517E-9</v>
      </c>
      <c r="AC70" s="17">
        <f t="shared" si="21"/>
        <v>4.2457068488609471E-9</v>
      </c>
      <c r="AD70" s="17">
        <f t="shared" si="21"/>
        <v>2.1907828599319339E-9</v>
      </c>
      <c r="AE70" s="17">
        <f t="shared" si="21"/>
        <v>4.9582633576986858E-9</v>
      </c>
      <c r="AF70" s="17">
        <f t="shared" si="21"/>
        <v>1.9744845746367784E-11</v>
      </c>
      <c r="AG70" s="16">
        <f t="shared" si="21"/>
        <v>1.2175339269960199E-8</v>
      </c>
      <c r="AH70" s="17">
        <f t="shared" si="21"/>
        <v>2.6721013835228521E-9</v>
      </c>
      <c r="AI70" s="17">
        <f t="shared" si="21"/>
        <v>2.5774819752519376E-9</v>
      </c>
      <c r="AJ70" s="17">
        <f t="shared" si="21"/>
        <v>2.2842462319217724E-9</v>
      </c>
      <c r="AK70" s="17">
        <f t="shared" si="21"/>
        <v>4.9150731155304399E-9</v>
      </c>
      <c r="AL70" s="17">
        <f t="shared" si="21"/>
        <v>2.9948124386840367E-9</v>
      </c>
      <c r="AM70" s="17">
        <f t="shared" si="21"/>
        <v>2.183775935074028E-9</v>
      </c>
      <c r="AN70" s="17">
        <f t="shared" si="21"/>
        <v>2.2542849038467601E-9</v>
      </c>
      <c r="AO70" s="18">
        <f t="shared" si="21"/>
        <v>6.1907750757270567E-9</v>
      </c>
    </row>
    <row r="71" spans="1:41" ht="24">
      <c r="A71" s="13" t="s">
        <v>64</v>
      </c>
      <c r="B71" s="14" t="s">
        <v>42</v>
      </c>
      <c r="C71" s="15"/>
      <c r="D71" s="16">
        <f t="shared" ref="D71:AO71" si="22">$C27^2*D27^2</f>
        <v>3.3814420060821907E-7</v>
      </c>
      <c r="E71" s="17">
        <f t="shared" si="22"/>
        <v>8.1050278987647845E-8</v>
      </c>
      <c r="F71" s="16">
        <f t="shared" si="22"/>
        <v>2.4072961156581222E-7</v>
      </c>
      <c r="G71" s="16">
        <f t="shared" si="22"/>
        <v>6.1057483098105176E-7</v>
      </c>
      <c r="H71" s="16">
        <f t="shared" si="22"/>
        <v>2.9719705131581754E-7</v>
      </c>
      <c r="I71" s="16">
        <f t="shared" si="22"/>
        <v>4.2796375389477721E-7</v>
      </c>
      <c r="J71" s="16">
        <f t="shared" si="22"/>
        <v>5.2835031345034239E-7</v>
      </c>
      <c r="K71" s="17">
        <f t="shared" si="22"/>
        <v>1.0591598737721015E-7</v>
      </c>
      <c r="L71" s="16">
        <f t="shared" si="22"/>
        <v>1.2693616280644474E-6</v>
      </c>
      <c r="M71" s="16">
        <f t="shared" si="22"/>
        <v>1.1108565340293447E-6</v>
      </c>
      <c r="N71" s="16">
        <f t="shared" si="22"/>
        <v>4.2796375389477721E-7</v>
      </c>
      <c r="O71" s="17">
        <f t="shared" si="22"/>
        <v>1.5229989106908116E-7</v>
      </c>
      <c r="P71" s="17">
        <f t="shared" si="22"/>
        <v>2.2045476600562873E-8</v>
      </c>
      <c r="Q71" s="17">
        <f t="shared" si="22"/>
        <v>1.0325844363050343E-9</v>
      </c>
      <c r="R71" s="17">
        <f t="shared" si="22"/>
        <v>1.2222452758970474E-8</v>
      </c>
      <c r="S71" s="16">
        <f t="shared" si="22"/>
        <v>4.5206973694594908E-7</v>
      </c>
      <c r="T71" s="17">
        <f t="shared" si="22"/>
        <v>4.8360364944288325E-8</v>
      </c>
      <c r="U71" s="16">
        <f t="shared" si="22"/>
        <v>2.4072961156581222E-7</v>
      </c>
      <c r="V71" s="16">
        <f t="shared" si="22"/>
        <v>2.0638684119154002E-7</v>
      </c>
      <c r="W71" s="17">
        <f t="shared" si="22"/>
        <v>8.6310558997409177E-8</v>
      </c>
      <c r="X71" s="17">
        <f t="shared" si="22"/>
        <v>2.7542135201352115E-9</v>
      </c>
      <c r="Y71" s="17">
        <f t="shared" si="22"/>
        <v>3.2294942073131958E-8</v>
      </c>
      <c r="Z71" s="17">
        <f t="shared" si="22"/>
        <v>5.7952648472725266E-9</v>
      </c>
      <c r="AA71" s="16">
        <f t="shared" si="22"/>
        <v>3.2234124273291935E-4</v>
      </c>
      <c r="AB71" s="17">
        <f t="shared" si="22"/>
        <v>6.1741652203020529E-8</v>
      </c>
      <c r="AC71" s="17">
        <f t="shared" si="22"/>
        <v>1.5854811350601344E-7</v>
      </c>
      <c r="AD71" s="16">
        <f t="shared" si="22"/>
        <v>1.9020611284212324E-7</v>
      </c>
      <c r="AE71" s="17">
        <f t="shared" si="22"/>
        <v>1.478964028494462E-8</v>
      </c>
      <c r="AF71" s="17">
        <f t="shared" si="22"/>
        <v>7.8046569148882874E-9</v>
      </c>
      <c r="AG71" s="16">
        <f t="shared" si="22"/>
        <v>1.7468582238451942E-7</v>
      </c>
      <c r="AH71" s="17">
        <f t="shared" si="22"/>
        <v>8.0686402502246864E-8</v>
      </c>
      <c r="AI71" s="17">
        <f t="shared" si="22"/>
        <v>1.6921994523842139E-7</v>
      </c>
      <c r="AJ71" s="17">
        <f t="shared" si="22"/>
        <v>1.4033134103309631E-7</v>
      </c>
      <c r="AK71" s="17">
        <f t="shared" si="22"/>
        <v>6.8076902758043504E-8</v>
      </c>
      <c r="AL71" s="17">
        <f t="shared" si="22"/>
        <v>2.2940373680803584E-8</v>
      </c>
      <c r="AM71" s="17">
        <f t="shared" si="22"/>
        <v>8.0380771422181341E-9</v>
      </c>
      <c r="AN71" s="16">
        <f t="shared" si="22"/>
        <v>3.8173310146787235E-7</v>
      </c>
      <c r="AO71" s="18">
        <f t="shared" si="22"/>
        <v>5.4232030360706865E-8</v>
      </c>
    </row>
    <row r="72" spans="1:41" ht="24">
      <c r="A72" s="13" t="s">
        <v>65</v>
      </c>
      <c r="B72" s="14" t="s">
        <v>42</v>
      </c>
      <c r="C72" s="20"/>
      <c r="D72" s="17">
        <f t="shared" ref="D72:AO72" si="23">$C28^2*D28^2</f>
        <v>5.6286670981782766E-7</v>
      </c>
      <c r="E72" s="17">
        <f t="shared" si="23"/>
        <v>9.3167534106694687E-8</v>
      </c>
      <c r="F72" s="17">
        <f t="shared" si="23"/>
        <v>2.1698686972976458E-7</v>
      </c>
      <c r="G72" s="16">
        <f t="shared" si="23"/>
        <v>7.8854399999999989E-7</v>
      </c>
      <c r="H72" s="17">
        <f t="shared" si="23"/>
        <v>2.837895997622954E-7</v>
      </c>
      <c r="I72" s="17">
        <f t="shared" si="23"/>
        <v>3.1025870931351892E-7</v>
      </c>
      <c r="J72" s="16">
        <f t="shared" si="23"/>
        <v>1.4018559999999997E-6</v>
      </c>
      <c r="K72" s="16">
        <f t="shared" si="23"/>
        <v>1.0732959999999998E-6</v>
      </c>
      <c r="L72" s="17">
        <f t="shared" si="23"/>
        <v>6.7918904705700284E-9</v>
      </c>
      <c r="M72" s="17">
        <f t="shared" si="23"/>
        <v>3.5076889119130795E-8</v>
      </c>
      <c r="N72" s="17">
        <f t="shared" si="23"/>
        <v>5.0185691762227407E-8</v>
      </c>
      <c r="O72" s="17">
        <f t="shared" si="23"/>
        <v>5.3857065473981664E-9</v>
      </c>
      <c r="P72" s="17">
        <f t="shared" si="23"/>
        <v>4.9473622707813606E-7</v>
      </c>
      <c r="Q72" s="17">
        <f t="shared" si="23"/>
        <v>1.3774621885637299E-7</v>
      </c>
      <c r="R72" s="17">
        <f t="shared" si="23"/>
        <v>2.355910735802655E-8</v>
      </c>
      <c r="S72" s="17">
        <f t="shared" si="23"/>
        <v>4.3044388488383112E-7</v>
      </c>
      <c r="T72" s="17">
        <f t="shared" si="23"/>
        <v>1.1847565579574623E-8</v>
      </c>
      <c r="U72" s="17">
        <f t="shared" si="23"/>
        <v>2.16922669107314E-7</v>
      </c>
      <c r="V72" s="17">
        <f t="shared" si="23"/>
        <v>4.8410443322246784E-7</v>
      </c>
      <c r="W72" s="16">
        <f t="shared" si="23"/>
        <v>7.8854399999999989E-7</v>
      </c>
      <c r="X72" s="17">
        <f t="shared" si="23"/>
        <v>4.349958976474397E-7</v>
      </c>
      <c r="Y72" s="17">
        <f t="shared" si="23"/>
        <v>2.7668345499166469E-8</v>
      </c>
      <c r="Z72" s="17">
        <f t="shared" si="23"/>
        <v>4.0808038002382655E-7</v>
      </c>
      <c r="AA72" s="17">
        <f t="shared" si="23"/>
        <v>3.4902404701075557E-7</v>
      </c>
      <c r="AB72" s="17">
        <f t="shared" si="23"/>
        <v>3.177632636224096E-9</v>
      </c>
      <c r="AC72" s="16">
        <f t="shared" si="23"/>
        <v>7.8854399999999989E-7</v>
      </c>
      <c r="AD72" s="17">
        <f t="shared" si="23"/>
        <v>6.7279211450252191E-7</v>
      </c>
      <c r="AE72" s="17">
        <f t="shared" si="23"/>
        <v>4.7687264224709371E-7</v>
      </c>
      <c r="AF72" s="17">
        <f t="shared" si="23"/>
        <v>1.7863517927910011E-7</v>
      </c>
      <c r="AG72" s="16">
        <f t="shared" si="23"/>
        <v>9.254439999999998E-7</v>
      </c>
      <c r="AH72" s="16">
        <f t="shared" si="23"/>
        <v>1.3553442249999998E-3</v>
      </c>
      <c r="AI72" s="16">
        <f t="shared" si="23"/>
        <v>9.9800099999999983E-7</v>
      </c>
      <c r="AJ72" s="16">
        <f t="shared" si="23"/>
        <v>1.4908409999999998E-6</v>
      </c>
      <c r="AK72" s="17">
        <f t="shared" si="23"/>
        <v>2.6711243634568273E-7</v>
      </c>
      <c r="AL72" s="17">
        <f t="shared" si="23"/>
        <v>3.7048524809124609E-7</v>
      </c>
      <c r="AM72" s="17">
        <f t="shared" si="23"/>
        <v>4.6506965179077619E-9</v>
      </c>
      <c r="AN72" s="17">
        <f t="shared" si="23"/>
        <v>4.2789956559799046E-7</v>
      </c>
      <c r="AO72" s="18">
        <f t="shared" si="23"/>
        <v>5.7227701958940355E-8</v>
      </c>
    </row>
    <row r="73" spans="1:41" ht="24">
      <c r="A73" s="13" t="s">
        <v>66</v>
      </c>
      <c r="B73" s="14" t="s">
        <v>42</v>
      </c>
      <c r="C73" s="15"/>
      <c r="D73" s="16">
        <f t="shared" ref="D73:AO73" si="24">$C29^2*D29^2</f>
        <v>1.9260681535228769E-6</v>
      </c>
      <c r="E73" s="17">
        <f t="shared" si="24"/>
        <v>2.9685982266695182E-8</v>
      </c>
      <c r="F73" s="17">
        <f t="shared" si="24"/>
        <v>1.2753860194505652E-7</v>
      </c>
      <c r="G73" s="17">
        <f t="shared" si="24"/>
        <v>1.3979154421434282E-7</v>
      </c>
      <c r="H73" s="16">
        <f t="shared" si="24"/>
        <v>1.9770876181158477E-6</v>
      </c>
      <c r="I73" s="17">
        <f t="shared" si="24"/>
        <v>7.7089221935813098E-9</v>
      </c>
      <c r="J73" s="16">
        <f t="shared" si="24"/>
        <v>3.8548039914689161E-7</v>
      </c>
      <c r="K73" s="17">
        <f t="shared" si="24"/>
        <v>8.0889513991467323E-8</v>
      </c>
      <c r="L73" s="16">
        <f t="shared" si="24"/>
        <v>5.8822441530719448E-7</v>
      </c>
      <c r="M73" s="17">
        <f t="shared" si="24"/>
        <v>2.398614532916602E-9</v>
      </c>
      <c r="N73" s="16">
        <f t="shared" si="24"/>
        <v>8.336513822380874E-7</v>
      </c>
      <c r="O73" s="17">
        <f t="shared" si="24"/>
        <v>1.1518572323106871E-9</v>
      </c>
      <c r="P73" s="17">
        <f t="shared" si="24"/>
        <v>2.6869784431756118E-8</v>
      </c>
      <c r="Q73" s="17">
        <f t="shared" si="24"/>
        <v>1.004928459085364E-8</v>
      </c>
      <c r="R73" s="17">
        <f t="shared" si="24"/>
        <v>8.7679041696429004E-9</v>
      </c>
      <c r="S73" s="16">
        <f t="shared" si="24"/>
        <v>1.2818223653292829E-6</v>
      </c>
      <c r="T73" s="17">
        <f t="shared" si="24"/>
        <v>2.0531690008322756E-8</v>
      </c>
      <c r="U73" s="17">
        <f t="shared" si="24"/>
        <v>8.2599036798882455E-8</v>
      </c>
      <c r="V73" s="17">
        <f t="shared" si="24"/>
        <v>5.613989563259107E-9</v>
      </c>
      <c r="W73" s="17">
        <f t="shared" si="24"/>
        <v>9.0733766493769739E-8</v>
      </c>
      <c r="X73" s="17">
        <f t="shared" si="24"/>
        <v>1.52183501413307E-8</v>
      </c>
      <c r="Y73" s="16">
        <f t="shared" si="24"/>
        <v>6.165685623032893E-7</v>
      </c>
      <c r="Z73" s="16">
        <f t="shared" si="24"/>
        <v>4.0848917729666281E-7</v>
      </c>
      <c r="AA73" s="17">
        <f t="shared" si="24"/>
        <v>6.0136867704274833E-8</v>
      </c>
      <c r="AB73" s="16">
        <f t="shared" si="24"/>
        <v>3.2090943114481118E-4</v>
      </c>
      <c r="AC73" s="17">
        <f t="shared" si="24"/>
        <v>2.2414091489667428E-8</v>
      </c>
      <c r="AD73" s="17">
        <f t="shared" si="24"/>
        <v>5.5962087479342403E-8</v>
      </c>
      <c r="AE73" s="16">
        <f t="shared" si="24"/>
        <v>5.8822441530719448E-7</v>
      </c>
      <c r="AF73" s="16">
        <f t="shared" si="24"/>
        <v>1.0834133363566182E-6</v>
      </c>
      <c r="AG73" s="16">
        <f t="shared" si="24"/>
        <v>3.0011449760571142E-7</v>
      </c>
      <c r="AH73" s="17">
        <f t="shared" si="24"/>
        <v>6.8800792136137729E-10</v>
      </c>
      <c r="AI73" s="16">
        <f t="shared" si="24"/>
        <v>3.8548039914689161E-7</v>
      </c>
      <c r="AJ73" s="16">
        <f t="shared" si="24"/>
        <v>7.6829311387062125E-7</v>
      </c>
      <c r="AK73" s="17">
        <f t="shared" si="24"/>
        <v>1.7860928513595184E-7</v>
      </c>
      <c r="AL73" s="16">
        <f t="shared" si="24"/>
        <v>4.3216487655222438E-7</v>
      </c>
      <c r="AM73" s="17">
        <f t="shared" si="24"/>
        <v>8.8698839748636081E-12</v>
      </c>
      <c r="AN73" s="17">
        <f t="shared" si="24"/>
        <v>3.1509200895015536E-8</v>
      </c>
      <c r="AO73" s="18">
        <f t="shared" si="24"/>
        <v>1.7775692731358638E-8</v>
      </c>
    </row>
    <row r="74" spans="1:41" ht="24">
      <c r="A74" s="13" t="s">
        <v>67</v>
      </c>
      <c r="B74" s="14" t="s">
        <v>42</v>
      </c>
      <c r="C74" s="15"/>
      <c r="D74" s="17">
        <f t="shared" ref="D74:AO74" si="25">$C30^2*D30^2</f>
        <v>5.7784368808453457E-8</v>
      </c>
      <c r="E74" s="16">
        <f t="shared" si="25"/>
        <v>9.8474612321583214E-8</v>
      </c>
      <c r="F74" s="17">
        <f t="shared" si="25"/>
        <v>1.7860019586596597E-11</v>
      </c>
      <c r="G74" s="17">
        <f t="shared" si="25"/>
        <v>3.2398833464607738E-9</v>
      </c>
      <c r="H74" s="16">
        <f t="shared" si="25"/>
        <v>2.735405897821756E-7</v>
      </c>
      <c r="I74" s="16">
        <f t="shared" si="25"/>
        <v>1.1360377086756036E-7</v>
      </c>
      <c r="J74" s="17">
        <f t="shared" si="25"/>
        <v>1.7494849083107237E-9</v>
      </c>
      <c r="K74" s="17">
        <f t="shared" si="25"/>
        <v>7.5642532216632738E-10</v>
      </c>
      <c r="L74" s="17">
        <f t="shared" si="25"/>
        <v>1.3836955460716166E-8</v>
      </c>
      <c r="M74" s="17">
        <f t="shared" si="25"/>
        <v>4.1081688941951972E-8</v>
      </c>
      <c r="N74" s="17">
        <f t="shared" si="25"/>
        <v>2.0808398516264246E-10</v>
      </c>
      <c r="O74" s="16">
        <f t="shared" si="25"/>
        <v>2.3828424709913969E-7</v>
      </c>
      <c r="P74" s="17">
        <f t="shared" si="25"/>
        <v>3.0095070825726583E-8</v>
      </c>
      <c r="Q74" s="17">
        <f t="shared" si="25"/>
        <v>2.3640724029913979E-8</v>
      </c>
      <c r="R74" s="17">
        <f t="shared" si="25"/>
        <v>3.696613099069449E-8</v>
      </c>
      <c r="S74" s="16">
        <f t="shared" si="25"/>
        <v>1.2973253453175379E-4</v>
      </c>
      <c r="T74" s="16">
        <f t="shared" si="25"/>
        <v>3.2433133632938456E-7</v>
      </c>
      <c r="U74" s="17">
        <f t="shared" si="25"/>
        <v>2.7906561307586502E-9</v>
      </c>
      <c r="V74" s="16">
        <f t="shared" si="25"/>
        <v>7.7807101093596623E-8</v>
      </c>
      <c r="W74" s="17">
        <f t="shared" si="25"/>
        <v>3.3415093800605918E-8</v>
      </c>
      <c r="X74" s="16">
        <f t="shared" si="25"/>
        <v>2.0545937632527857E-7</v>
      </c>
      <c r="Y74" s="16">
        <f t="shared" si="25"/>
        <v>1.143332124403128E-6</v>
      </c>
      <c r="Z74" s="16">
        <f t="shared" si="25"/>
        <v>8.4304534362002872E-7</v>
      </c>
      <c r="AA74" s="16">
        <f t="shared" si="25"/>
        <v>1.7506597746059239E-7</v>
      </c>
      <c r="AB74" s="16">
        <f t="shared" si="25"/>
        <v>5.0263927633554345E-7</v>
      </c>
      <c r="AC74" s="16">
        <f t="shared" si="25"/>
        <v>1.0590410982183986E-7</v>
      </c>
      <c r="AD74" s="17">
        <f t="shared" si="25"/>
        <v>4.9504381946522092E-8</v>
      </c>
      <c r="AE74" s="16">
        <f t="shared" si="25"/>
        <v>4.0862236251411417E-7</v>
      </c>
      <c r="AF74" s="16">
        <f t="shared" si="25"/>
        <v>1.0590410982183986E-7</v>
      </c>
      <c r="AG74" s="17">
        <f t="shared" si="25"/>
        <v>2.4889611607379165E-9</v>
      </c>
      <c r="AH74" s="17">
        <f t="shared" si="25"/>
        <v>3.899865762132923E-8</v>
      </c>
      <c r="AI74" s="17">
        <f t="shared" si="25"/>
        <v>4.6670415218720274E-9</v>
      </c>
      <c r="AJ74" s="17">
        <f t="shared" si="25"/>
        <v>2.6658604730708867E-8</v>
      </c>
      <c r="AK74" s="17">
        <f t="shared" si="25"/>
        <v>1.297073752343609E-8</v>
      </c>
      <c r="AL74" s="17">
        <f t="shared" si="25"/>
        <v>4.6402602230335616E-8</v>
      </c>
      <c r="AM74" s="17">
        <f t="shared" si="25"/>
        <v>2.4223893958125098E-8</v>
      </c>
      <c r="AN74" s="17">
        <f t="shared" si="25"/>
        <v>3.0853939159095303E-8</v>
      </c>
      <c r="AO74" s="19">
        <f t="shared" si="25"/>
        <v>1.4710405050508113E-7</v>
      </c>
    </row>
    <row r="75" spans="1:41" ht="24">
      <c r="A75" s="13" t="s">
        <v>68</v>
      </c>
      <c r="B75" s="14" t="s">
        <v>42</v>
      </c>
      <c r="C75" s="20"/>
      <c r="D75" s="17">
        <f t="shared" ref="D75:AO75" si="26">$C31^2*D31^2</f>
        <v>1.4387140570528748E-7</v>
      </c>
      <c r="E75" s="16">
        <f t="shared" si="26"/>
        <v>1.2100000000000001E-6</v>
      </c>
      <c r="F75" s="16">
        <f t="shared" si="26"/>
        <v>1.8936422559999999E-3</v>
      </c>
      <c r="G75" s="17">
        <f t="shared" si="26"/>
        <v>7.3300796148857198E-7</v>
      </c>
      <c r="H75" s="17">
        <f t="shared" si="26"/>
        <v>4.5356237721207163E-7</v>
      </c>
      <c r="I75" s="16">
        <f t="shared" si="26"/>
        <v>2.1083039999999999E-6</v>
      </c>
      <c r="J75" s="17">
        <f t="shared" si="26"/>
        <v>6.5220439515780003E-8</v>
      </c>
      <c r="K75" s="17">
        <f t="shared" si="26"/>
        <v>3.9249862732915652E-7</v>
      </c>
      <c r="L75" s="17">
        <f t="shared" si="26"/>
        <v>5.6462771103004331E-7</v>
      </c>
      <c r="M75" s="17">
        <f t="shared" si="26"/>
        <v>2.6009396806659091E-7</v>
      </c>
      <c r="N75" s="17">
        <f t="shared" si="26"/>
        <v>2.9971855630395702E-7</v>
      </c>
      <c r="O75" s="17">
        <f t="shared" si="26"/>
        <v>4.6809251558455304E-8</v>
      </c>
      <c r="P75" s="17">
        <f t="shared" si="26"/>
        <v>4.7111888087262508E-8</v>
      </c>
      <c r="Q75" s="17">
        <f t="shared" si="26"/>
        <v>5.6425467564902489E-8</v>
      </c>
      <c r="R75" s="16">
        <f t="shared" si="26"/>
        <v>1.2100000000000001E-6</v>
      </c>
      <c r="S75" s="17">
        <f t="shared" si="26"/>
        <v>2.1979111336990668E-10</v>
      </c>
      <c r="T75" s="17">
        <f t="shared" si="26"/>
        <v>1.6358214613205777E-7</v>
      </c>
      <c r="U75" s="17">
        <f t="shared" si="26"/>
        <v>8.6617973163783359E-8</v>
      </c>
      <c r="V75" s="16">
        <f t="shared" si="26"/>
        <v>2.1083039999999999E-6</v>
      </c>
      <c r="W75" s="16">
        <f t="shared" si="26"/>
        <v>2.6503839999999992E-6</v>
      </c>
      <c r="X75" s="16">
        <f t="shared" si="26"/>
        <v>2.3715999999999999E-6</v>
      </c>
      <c r="Y75" s="17">
        <f t="shared" si="26"/>
        <v>7.9765589174347944E-7</v>
      </c>
      <c r="Z75" s="16">
        <f t="shared" si="26"/>
        <v>1.5178239999999999E-6</v>
      </c>
      <c r="AA75" s="16">
        <f t="shared" si="26"/>
        <v>1.4113439999999997E-6</v>
      </c>
      <c r="AB75" s="17">
        <f t="shared" si="26"/>
        <v>7.7811486764007945E-7</v>
      </c>
      <c r="AC75" s="16">
        <f t="shared" si="26"/>
        <v>4.2766239999999997E-6</v>
      </c>
      <c r="AD75" s="16">
        <f t="shared" si="26"/>
        <v>5.2349439999999992E-6</v>
      </c>
      <c r="AE75" s="17">
        <f t="shared" si="26"/>
        <v>4.6977634314379616E-7</v>
      </c>
      <c r="AF75" s="17">
        <f t="shared" si="26"/>
        <v>7.4064903447975549E-7</v>
      </c>
      <c r="AG75" s="17">
        <f t="shared" si="26"/>
        <v>2.424597958280261E-9</v>
      </c>
      <c r="AH75" s="17">
        <f t="shared" si="26"/>
        <v>2.9624491238927388E-7</v>
      </c>
      <c r="AI75" s="16">
        <f t="shared" si="26"/>
        <v>1.5178239999999999E-6</v>
      </c>
      <c r="AJ75" s="16">
        <f t="shared" si="26"/>
        <v>4.6483360000000002E-6</v>
      </c>
      <c r="AK75" s="16">
        <f t="shared" si="26"/>
        <v>1.3087359999999998E-6</v>
      </c>
      <c r="AL75" s="17">
        <f t="shared" si="26"/>
        <v>5.2212954912244421E-7</v>
      </c>
      <c r="AM75" s="17">
        <f t="shared" si="26"/>
        <v>8.3263879651877401E-7</v>
      </c>
      <c r="AN75" s="16">
        <f t="shared" si="26"/>
        <v>2.7955839999999995E-6</v>
      </c>
      <c r="AO75" s="18">
        <f t="shared" si="26"/>
        <v>2.9700570747285278E-7</v>
      </c>
    </row>
    <row r="76" spans="1:41" ht="24">
      <c r="A76" s="13" t="s">
        <v>69</v>
      </c>
      <c r="B76" s="14" t="s">
        <v>42</v>
      </c>
      <c r="C76" s="15"/>
      <c r="D76" s="16">
        <f t="shared" ref="D76:AO76" si="27">$C32^2*D32^2</f>
        <v>1.8454560166339194E-7</v>
      </c>
      <c r="E76" s="17">
        <f t="shared" si="27"/>
        <v>2.3273085485105917E-8</v>
      </c>
      <c r="F76" s="17">
        <f t="shared" si="27"/>
        <v>6.1848355195293109E-9</v>
      </c>
      <c r="G76" s="16">
        <f t="shared" si="27"/>
        <v>1.2297915979234779E-7</v>
      </c>
      <c r="H76" s="16">
        <f t="shared" si="27"/>
        <v>1.6263993882537995E-7</v>
      </c>
      <c r="I76" s="17">
        <f t="shared" si="27"/>
        <v>3.193221926793718E-12</v>
      </c>
      <c r="J76" s="17">
        <f t="shared" si="27"/>
        <v>3.3252064718533086E-8</v>
      </c>
      <c r="K76" s="17">
        <f t="shared" si="27"/>
        <v>2.3443930262412123E-8</v>
      </c>
      <c r="L76" s="16">
        <f t="shared" si="27"/>
        <v>8.8852442949971295E-8</v>
      </c>
      <c r="M76" s="16">
        <f t="shared" si="27"/>
        <v>8.370269063366673E-8</v>
      </c>
      <c r="N76" s="16">
        <f t="shared" si="27"/>
        <v>1.1098869171259388E-7</v>
      </c>
      <c r="O76" s="17">
        <f t="shared" si="27"/>
        <v>2.1983654513807542E-9</v>
      </c>
      <c r="P76" s="17">
        <f t="shared" si="27"/>
        <v>1.2007095205403802E-8</v>
      </c>
      <c r="Q76" s="17">
        <f t="shared" si="27"/>
        <v>5.1288674991351975E-9</v>
      </c>
      <c r="R76" s="17">
        <f t="shared" si="27"/>
        <v>1.5986224307302508E-9</v>
      </c>
      <c r="S76" s="16">
        <f t="shared" si="27"/>
        <v>1.8454560166339194E-7</v>
      </c>
      <c r="T76" s="16">
        <f t="shared" si="27"/>
        <v>7.4119847054747497E-5</v>
      </c>
      <c r="U76" s="17">
        <f t="shared" si="27"/>
        <v>1.294246432476862E-8</v>
      </c>
      <c r="V76" s="17">
        <f t="shared" si="27"/>
        <v>2.9323997079842267E-9</v>
      </c>
      <c r="W76" s="17">
        <f t="shared" si="27"/>
        <v>2.5331330140231509E-8</v>
      </c>
      <c r="X76" s="17">
        <f t="shared" si="27"/>
        <v>2.9030156099618056E-9</v>
      </c>
      <c r="Y76" s="17">
        <f t="shared" si="27"/>
        <v>1.9430073945520574E-8</v>
      </c>
      <c r="Z76" s="17">
        <f t="shared" si="27"/>
        <v>4.6124562103887119E-9</v>
      </c>
      <c r="AA76" s="17">
        <f t="shared" si="27"/>
        <v>1.0834892553170246E-8</v>
      </c>
      <c r="AB76" s="17">
        <f t="shared" si="27"/>
        <v>4.7467604186120625E-9</v>
      </c>
      <c r="AC76" s="17">
        <f t="shared" si="27"/>
        <v>7.2619447691268294E-10</v>
      </c>
      <c r="AD76" s="17">
        <f t="shared" si="27"/>
        <v>2.9647990148128895E-8</v>
      </c>
      <c r="AE76" s="17">
        <f t="shared" si="27"/>
        <v>5.0393204498996143E-9</v>
      </c>
      <c r="AF76" s="16">
        <f t="shared" si="27"/>
        <v>3.7662367686406518E-7</v>
      </c>
      <c r="AG76" s="16">
        <f t="shared" si="27"/>
        <v>1.8454560166339194E-7</v>
      </c>
      <c r="AH76" s="17">
        <f t="shared" si="27"/>
        <v>6.257780282590525E-10</v>
      </c>
      <c r="AI76" s="16">
        <f t="shared" si="27"/>
        <v>2.1590528741044057E-7</v>
      </c>
      <c r="AJ76" s="16">
        <f t="shared" si="27"/>
        <v>3.2474184382666842E-7</v>
      </c>
      <c r="AK76" s="16">
        <f t="shared" si="27"/>
        <v>4.8038734293885869E-8</v>
      </c>
      <c r="AL76" s="16">
        <f t="shared" si="27"/>
        <v>4.3234860864497267E-7</v>
      </c>
      <c r="AM76" s="17">
        <f t="shared" si="27"/>
        <v>1.5205364262554771E-9</v>
      </c>
      <c r="AN76" s="17">
        <f t="shared" si="27"/>
        <v>2.7595421863804324E-8</v>
      </c>
      <c r="AO76" s="18">
        <f t="shared" si="27"/>
        <v>6.8106266378563408E-9</v>
      </c>
    </row>
    <row r="77" spans="1:41" ht="24">
      <c r="A77" s="13" t="s">
        <v>70</v>
      </c>
      <c r="B77" s="14" t="s">
        <v>42</v>
      </c>
      <c r="C77" s="20"/>
      <c r="D77" s="17">
        <f t="shared" ref="D77:AO77" si="28">$C33^2*D33^2</f>
        <v>2.9295647761873495E-8</v>
      </c>
      <c r="E77" s="16">
        <f t="shared" si="28"/>
        <v>1.9376640000000004E-6</v>
      </c>
      <c r="F77" s="16">
        <f t="shared" si="28"/>
        <v>1.9376640000000004E-6</v>
      </c>
      <c r="G77" s="17">
        <f t="shared" si="28"/>
        <v>2.2532510206744027E-8</v>
      </c>
      <c r="H77" s="17">
        <f t="shared" si="28"/>
        <v>2.2248225555516156E-7</v>
      </c>
      <c r="I77" s="17">
        <f t="shared" si="28"/>
        <v>1.2187833852152944E-7</v>
      </c>
      <c r="J77" s="17">
        <f t="shared" si="28"/>
        <v>1.741549126227258E-7</v>
      </c>
      <c r="K77" s="17">
        <f t="shared" si="28"/>
        <v>6.195611055290669E-8</v>
      </c>
      <c r="L77" s="16">
        <f t="shared" si="28"/>
        <v>5.2562500000000016E-7</v>
      </c>
      <c r="M77" s="16">
        <f t="shared" si="28"/>
        <v>3.444736E-6</v>
      </c>
      <c r="N77" s="17">
        <f t="shared" si="28"/>
        <v>3.2537182186183049E-9</v>
      </c>
      <c r="O77" s="16">
        <f t="shared" si="28"/>
        <v>1.4137210000000003E-6</v>
      </c>
      <c r="P77" s="16">
        <f t="shared" si="28"/>
        <v>5.2562500000000016E-7</v>
      </c>
      <c r="Q77" s="16">
        <f t="shared" si="28"/>
        <v>5.6851599999999995E-7</v>
      </c>
      <c r="R77" s="16">
        <f t="shared" si="28"/>
        <v>6.5934400000000014E-7</v>
      </c>
      <c r="S77" s="17">
        <f t="shared" si="28"/>
        <v>1.6790491360238164E-7</v>
      </c>
      <c r="T77" s="16">
        <f t="shared" si="28"/>
        <v>3.5532250000000006E-6</v>
      </c>
      <c r="U77" s="17">
        <f t="shared" si="28"/>
        <v>1.0622751545859886E-7</v>
      </c>
      <c r="V77" s="17">
        <f t="shared" si="28"/>
        <v>3.0851949952326741E-7</v>
      </c>
      <c r="W77" s="17">
        <f t="shared" si="28"/>
        <v>9.0923194095346808E-8</v>
      </c>
      <c r="X77" s="16">
        <f t="shared" si="28"/>
        <v>7.072810000000001E-7</v>
      </c>
      <c r="Y77" s="16">
        <f t="shared" si="28"/>
        <v>2.0192410000000006E-6</v>
      </c>
      <c r="Z77" s="16">
        <f t="shared" si="28"/>
        <v>2.1874409999999997E-6</v>
      </c>
      <c r="AA77" s="17">
        <f t="shared" si="28"/>
        <v>3.4785425008642134E-7</v>
      </c>
      <c r="AB77" s="16">
        <f t="shared" si="28"/>
        <v>1.9376640000000004E-6</v>
      </c>
      <c r="AC77" s="17">
        <f t="shared" si="28"/>
        <v>1.3998293040860314E-9</v>
      </c>
      <c r="AD77" s="17">
        <f t="shared" si="28"/>
        <v>1.1173167852682949E-8</v>
      </c>
      <c r="AE77" s="16">
        <f t="shared" si="28"/>
        <v>1.2791610000000002E-6</v>
      </c>
      <c r="AF77" s="16">
        <f t="shared" si="28"/>
        <v>9.1584900000000017E-7</v>
      </c>
      <c r="AG77" s="17">
        <f t="shared" si="28"/>
        <v>2.8233486326777587E-8</v>
      </c>
      <c r="AH77" s="16">
        <f t="shared" si="28"/>
        <v>8.6118399999999999E-7</v>
      </c>
      <c r="AI77" s="17">
        <f t="shared" si="28"/>
        <v>1.0993441847167938E-8</v>
      </c>
      <c r="AJ77" s="16">
        <f t="shared" si="28"/>
        <v>8.1264904900000005E-4</v>
      </c>
      <c r="AK77" s="17">
        <f t="shared" si="28"/>
        <v>6.949237176359872E-12</v>
      </c>
      <c r="AL77" s="16">
        <f t="shared" si="28"/>
        <v>6.5934400000000014E-7</v>
      </c>
      <c r="AM77" s="16">
        <f t="shared" si="28"/>
        <v>5.2562500000000016E-7</v>
      </c>
      <c r="AN77" s="17">
        <f t="shared" si="28"/>
        <v>4.31575208264551E-9</v>
      </c>
      <c r="AO77" s="18">
        <f t="shared" si="28"/>
        <v>3.7187618147920453E-7</v>
      </c>
    </row>
    <row r="78" spans="1:41" ht="24">
      <c r="A78" s="13" t="s">
        <v>71</v>
      </c>
      <c r="B78" s="14" t="s">
        <v>42</v>
      </c>
      <c r="C78" s="15"/>
      <c r="D78" s="16">
        <f t="shared" ref="D78:AO78" si="29">$C34^2*D34^2</f>
        <v>1.1981785579881957E-6</v>
      </c>
      <c r="E78" s="17">
        <f t="shared" si="29"/>
        <v>8.406562859852338E-10</v>
      </c>
      <c r="F78" s="16">
        <f t="shared" si="29"/>
        <v>1.5528394111527015E-7</v>
      </c>
      <c r="G78" s="17">
        <f t="shared" si="29"/>
        <v>9.8931354541038233E-8</v>
      </c>
      <c r="H78" s="16">
        <f t="shared" si="29"/>
        <v>1.4322760220289119E-6</v>
      </c>
      <c r="I78" s="17">
        <f t="shared" si="29"/>
        <v>4.2942193037828194E-8</v>
      </c>
      <c r="J78" s="16">
        <f t="shared" si="29"/>
        <v>1.7914100751432405E-7</v>
      </c>
      <c r="K78" s="17">
        <f t="shared" si="29"/>
        <v>4.7148404841635272E-8</v>
      </c>
      <c r="L78" s="16">
        <f t="shared" si="29"/>
        <v>8.4543479051647101E-7</v>
      </c>
      <c r="M78" s="17">
        <f t="shared" si="29"/>
        <v>6.0662697798501723E-8</v>
      </c>
      <c r="N78" s="16">
        <f t="shared" si="29"/>
        <v>2.9161003482414926E-7</v>
      </c>
      <c r="O78" s="17">
        <f t="shared" si="29"/>
        <v>1.8685894004482596E-8</v>
      </c>
      <c r="P78" s="17">
        <f t="shared" si="29"/>
        <v>7.3063486560056107E-8</v>
      </c>
      <c r="Q78" s="17">
        <f t="shared" si="29"/>
        <v>6.932293374477892E-9</v>
      </c>
      <c r="R78" s="17">
        <f t="shared" si="29"/>
        <v>2.1319759264465402E-8</v>
      </c>
      <c r="S78" s="16">
        <f t="shared" si="29"/>
        <v>1.2959499283200326E-6</v>
      </c>
      <c r="T78" s="17">
        <f t="shared" si="29"/>
        <v>1.2492426177313907E-8</v>
      </c>
      <c r="U78" s="17">
        <f t="shared" si="29"/>
        <v>6.7726588396041632E-8</v>
      </c>
      <c r="V78" s="17">
        <f t="shared" si="29"/>
        <v>3.1745694950721672E-8</v>
      </c>
      <c r="W78" s="17">
        <f t="shared" si="29"/>
        <v>2.8508518246203788E-9</v>
      </c>
      <c r="X78" s="17">
        <f t="shared" si="29"/>
        <v>4.9728980826175768E-8</v>
      </c>
      <c r="Y78" s="16">
        <f t="shared" si="29"/>
        <v>8.9996522800002269E-7</v>
      </c>
      <c r="Z78" s="16">
        <f t="shared" si="29"/>
        <v>2.0332376547162924E-4</v>
      </c>
      <c r="AA78" s="17">
        <f t="shared" si="29"/>
        <v>3.5744776740850637E-9</v>
      </c>
      <c r="AB78" s="16">
        <f t="shared" si="29"/>
        <v>2.4623900676166299E-7</v>
      </c>
      <c r="AC78" s="17">
        <f t="shared" si="29"/>
        <v>1.7197603145040706E-8</v>
      </c>
      <c r="AD78" s="17">
        <f t="shared" si="29"/>
        <v>5.6244407708866559E-8</v>
      </c>
      <c r="AE78" s="17">
        <f t="shared" si="29"/>
        <v>4.3162949862544941E-8</v>
      </c>
      <c r="AF78" s="16">
        <f t="shared" si="29"/>
        <v>5.7597774592001439E-7</v>
      </c>
      <c r="AG78" s="16">
        <f t="shared" si="29"/>
        <v>1.439944364800036E-7</v>
      </c>
      <c r="AH78" s="17">
        <f t="shared" si="29"/>
        <v>5.7220409713319857E-8</v>
      </c>
      <c r="AI78" s="16">
        <f t="shared" si="29"/>
        <v>4.1238643346935941E-7</v>
      </c>
      <c r="AJ78" s="16">
        <f t="shared" si="29"/>
        <v>5.325238035503093E-7</v>
      </c>
      <c r="AK78" s="17">
        <f t="shared" si="29"/>
        <v>4.4009171930937356E-8</v>
      </c>
      <c r="AL78" s="16">
        <f t="shared" si="29"/>
        <v>5.5403776521374167E-7</v>
      </c>
      <c r="AM78" s="17">
        <f t="shared" si="29"/>
        <v>2.5046217270249155E-8</v>
      </c>
      <c r="AN78" s="17">
        <f t="shared" si="29"/>
        <v>5.0442275203786658E-8</v>
      </c>
      <c r="AO78" s="18">
        <f t="shared" si="29"/>
        <v>3.9049226434627283E-8</v>
      </c>
    </row>
    <row r="79" spans="1:41" ht="24">
      <c r="A79" s="13" t="s">
        <v>72</v>
      </c>
      <c r="B79" s="14" t="s">
        <v>42</v>
      </c>
      <c r="C79" s="20"/>
      <c r="D79" s="17">
        <f t="shared" ref="D79:AO79" si="30">$C35^2*D35^2</f>
        <v>1.9208632846080709E-7</v>
      </c>
      <c r="E79" s="17">
        <f t="shared" si="30"/>
        <v>2.9822341592212954E-7</v>
      </c>
      <c r="F79" s="17">
        <f t="shared" si="30"/>
        <v>8.8646124029596836E-7</v>
      </c>
      <c r="G79" s="17">
        <f t="shared" si="30"/>
        <v>3.4945284733290971E-9</v>
      </c>
      <c r="H79" s="16">
        <f t="shared" si="30"/>
        <v>8.4390250000000018E-6</v>
      </c>
      <c r="I79" s="17">
        <f t="shared" si="30"/>
        <v>1.4352676817210049E-7</v>
      </c>
      <c r="J79" s="17">
        <f t="shared" si="30"/>
        <v>1.8222422932566344E-9</v>
      </c>
      <c r="K79" s="16">
        <f t="shared" si="30"/>
        <v>7.0543360000000005E-6</v>
      </c>
      <c r="L79" s="16">
        <f t="shared" si="30"/>
        <v>8.4390250000000018E-6</v>
      </c>
      <c r="M79" s="16">
        <f t="shared" si="30"/>
        <v>6.6297049290000012E-3</v>
      </c>
      <c r="N79" s="16">
        <f t="shared" si="30"/>
        <v>4.3056250000000017E-6</v>
      </c>
      <c r="O79" s="17">
        <f t="shared" si="30"/>
        <v>2.8794755702240668E-7</v>
      </c>
      <c r="P79" s="17">
        <f t="shared" si="30"/>
        <v>3.5453885463958208E-6</v>
      </c>
      <c r="Q79" s="17">
        <f t="shared" si="30"/>
        <v>2.4612855004217529E-6</v>
      </c>
      <c r="R79" s="16">
        <f t="shared" si="30"/>
        <v>6.200100000000001E-6</v>
      </c>
      <c r="S79" s="17">
        <f t="shared" si="30"/>
        <v>2.116732334444911E-6</v>
      </c>
      <c r="T79" s="16">
        <f t="shared" si="30"/>
        <v>7.5021210000000022E-6</v>
      </c>
      <c r="U79" s="17">
        <f t="shared" si="30"/>
        <v>3.6648604713108163E-7</v>
      </c>
      <c r="V79" s="17">
        <f t="shared" si="30"/>
        <v>3.6786869242425098E-6</v>
      </c>
      <c r="W79" s="16">
        <f t="shared" si="30"/>
        <v>7.9636840000000026E-6</v>
      </c>
      <c r="X79" s="16">
        <f t="shared" si="30"/>
        <v>5.4009760000000015E-6</v>
      </c>
      <c r="Y79" s="16">
        <f t="shared" si="30"/>
        <v>5.7936490000000015E-6</v>
      </c>
      <c r="Z79" s="17">
        <f t="shared" si="30"/>
        <v>2.0167343137836604E-6</v>
      </c>
      <c r="AA79" s="16">
        <f t="shared" si="30"/>
        <v>2.1603904000000006E-5</v>
      </c>
      <c r="AB79" s="17">
        <f t="shared" si="30"/>
        <v>4.95863396727992E-8</v>
      </c>
      <c r="AC79" s="16">
        <f t="shared" si="30"/>
        <v>5.7936490000000015E-6</v>
      </c>
      <c r="AD79" s="17">
        <f t="shared" si="30"/>
        <v>2.9056110242003829E-6</v>
      </c>
      <c r="AE79" s="16">
        <f t="shared" si="30"/>
        <v>5.0220810000000003E-6</v>
      </c>
      <c r="AF79" s="16">
        <f t="shared" si="30"/>
        <v>2.1603904000000006E-5</v>
      </c>
      <c r="AG79" s="17">
        <f t="shared" si="30"/>
        <v>2.8283180321066379E-6</v>
      </c>
      <c r="AH79" s="17">
        <f t="shared" si="30"/>
        <v>1.6460385177086825E-7</v>
      </c>
      <c r="AI79" s="16">
        <f t="shared" si="30"/>
        <v>3.4727449000000003E-5</v>
      </c>
      <c r="AJ79" s="16">
        <f t="shared" si="30"/>
        <v>2.8217344000000002E-5</v>
      </c>
      <c r="AK79" s="16">
        <f t="shared" si="30"/>
        <v>1.1022400000000001E-5</v>
      </c>
      <c r="AL79" s="16">
        <f t="shared" si="30"/>
        <v>2.4800400000000004E-5</v>
      </c>
      <c r="AM79" s="16">
        <f t="shared" si="30"/>
        <v>7.0543360000000005E-6</v>
      </c>
      <c r="AN79" s="16">
        <f t="shared" si="30"/>
        <v>5.0220810000000003E-6</v>
      </c>
      <c r="AO79" s="18">
        <f t="shared" si="30"/>
        <v>1.3646002938357087E-6</v>
      </c>
    </row>
    <row r="80" spans="1:41" ht="24">
      <c r="A80" s="13" t="s">
        <v>73</v>
      </c>
      <c r="B80" s="14" t="s">
        <v>42</v>
      </c>
      <c r="C80" s="15"/>
      <c r="D80" s="17">
        <f t="shared" ref="D80:AO80" si="31">$C36^2*D36^2</f>
        <v>1.0317484128466814E-12</v>
      </c>
      <c r="E80" s="16">
        <f t="shared" si="31"/>
        <v>1.450228898303801E-7</v>
      </c>
      <c r="F80" s="17">
        <f t="shared" si="31"/>
        <v>6.6935629749371003E-8</v>
      </c>
      <c r="G80" s="17">
        <f t="shared" si="31"/>
        <v>4.0065481200500229E-8</v>
      </c>
      <c r="H80" s="17">
        <f t="shared" si="31"/>
        <v>5.3941804011516437E-8</v>
      </c>
      <c r="I80" s="16">
        <f t="shared" si="31"/>
        <v>5.8009155932152041E-7</v>
      </c>
      <c r="J80" s="16">
        <f t="shared" si="31"/>
        <v>2.9596508128649001E-7</v>
      </c>
      <c r="K80" s="17">
        <f t="shared" si="31"/>
        <v>2.2175763066652619E-8</v>
      </c>
      <c r="L80" s="17">
        <f t="shared" si="31"/>
        <v>1.1477654730462615E-9</v>
      </c>
      <c r="M80" s="16">
        <f t="shared" si="31"/>
        <v>5.8009155932152041E-7</v>
      </c>
      <c r="N80" s="17">
        <f t="shared" si="31"/>
        <v>3.8764837720584879E-8</v>
      </c>
      <c r="O80" s="16">
        <f t="shared" si="31"/>
        <v>6.0099409318737873E-7</v>
      </c>
      <c r="P80" s="17">
        <f t="shared" si="31"/>
        <v>1.2700180014503302E-8</v>
      </c>
      <c r="Q80" s="17">
        <f t="shared" si="31"/>
        <v>4.8210925938473529E-8</v>
      </c>
      <c r="R80" s="17">
        <f t="shared" si="31"/>
        <v>2.8505109091143274E-10</v>
      </c>
      <c r="S80" s="16">
        <f t="shared" si="31"/>
        <v>1.450228898303801E-7</v>
      </c>
      <c r="T80" s="16">
        <f t="shared" si="31"/>
        <v>9.0639306143987569E-7</v>
      </c>
      <c r="U80" s="17">
        <f t="shared" si="31"/>
        <v>1.9389429654408186E-10</v>
      </c>
      <c r="V80" s="17">
        <f t="shared" si="31"/>
        <v>6.2275240981113052E-8</v>
      </c>
      <c r="W80" s="17">
        <f t="shared" si="31"/>
        <v>1.9306761459603474E-8</v>
      </c>
      <c r="X80" s="16">
        <f t="shared" si="31"/>
        <v>2.3973171584205686E-7</v>
      </c>
      <c r="Y80" s="16">
        <f t="shared" si="31"/>
        <v>6.659214328946024E-7</v>
      </c>
      <c r="Z80" s="16">
        <f t="shared" si="31"/>
        <v>5.1960369583359395E-7</v>
      </c>
      <c r="AA80" s="17">
        <f t="shared" si="31"/>
        <v>4.1640341237580088E-9</v>
      </c>
      <c r="AB80" s="16">
        <f t="shared" si="31"/>
        <v>6.0099409318737873E-7</v>
      </c>
      <c r="AC80" s="16">
        <f t="shared" si="31"/>
        <v>2.8135180539796953E-7</v>
      </c>
      <c r="AD80" s="16">
        <f t="shared" si="31"/>
        <v>2.5323512267575293E-7</v>
      </c>
      <c r="AE80" s="16">
        <f t="shared" si="31"/>
        <v>2.2659826535996892E-7</v>
      </c>
      <c r="AF80" s="16">
        <f t="shared" si="31"/>
        <v>1.7765304004221558E-4</v>
      </c>
      <c r="AG80" s="17">
        <f t="shared" si="31"/>
        <v>3.0077272466636753E-10</v>
      </c>
      <c r="AH80" s="17">
        <f t="shared" si="31"/>
        <v>2.2094997296965231E-8</v>
      </c>
      <c r="AI80" s="17">
        <f t="shared" si="31"/>
        <v>6.4040405660165233E-8</v>
      </c>
      <c r="AJ80" s="16">
        <f t="shared" si="31"/>
        <v>1.8941765202335359E-7</v>
      </c>
      <c r="AK80" s="17">
        <f t="shared" si="31"/>
        <v>4.3999321183587521E-9</v>
      </c>
      <c r="AL80" s="17">
        <f t="shared" si="31"/>
        <v>8.4456902582219255E-8</v>
      </c>
      <c r="AM80" s="17">
        <f t="shared" si="31"/>
        <v>1.5100694764575358E-8</v>
      </c>
      <c r="AN80" s="17">
        <f t="shared" si="31"/>
        <v>9.3918748810569245E-8</v>
      </c>
      <c r="AO80" s="19">
        <f t="shared" si="31"/>
        <v>2.2659826535996892E-7</v>
      </c>
    </row>
    <row r="81" spans="1:41" ht="24">
      <c r="A81" s="13" t="s">
        <v>74</v>
      </c>
      <c r="B81" s="14" t="s">
        <v>42</v>
      </c>
      <c r="C81" s="20"/>
      <c r="D81" s="16">
        <f t="shared" ref="D81:AO81" si="32">$C37^2*D37^2</f>
        <v>5.0176000000000009E-6</v>
      </c>
      <c r="E81" s="16">
        <f t="shared" si="32"/>
        <v>1.9600000000000003E-6</v>
      </c>
      <c r="F81" s="17">
        <f t="shared" si="32"/>
        <v>3.3869818155460986E-7</v>
      </c>
      <c r="G81" s="17">
        <f t="shared" si="32"/>
        <v>9.8129072682650588E-8</v>
      </c>
      <c r="H81" s="16">
        <f t="shared" si="32"/>
        <v>1.5178816E-3</v>
      </c>
      <c r="I81" s="16">
        <f t="shared" si="32"/>
        <v>1.5375999999999999E-6</v>
      </c>
      <c r="J81" s="17">
        <f t="shared" si="32"/>
        <v>9.4927394038862745E-8</v>
      </c>
      <c r="K81" s="17">
        <f t="shared" si="32"/>
        <v>3.1483845866286966E-7</v>
      </c>
      <c r="L81" s="16">
        <f t="shared" si="32"/>
        <v>1.9600000000000003E-6</v>
      </c>
      <c r="M81" s="16">
        <f t="shared" si="32"/>
        <v>1.8496000000000003E-6</v>
      </c>
      <c r="N81" s="17">
        <f t="shared" si="32"/>
        <v>4.4006829557987341E-7</v>
      </c>
      <c r="O81" s="17">
        <f t="shared" si="32"/>
        <v>8.2922938723699359E-7</v>
      </c>
      <c r="P81" s="16">
        <f t="shared" si="32"/>
        <v>1.0815999999999999E-6</v>
      </c>
      <c r="Q81" s="16">
        <f t="shared" si="32"/>
        <v>1.0815999999999999E-6</v>
      </c>
      <c r="R81" s="16">
        <f t="shared" si="32"/>
        <v>1.0815999999999999E-6</v>
      </c>
      <c r="S81" s="16">
        <f t="shared" si="32"/>
        <v>3.0975999999999998E-6</v>
      </c>
      <c r="T81" s="16">
        <f t="shared" si="32"/>
        <v>3.2399999999999999E-6</v>
      </c>
      <c r="U81" s="17">
        <f t="shared" si="32"/>
        <v>2.5321380230998087E-7</v>
      </c>
      <c r="V81" s="17">
        <f t="shared" si="32"/>
        <v>5.6498566919834779E-7</v>
      </c>
      <c r="W81" s="16">
        <f t="shared" si="32"/>
        <v>1.1664E-6</v>
      </c>
      <c r="X81" s="16">
        <f t="shared" si="32"/>
        <v>4.1615999999999993E-6</v>
      </c>
      <c r="Y81" s="16">
        <f t="shared" si="32"/>
        <v>1.9009599999999998E-5</v>
      </c>
      <c r="Z81" s="16">
        <f t="shared" si="32"/>
        <v>1.0497600000000001E-5</v>
      </c>
      <c r="AA81" s="16">
        <f t="shared" si="32"/>
        <v>1.3456000000000001E-6</v>
      </c>
      <c r="AB81" s="16">
        <f t="shared" si="32"/>
        <v>9.0000000000000002E-6</v>
      </c>
      <c r="AC81" s="17">
        <f t="shared" si="32"/>
        <v>7.0712146208810827E-7</v>
      </c>
      <c r="AD81" s="17">
        <f t="shared" si="32"/>
        <v>2.7967355031881142E-7</v>
      </c>
      <c r="AE81" s="16">
        <f t="shared" si="32"/>
        <v>4.0000000000000007E-6</v>
      </c>
      <c r="AF81" s="17">
        <f t="shared" si="32"/>
        <v>4.5214983070664756E-7</v>
      </c>
      <c r="AG81" s="17">
        <f t="shared" si="32"/>
        <v>1.4012474294157682E-7</v>
      </c>
      <c r="AH81" s="17">
        <f t="shared" si="32"/>
        <v>2.9204472711088874E-7</v>
      </c>
      <c r="AI81" s="17">
        <f t="shared" si="32"/>
        <v>1.5504676129598471E-8</v>
      </c>
      <c r="AJ81" s="17">
        <f t="shared" si="32"/>
        <v>4.021933568123583E-7</v>
      </c>
      <c r="AK81" s="17">
        <f t="shared" si="32"/>
        <v>3.6754483560019186E-7</v>
      </c>
      <c r="AL81" s="16">
        <f t="shared" si="32"/>
        <v>1.0815999999999999E-6</v>
      </c>
      <c r="AM81" s="16">
        <f t="shared" si="32"/>
        <v>2.1903999999999998E-6</v>
      </c>
      <c r="AN81" s="17">
        <f t="shared" si="32"/>
        <v>3.2032198845491695E-7</v>
      </c>
      <c r="AO81" s="18">
        <f t="shared" si="32"/>
        <v>3.3242185841073557E-7</v>
      </c>
    </row>
    <row r="82" spans="1:41" ht="24">
      <c r="A82" s="13" t="s">
        <v>75</v>
      </c>
      <c r="B82" s="14" t="s">
        <v>42</v>
      </c>
      <c r="C82" s="20"/>
      <c r="D82" s="17">
        <f t="shared" ref="D82:AO82" si="33">$C38^2*D38^2</f>
        <v>3.0311638374673362E-8</v>
      </c>
      <c r="E82" s="17">
        <f t="shared" si="33"/>
        <v>3.644046699562579E-7</v>
      </c>
      <c r="F82" s="16">
        <f t="shared" si="33"/>
        <v>5.3144099999999987E-7</v>
      </c>
      <c r="G82" s="16">
        <f t="shared" si="33"/>
        <v>1.8961289999999995E-6</v>
      </c>
      <c r="H82" s="17">
        <f t="shared" si="33"/>
        <v>7.517666072249362E-9</v>
      </c>
      <c r="I82" s="16">
        <f t="shared" si="33"/>
        <v>2.8022759999999996E-6</v>
      </c>
      <c r="J82" s="16">
        <f t="shared" si="33"/>
        <v>1.4762249999999998E-6</v>
      </c>
      <c r="K82" s="17">
        <f t="shared" si="33"/>
        <v>2.4438054456890013E-7</v>
      </c>
      <c r="L82" s="16">
        <f t="shared" si="33"/>
        <v>9.4478399999999981E-7</v>
      </c>
      <c r="M82" s="16">
        <f t="shared" si="33"/>
        <v>3.5721000000000001E-6</v>
      </c>
      <c r="N82" s="16">
        <f t="shared" si="33"/>
        <v>6.5609999999999995E-7</v>
      </c>
      <c r="O82" s="16">
        <f t="shared" si="33"/>
        <v>2.9859839999999994E-6</v>
      </c>
      <c r="P82" s="17">
        <f t="shared" si="33"/>
        <v>3.5358963301687226E-8</v>
      </c>
      <c r="Q82" s="17">
        <f t="shared" si="33"/>
        <v>1.1208614501314452E-7</v>
      </c>
      <c r="R82" s="17">
        <f t="shared" si="33"/>
        <v>2.9005794510396318E-8</v>
      </c>
      <c r="S82" s="17">
        <f t="shared" si="33"/>
        <v>2.4750959234482137E-8</v>
      </c>
      <c r="T82" s="16">
        <f t="shared" si="33"/>
        <v>2.0477609999999997E-6</v>
      </c>
      <c r="U82" s="17">
        <f t="shared" si="33"/>
        <v>1.0099721118665921E-7</v>
      </c>
      <c r="V82" s="16">
        <f t="shared" si="33"/>
        <v>7.005689999999999E-7</v>
      </c>
      <c r="W82" s="16">
        <f t="shared" si="33"/>
        <v>7.9388100000000004E-7</v>
      </c>
      <c r="X82" s="17">
        <f t="shared" si="33"/>
        <v>3.4109471232449211E-7</v>
      </c>
      <c r="Y82" s="16">
        <f t="shared" si="33"/>
        <v>8.9302500000000002E-7</v>
      </c>
      <c r="Z82" s="16">
        <f t="shared" si="33"/>
        <v>1.4113439999999997E-6</v>
      </c>
      <c r="AA82" s="17">
        <f t="shared" si="33"/>
        <v>3.5494748324506994E-7</v>
      </c>
      <c r="AB82" s="16">
        <f t="shared" si="33"/>
        <v>8.4272400000000002E-7</v>
      </c>
      <c r="AC82" s="16">
        <f t="shared" si="33"/>
        <v>1.225449E-6</v>
      </c>
      <c r="AD82" s="17">
        <f t="shared" si="33"/>
        <v>1.4199763374652716E-7</v>
      </c>
      <c r="AE82" s="16">
        <f t="shared" si="33"/>
        <v>7.9388100000000004E-7</v>
      </c>
      <c r="AF82" s="17">
        <f t="shared" si="33"/>
        <v>2.5068585154980661E-7</v>
      </c>
      <c r="AG82" s="16">
        <f t="shared" si="33"/>
        <v>4.9280399999999997E-7</v>
      </c>
      <c r="AH82" s="16">
        <f t="shared" si="33"/>
        <v>4.5562500000000003E-7</v>
      </c>
      <c r="AI82" s="16">
        <f t="shared" si="33"/>
        <v>6.9870348899999995E-4</v>
      </c>
      <c r="AJ82" s="17">
        <f t="shared" si="33"/>
        <v>9.2983072486015348E-9</v>
      </c>
      <c r="AK82" s="17">
        <f t="shared" si="33"/>
        <v>1.6415013598310255E-7</v>
      </c>
      <c r="AL82" s="16">
        <f t="shared" si="33"/>
        <v>5.3144099999999987E-7</v>
      </c>
      <c r="AM82" s="17">
        <f t="shared" si="33"/>
        <v>2.1970937033627656E-8</v>
      </c>
      <c r="AN82" s="16">
        <f t="shared" si="33"/>
        <v>7.005689999999999E-7</v>
      </c>
      <c r="AO82" s="19">
        <f t="shared" si="33"/>
        <v>8.9302500000000002E-7</v>
      </c>
    </row>
    <row r="83" spans="1:41" ht="24">
      <c r="A83" s="13" t="s">
        <v>76</v>
      </c>
      <c r="B83" s="14" t="s">
        <v>42</v>
      </c>
      <c r="C83" s="15"/>
      <c r="D83" s="16">
        <f t="shared" ref="D83:AO83" si="34">$C39^2*D39^2</f>
        <v>5.9292106266984659E-8</v>
      </c>
      <c r="E83" s="16">
        <f t="shared" si="34"/>
        <v>4.8222619760898775E-7</v>
      </c>
      <c r="F83" s="17">
        <f t="shared" si="34"/>
        <v>2.0227010567290026E-8</v>
      </c>
      <c r="G83" s="17">
        <f t="shared" si="34"/>
        <v>2.2411343203150289E-8</v>
      </c>
      <c r="H83" s="16">
        <f t="shared" si="34"/>
        <v>5.4981431874460393E-8</v>
      </c>
      <c r="I83" s="16">
        <f t="shared" si="34"/>
        <v>3.2281257856469431E-7</v>
      </c>
      <c r="J83" s="17">
        <f t="shared" si="34"/>
        <v>3.6170060402424379E-8</v>
      </c>
      <c r="K83" s="17">
        <f t="shared" si="34"/>
        <v>9.1893824657887445E-9</v>
      </c>
      <c r="L83" s="17">
        <f t="shared" si="34"/>
        <v>1.60212217605443E-9</v>
      </c>
      <c r="M83" s="16">
        <f t="shared" si="34"/>
        <v>2.8312184076182933E-7</v>
      </c>
      <c r="N83" s="17">
        <f t="shared" si="34"/>
        <v>3.3262050938918749E-9</v>
      </c>
      <c r="O83" s="16">
        <f t="shared" si="34"/>
        <v>2.1154837915010573E-7</v>
      </c>
      <c r="P83" s="16">
        <f t="shared" si="34"/>
        <v>6.3765447617717394E-8</v>
      </c>
      <c r="Q83" s="16">
        <f t="shared" si="34"/>
        <v>9.4021501844491461E-8</v>
      </c>
      <c r="R83" s="16">
        <f t="shared" si="34"/>
        <v>1.5038560286372375E-7</v>
      </c>
      <c r="S83" s="17">
        <f t="shared" si="34"/>
        <v>2.7172854449868434E-8</v>
      </c>
      <c r="T83" s="16">
        <f t="shared" si="34"/>
        <v>4.4538213157477087E-7</v>
      </c>
      <c r="U83" s="17">
        <f t="shared" si="34"/>
        <v>1.2901795634225282E-8</v>
      </c>
      <c r="V83" s="16">
        <f t="shared" si="34"/>
        <v>5.9292106266984659E-8</v>
      </c>
      <c r="W83" s="16">
        <f t="shared" si="34"/>
        <v>7.3200131193808225E-8</v>
      </c>
      <c r="X83" s="17">
        <f t="shared" si="34"/>
        <v>3.4986707749825094E-8</v>
      </c>
      <c r="Y83" s="16">
        <f t="shared" si="34"/>
        <v>2.3716842506793864E-7</v>
      </c>
      <c r="Z83" s="16">
        <f t="shared" si="34"/>
        <v>2.0333369776057844E-7</v>
      </c>
      <c r="AA83" s="17">
        <f t="shared" si="34"/>
        <v>5.2444221739027133E-9</v>
      </c>
      <c r="AB83" s="16">
        <f t="shared" si="34"/>
        <v>1.0540818891908383E-7</v>
      </c>
      <c r="AC83" s="16">
        <f t="shared" si="34"/>
        <v>8.8572158744507958E-8</v>
      </c>
      <c r="AD83" s="17">
        <f t="shared" si="34"/>
        <v>9.8485133327524345E-10</v>
      </c>
      <c r="AE83" s="16">
        <f t="shared" si="34"/>
        <v>1.3672157837421294E-7</v>
      </c>
      <c r="AF83" s="17">
        <f t="shared" si="34"/>
        <v>3.630092677110928E-8</v>
      </c>
      <c r="AG83" s="16">
        <f t="shared" si="34"/>
        <v>1.1744554382651008E-7</v>
      </c>
      <c r="AH83" s="17">
        <f t="shared" si="34"/>
        <v>1.9670126303045794E-8</v>
      </c>
      <c r="AI83" s="16">
        <f t="shared" si="34"/>
        <v>5.9292106266984659E-8</v>
      </c>
      <c r="AJ83" s="16">
        <f t="shared" si="34"/>
        <v>6.3765447617717394E-8</v>
      </c>
      <c r="AK83" s="17">
        <f t="shared" si="34"/>
        <v>1.4725725420192034E-8</v>
      </c>
      <c r="AL83" s="16">
        <f t="shared" si="34"/>
        <v>7.7476320191192287E-5</v>
      </c>
      <c r="AM83" s="17">
        <f t="shared" si="34"/>
        <v>1.261685748785224E-8</v>
      </c>
      <c r="AN83" s="17">
        <f t="shared" si="34"/>
        <v>2.0854533059568635E-8</v>
      </c>
      <c r="AO83" s="18">
        <f t="shared" si="34"/>
        <v>4.0825609714869459E-8</v>
      </c>
    </row>
    <row r="84" spans="1:41" ht="24">
      <c r="A84" s="13" t="s">
        <v>77</v>
      </c>
      <c r="B84" s="14" t="s">
        <v>42</v>
      </c>
      <c r="C84" s="15"/>
      <c r="D84" s="16">
        <f t="shared" ref="D84:AO84" si="35">$C40^2*D40^2</f>
        <v>1.789370246263004E-4</v>
      </c>
      <c r="E84" s="16">
        <f t="shared" si="35"/>
        <v>2.7292399784983645E-7</v>
      </c>
      <c r="F84" s="17">
        <f t="shared" si="35"/>
        <v>1.2612496027390794E-8</v>
      </c>
      <c r="G84" s="17">
        <f t="shared" si="35"/>
        <v>5.7895009263228197E-8</v>
      </c>
      <c r="H84" s="16">
        <f t="shared" si="35"/>
        <v>5.7174175449844545E-7</v>
      </c>
      <c r="I84" s="16">
        <f t="shared" si="35"/>
        <v>2.3153178487953579E-7</v>
      </c>
      <c r="J84" s="17">
        <f t="shared" si="35"/>
        <v>1.3498989593204214E-8</v>
      </c>
      <c r="K84" s="17">
        <f t="shared" si="35"/>
        <v>8.5983772150731569E-8</v>
      </c>
      <c r="L84" s="16">
        <f t="shared" si="35"/>
        <v>5.5114015078263363E-7</v>
      </c>
      <c r="M84" s="17">
        <f t="shared" si="35"/>
        <v>4.9404033704561909E-9</v>
      </c>
      <c r="N84" s="17">
        <f t="shared" si="35"/>
        <v>3.1223032660995486E-8</v>
      </c>
      <c r="O84" s="16">
        <f t="shared" si="35"/>
        <v>2.8747742432797868E-7</v>
      </c>
      <c r="P84" s="16">
        <f t="shared" si="35"/>
        <v>3.1771831051632627E-7</v>
      </c>
      <c r="Q84" s="16">
        <f t="shared" si="35"/>
        <v>1.7010498480945486E-7</v>
      </c>
      <c r="R84" s="16">
        <f t="shared" si="35"/>
        <v>2.7292399784983645E-7</v>
      </c>
      <c r="S84" s="17">
        <f t="shared" si="35"/>
        <v>7.7388150490097121E-8</v>
      </c>
      <c r="T84" s="16">
        <f t="shared" si="35"/>
        <v>4.1751323493787306E-7</v>
      </c>
      <c r="U84" s="17">
        <f t="shared" si="35"/>
        <v>3.2456676357362612E-8</v>
      </c>
      <c r="V84" s="17">
        <f t="shared" si="35"/>
        <v>6.4910717775811053E-8</v>
      </c>
      <c r="W84" s="16">
        <f t="shared" si="35"/>
        <v>3.4947124101409105E-7</v>
      </c>
      <c r="X84" s="16">
        <f t="shared" si="35"/>
        <v>3.1771831051632627E-7</v>
      </c>
      <c r="Y84" s="16">
        <f t="shared" si="35"/>
        <v>1.7418750444488177E-6</v>
      </c>
      <c r="Z84" s="16">
        <f t="shared" si="35"/>
        <v>1.0349943297961939E-6</v>
      </c>
      <c r="AA84" s="16">
        <f t="shared" si="35"/>
        <v>1.8163432266876234E-7</v>
      </c>
      <c r="AB84" s="16">
        <f t="shared" si="35"/>
        <v>1.0631561550590928E-6</v>
      </c>
      <c r="AC84" s="16">
        <f t="shared" si="35"/>
        <v>2.4495117812561495E-7</v>
      </c>
      <c r="AD84" s="17">
        <f t="shared" si="35"/>
        <v>1.9204602765537477E-8</v>
      </c>
      <c r="AE84" s="16">
        <f t="shared" si="35"/>
        <v>3.0240886188347529E-7</v>
      </c>
      <c r="AF84" s="17">
        <f t="shared" si="35"/>
        <v>1.5174159999398863E-13</v>
      </c>
      <c r="AG84" s="17">
        <f t="shared" si="35"/>
        <v>7.3323908581335665E-8</v>
      </c>
      <c r="AH84" s="17">
        <f t="shared" si="35"/>
        <v>6.8114860008676403E-8</v>
      </c>
      <c r="AI84" s="17">
        <f t="shared" si="35"/>
        <v>7.4846536033849018E-9</v>
      </c>
      <c r="AJ84" s="17">
        <f t="shared" si="35"/>
        <v>6.2976297374968662E-9</v>
      </c>
      <c r="AK84" s="16">
        <f t="shared" si="35"/>
        <v>1.088671902780511E-7</v>
      </c>
      <c r="AL84" s="16">
        <f t="shared" si="35"/>
        <v>1.2776774414576829E-7</v>
      </c>
      <c r="AM84" s="16">
        <f t="shared" si="35"/>
        <v>3.9993571984089604E-7</v>
      </c>
      <c r="AN84" s="17">
        <f t="shared" si="35"/>
        <v>6.0002282855581271E-8</v>
      </c>
      <c r="AO84" s="18">
        <f t="shared" si="35"/>
        <v>2.1753666505177411E-8</v>
      </c>
    </row>
    <row r="85" spans="1:41" ht="24">
      <c r="A85" s="13" t="s">
        <v>78</v>
      </c>
      <c r="B85" s="14" t="s">
        <v>42</v>
      </c>
      <c r="C85" s="20"/>
      <c r="D85" s="16">
        <f t="shared" ref="D85:AO85" si="36">$C41^2*D41^2</f>
        <v>4.9017960000000001E-6</v>
      </c>
      <c r="E85" s="16">
        <f t="shared" si="36"/>
        <v>2.6896000000000005E-6</v>
      </c>
      <c r="F85" s="17">
        <f t="shared" si="36"/>
        <v>4.4840478032474152E-7</v>
      </c>
      <c r="G85" s="17">
        <f t="shared" si="36"/>
        <v>3.3703461930405462E-7</v>
      </c>
      <c r="H85" s="16">
        <f t="shared" si="36"/>
        <v>2.0592250000000006E-6</v>
      </c>
      <c r="I85" s="16">
        <f t="shared" si="36"/>
        <v>1.6154410000000001E-6</v>
      </c>
      <c r="J85" s="17">
        <f t="shared" si="36"/>
        <v>9.4787593677377999E-9</v>
      </c>
      <c r="K85" s="17">
        <f t="shared" si="36"/>
        <v>3.5932877639629557E-7</v>
      </c>
      <c r="L85" s="16">
        <f t="shared" si="36"/>
        <v>1.5947243560000002E-3</v>
      </c>
      <c r="M85" s="16">
        <f t="shared" si="36"/>
        <v>1.9432360000000004E-6</v>
      </c>
      <c r="N85" s="17">
        <f t="shared" si="36"/>
        <v>4.997976356336501E-8</v>
      </c>
      <c r="O85" s="16">
        <f t="shared" si="36"/>
        <v>1.225449E-6</v>
      </c>
      <c r="P85" s="16">
        <f t="shared" si="36"/>
        <v>2.5568010000000005E-6</v>
      </c>
      <c r="Q85" s="16">
        <f t="shared" si="36"/>
        <v>1.9432360000000004E-6</v>
      </c>
      <c r="R85" s="16">
        <f t="shared" si="36"/>
        <v>2.8257610000000005E-6</v>
      </c>
      <c r="S85" s="17">
        <f t="shared" si="36"/>
        <v>1.6562763223015327E-7</v>
      </c>
      <c r="T85" s="16">
        <f t="shared" si="36"/>
        <v>1.8306090000000003E-6</v>
      </c>
      <c r="U85" s="16">
        <f t="shared" si="36"/>
        <v>9.6825600000000017E-7</v>
      </c>
      <c r="V85" s="16">
        <f t="shared" si="36"/>
        <v>1.7213440000000001E-6</v>
      </c>
      <c r="W85" s="16">
        <f t="shared" si="36"/>
        <v>5.0850250000000005E-6</v>
      </c>
      <c r="X85" s="16">
        <f t="shared" si="36"/>
        <v>4.5454240000000004E-6</v>
      </c>
      <c r="Y85" s="16">
        <f t="shared" si="36"/>
        <v>1.7489124000000001E-5</v>
      </c>
      <c r="Z85" s="16">
        <f t="shared" si="36"/>
        <v>6.4617640000000004E-6</v>
      </c>
      <c r="AA85" s="16">
        <f t="shared" si="36"/>
        <v>5.851561E-6</v>
      </c>
      <c r="AB85" s="16">
        <f t="shared" si="36"/>
        <v>2.8257610000000005E-6</v>
      </c>
      <c r="AC85" s="16">
        <f t="shared" si="36"/>
        <v>1.8306090000000003E-6</v>
      </c>
      <c r="AD85" s="16">
        <f t="shared" si="36"/>
        <v>9.6825600000000017E-7</v>
      </c>
      <c r="AE85" s="17">
        <f t="shared" si="36"/>
        <v>5.6891083581991369E-7</v>
      </c>
      <c r="AF85" s="17">
        <f t="shared" si="36"/>
        <v>9.6991430442218438E-9</v>
      </c>
      <c r="AG85" s="17">
        <f t="shared" si="36"/>
        <v>5.4260817741414206E-7</v>
      </c>
      <c r="AH85" s="17">
        <f t="shared" si="36"/>
        <v>7.2501526971097568E-9</v>
      </c>
      <c r="AI85" s="16">
        <f t="shared" si="36"/>
        <v>2.0592250000000006E-6</v>
      </c>
      <c r="AJ85" s="16">
        <f t="shared" si="36"/>
        <v>9.6825600000000017E-7</v>
      </c>
      <c r="AK85" s="16">
        <f t="shared" si="36"/>
        <v>2.178576E-6</v>
      </c>
      <c r="AL85" s="17">
        <f t="shared" si="36"/>
        <v>3.3044352063619772E-8</v>
      </c>
      <c r="AM85" s="16">
        <f t="shared" si="36"/>
        <v>3.1081689999999999E-6</v>
      </c>
      <c r="AN85" s="16">
        <f t="shared" si="36"/>
        <v>8.8924900000000008E-7</v>
      </c>
      <c r="AO85" s="18">
        <f t="shared" si="36"/>
        <v>3.7232493090938146E-8</v>
      </c>
    </row>
    <row r="86" spans="1:41" ht="24">
      <c r="A86" s="13" t="s">
        <v>79</v>
      </c>
      <c r="B86" s="14" t="s">
        <v>42</v>
      </c>
      <c r="C86" s="15"/>
      <c r="D86" s="16">
        <f t="shared" ref="D86:AO86" si="37">$C42^2*D42^2</f>
        <v>1.5217159666185952E-6</v>
      </c>
      <c r="E86" s="16">
        <f t="shared" si="37"/>
        <v>1.9160003325790847E-7</v>
      </c>
      <c r="F86" s="17">
        <f t="shared" si="37"/>
        <v>6.2509764437824037E-8</v>
      </c>
      <c r="G86" s="16">
        <f t="shared" si="37"/>
        <v>2.0338809774668702E-7</v>
      </c>
      <c r="H86" s="16">
        <f t="shared" si="37"/>
        <v>1.9768760088942693E-6</v>
      </c>
      <c r="I86" s="17">
        <f t="shared" si="37"/>
        <v>3.3566592995408338E-8</v>
      </c>
      <c r="J86" s="16">
        <f t="shared" si="37"/>
        <v>1.8016385129118294E-7</v>
      </c>
      <c r="K86" s="17">
        <f t="shared" si="37"/>
        <v>1.6237574884370718E-8</v>
      </c>
      <c r="L86" s="16">
        <f t="shared" si="37"/>
        <v>1.7594126102654589E-6</v>
      </c>
      <c r="M86" s="16">
        <f t="shared" si="37"/>
        <v>1.3793794864481195E-7</v>
      </c>
      <c r="N86" s="16">
        <f t="shared" si="37"/>
        <v>3.4062228134739273E-7</v>
      </c>
      <c r="O86" s="17">
        <f t="shared" si="37"/>
        <v>3.6950311956143245E-8</v>
      </c>
      <c r="P86" s="17">
        <f t="shared" si="37"/>
        <v>1.5104604478655211E-9</v>
      </c>
      <c r="Q86" s="17">
        <f t="shared" si="37"/>
        <v>6.7179128119565437E-11</v>
      </c>
      <c r="R86" s="17">
        <f t="shared" si="37"/>
        <v>1.2785021562560987E-8</v>
      </c>
      <c r="S86" s="16">
        <f t="shared" si="37"/>
        <v>1.3624891253895709E-6</v>
      </c>
      <c r="T86" s="17">
        <f t="shared" si="37"/>
        <v>4.0725745832074383E-8</v>
      </c>
      <c r="U86" s="17">
        <f t="shared" si="37"/>
        <v>8.8240686103539592E-9</v>
      </c>
      <c r="V86" s="17">
        <f t="shared" si="37"/>
        <v>7.957974645569857E-10</v>
      </c>
      <c r="W86" s="17">
        <f t="shared" si="37"/>
        <v>8.3728698222178047E-9</v>
      </c>
      <c r="X86" s="16">
        <f t="shared" si="37"/>
        <v>1.1893629245394498E-7</v>
      </c>
      <c r="Y86" s="16">
        <f t="shared" si="37"/>
        <v>1.6384090079944516E-4</v>
      </c>
      <c r="Z86" s="16">
        <f t="shared" si="37"/>
        <v>6.9831086501436057E-7</v>
      </c>
      <c r="AA86" s="17">
        <f t="shared" si="37"/>
        <v>1.5378853316094271E-8</v>
      </c>
      <c r="AB86" s="16">
        <f t="shared" si="37"/>
        <v>2.9575725978562359E-7</v>
      </c>
      <c r="AC86" s="17">
        <f t="shared" si="37"/>
        <v>1.4057264391089637E-9</v>
      </c>
      <c r="AD86" s="17">
        <f t="shared" si="37"/>
        <v>6.0865547448412951E-8</v>
      </c>
      <c r="AE86" s="17">
        <f t="shared" si="37"/>
        <v>2.3218866473385133E-8</v>
      </c>
      <c r="AF86" s="16">
        <f t="shared" si="37"/>
        <v>5.9186640209330025E-7</v>
      </c>
      <c r="AG86" s="16">
        <f t="shared" si="37"/>
        <v>1.9160003325790847E-7</v>
      </c>
      <c r="AH86" s="17">
        <f t="shared" si="37"/>
        <v>2.8817293116334834E-9</v>
      </c>
      <c r="AI86" s="16">
        <f t="shared" si="37"/>
        <v>1.9160003325790847E-7</v>
      </c>
      <c r="AJ86" s="16">
        <f t="shared" si="37"/>
        <v>3.8865424560763981E-7</v>
      </c>
      <c r="AK86" s="16">
        <f t="shared" si="37"/>
        <v>1.0134216635129041E-7</v>
      </c>
      <c r="AL86" s="16">
        <f t="shared" si="37"/>
        <v>4.7574516981577993E-7</v>
      </c>
      <c r="AM86" s="17">
        <f t="shared" si="37"/>
        <v>8.2674627557035644E-13</v>
      </c>
      <c r="AN86" s="17">
        <f t="shared" si="37"/>
        <v>6.3159153650358901E-8</v>
      </c>
      <c r="AO86" s="18">
        <f t="shared" si="37"/>
        <v>2.5769999336702464E-8</v>
      </c>
    </row>
    <row r="87" spans="1:41">
      <c r="A87" t="s">
        <v>198</v>
      </c>
      <c r="D87">
        <f>SUM($D$49:$D$86)</f>
        <v>1.9768230445376124E-4</v>
      </c>
      <c r="E87" s="22">
        <f>SUM($E$49:$E$86)</f>
        <v>6.2308134230485885E-5</v>
      </c>
      <c r="F87" s="22">
        <f>SUM($F$49:$F$86)</f>
        <v>1.9010695613183922E-3</v>
      </c>
      <c r="G87" s="22">
        <f>SUM($G$49:$G$86)</f>
        <v>5.7079361869753114E-4</v>
      </c>
      <c r="H87">
        <f>SUM($H$49:$H$86)</f>
        <v>1.5375515779845997E-3</v>
      </c>
      <c r="I87" s="22">
        <f>SUM($I$49:$I$86)</f>
        <v>3.0991738686126917E-5</v>
      </c>
      <c r="J87" s="22">
        <f>SUM($J$49:$J$86)</f>
        <v>6.185810649038799E-4</v>
      </c>
      <c r="K87" s="22">
        <f>SUM($K$49:$K$86)</f>
        <v>1.2333365123698302E-5</v>
      </c>
      <c r="L87" s="22">
        <f>SUM($L$49:$L$86)</f>
        <v>1.6157625023624886E-3</v>
      </c>
      <c r="M87">
        <f>SUM($M$49:$M$86)</f>
        <v>6.6451994244338865E-3</v>
      </c>
      <c r="N87">
        <f>SUM($N$49:$N$86)</f>
        <v>2.499417546260533E-5</v>
      </c>
      <c r="O87" s="22">
        <f>SUM($O$49:$O$86)</f>
        <v>2.6403435964369861E-5</v>
      </c>
      <c r="P87" s="22">
        <f>SUM($P$49:$P$86)</f>
        <v>9.2652640981855789E-5</v>
      </c>
      <c r="Q87" s="22">
        <f>SUM($Q$49:$Q$86)</f>
        <v>2.7919988418088047E-4</v>
      </c>
      <c r="R87" s="22">
        <f>SUM($R$49:$R$86)</f>
        <v>3.2155240798745731E-4</v>
      </c>
      <c r="S87">
        <f>SUM($S$49:$S$86)</f>
        <v>1.4129670324399896E-4</v>
      </c>
      <c r="T87" s="22">
        <f>SUM($T$49:$T$86)</f>
        <v>9.6833112574558222E-5</v>
      </c>
      <c r="U87" s="22">
        <f>SUM($U$49:$U$86)</f>
        <v>1.9642741672058264E-5</v>
      </c>
      <c r="V87" s="22">
        <f>SUM($V$49:$V$86)</f>
        <v>2.1365932131335442E-5</v>
      </c>
      <c r="W87" s="22">
        <f>SUM($W$49:$W$86)</f>
        <v>2.7389291933970899E-4</v>
      </c>
      <c r="X87" s="22">
        <f>SUM($X$49:$X$86)</f>
        <v>8.2649541688174094E-5</v>
      </c>
      <c r="Y87" s="22">
        <f>SUM($Y$49:$Y$86)</f>
        <v>2.1762594801587605E-4</v>
      </c>
      <c r="Z87" s="22">
        <f>SUM($Z$49:$Z$86)</f>
        <v>2.3285374849898579E-4</v>
      </c>
      <c r="AA87" s="22">
        <f>SUM($AA$49:$AA$86)</f>
        <v>3.5719169433377128E-4</v>
      </c>
      <c r="AB87">
        <f>SUM($AB$49:$AB$86)</f>
        <v>3.4079361679658341E-4</v>
      </c>
      <c r="AC87" s="22">
        <f>SUM($AC$49:$AC$86)</f>
        <v>3.8505355269121323E-5</v>
      </c>
      <c r="AD87" s="22">
        <f>SUM($AD$49:$AD$86)</f>
        <v>1.1861582733112527E-4</v>
      </c>
      <c r="AE87">
        <f>SUM($AE$49:$AE$86)</f>
        <v>2.0890520512344952E-5</v>
      </c>
      <c r="AF87">
        <f>SUM($AF$49:$AF$86)</f>
        <v>2.066665547661284E-4</v>
      </c>
      <c r="AG87" s="22">
        <f>SUM($AG$49:$AG$86)</f>
        <v>8.797124062571353E-5</v>
      </c>
      <c r="AH87" s="22">
        <f>SUM($AH$49:$AH$86)</f>
        <v>1.3592656683414908E-3</v>
      </c>
      <c r="AI87">
        <f>SUM($AI$49:$AI$86)</f>
        <v>7.4397092814521644E-4</v>
      </c>
      <c r="AJ87">
        <f>SUM($AJ$49:$AJ$86)</f>
        <v>8.5178856627195296E-4</v>
      </c>
      <c r="AK87">
        <f>SUM($AK$49:$AK$86)</f>
        <v>4.0316429887496662E-4</v>
      </c>
      <c r="AL87">
        <f>SUM($AL$49:$AL$86)</f>
        <v>1.1036410257017152E-4</v>
      </c>
      <c r="AM87" s="22">
        <f>SUM($AM$49:$AM$86)</f>
        <v>4.4539458722653113E-5</v>
      </c>
      <c r="AN87" s="22">
        <f>SUM($AN$49:$AN$86)</f>
        <v>5.1721254489659493E-4</v>
      </c>
      <c r="AO87" s="22">
        <f>SUM($AO$49:$AO$86)</f>
        <v>3.2319008607972367E-5</v>
      </c>
    </row>
    <row r="88" spans="1:41">
      <c r="D88" t="s">
        <v>3</v>
      </c>
      <c r="E88" t="s">
        <v>4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t="s">
        <v>13</v>
      </c>
      <c r="O88" t="s">
        <v>14</v>
      </c>
      <c r="P88" t="s">
        <v>15</v>
      </c>
      <c r="Q88" t="s">
        <v>16</v>
      </c>
      <c r="R88" t="s">
        <v>17</v>
      </c>
      <c r="S88" t="s">
        <v>18</v>
      </c>
      <c r="T88" t="s">
        <v>19</v>
      </c>
      <c r="U88" t="s">
        <v>20</v>
      </c>
      <c r="V88" t="s">
        <v>21</v>
      </c>
      <c r="W88" t="s">
        <v>22</v>
      </c>
      <c r="X88" t="s">
        <v>23</v>
      </c>
      <c r="Y88" t="s">
        <v>24</v>
      </c>
      <c r="Z88" t="s">
        <v>25</v>
      </c>
      <c r="AA88" t="s">
        <v>26</v>
      </c>
      <c r="AB88" t="s">
        <v>27</v>
      </c>
      <c r="AC88" t="s">
        <v>28</v>
      </c>
      <c r="AD88" t="s">
        <v>29</v>
      </c>
      <c r="AE88" t="s">
        <v>30</v>
      </c>
      <c r="AF88" t="s">
        <v>31</v>
      </c>
      <c r="AG88" t="s">
        <v>32</v>
      </c>
      <c r="AH88" t="s">
        <v>33</v>
      </c>
      <c r="AI88" t="s">
        <v>34</v>
      </c>
      <c r="AJ88" t="s">
        <v>35</v>
      </c>
      <c r="AK88" t="s">
        <v>36</v>
      </c>
      <c r="AL88" t="s">
        <v>37</v>
      </c>
      <c r="AM88" t="s">
        <v>38</v>
      </c>
      <c r="AN88" t="s">
        <v>39</v>
      </c>
      <c r="AO88" t="s">
        <v>40</v>
      </c>
    </row>
    <row r="89" spans="1:41">
      <c r="B89" t="s">
        <v>199</v>
      </c>
      <c r="C89">
        <f>SUM($D$87:$AO$87)</f>
        <v>2.0256495870002531E-2</v>
      </c>
      <c r="D89" s="21">
        <f>$D$87/$C$89</f>
        <v>9.7589585939444386E-3</v>
      </c>
      <c r="E89" s="21">
        <f>$E$87/$C$89</f>
        <v>3.075958183012139E-3</v>
      </c>
      <c r="F89" s="21">
        <f>$F$87/$C$89</f>
        <v>9.3849872826901465E-2</v>
      </c>
      <c r="G89" s="21">
        <f>$G$87/$C$89</f>
        <v>2.8178300055480415E-2</v>
      </c>
      <c r="H89" s="21">
        <f>$H$87/$C$89</f>
        <v>7.5904124180803223E-2</v>
      </c>
      <c r="I89" s="21">
        <f>$I$87/$C$89</f>
        <v>1.5299654434320009E-3</v>
      </c>
      <c r="J89" s="21">
        <f>$J$87/$C$89</f>
        <v>3.0537417175886039E-2</v>
      </c>
      <c r="K89" s="21">
        <f>$K$87/$C$89</f>
        <v>6.088597555494558E-4</v>
      </c>
      <c r="L89" s="21">
        <f>$L$87/$C$89</f>
        <v>7.9765153496031929E-2</v>
      </c>
      <c r="M89" s="21">
        <f>$M$87/$C$89</f>
        <v>0.32805276228820202</v>
      </c>
      <c r="N89" s="21">
        <f>$N$87/$C$89</f>
        <v>1.2338844597311986E-3</v>
      </c>
      <c r="O89" s="21">
        <f>$O$87/$C$89</f>
        <v>1.3034552537524626E-3</v>
      </c>
      <c r="P89" s="21">
        <f>$P$87/$C$89</f>
        <v>4.5739718052154998E-3</v>
      </c>
      <c r="Q89" s="21">
        <f>$Q$87/$C$89</f>
        <v>1.3783227166863662E-2</v>
      </c>
      <c r="R89" s="21">
        <f>$R$87/$C$89</f>
        <v>1.5874039125574443E-2</v>
      </c>
      <c r="S89" s="21">
        <f>$S$87/$C$89</f>
        <v>6.9753773876182913E-3</v>
      </c>
      <c r="T89" s="21">
        <f>$T$87/$C$89</f>
        <v>4.7803486445035437E-3</v>
      </c>
      <c r="U89" s="21">
        <f>$U$87/$C$89</f>
        <v>9.6970087018588623E-4</v>
      </c>
      <c r="V89" s="21">
        <f>$V$87/$C$89</f>
        <v>1.0547694067351429E-3</v>
      </c>
      <c r="W89" s="21">
        <f>$W$87/$C$89</f>
        <v>1.3521238870604068E-2</v>
      </c>
      <c r="X89" s="21">
        <f>$X$87/$C$89</f>
        <v>4.0801500031685273E-3</v>
      </c>
      <c r="Y89" s="21">
        <f>$Y$87/$C$89</f>
        <v>1.0743514051616119E-2</v>
      </c>
      <c r="Z89" s="21">
        <f>$Z$87/$C$89</f>
        <v>1.1495263050102095E-2</v>
      </c>
      <c r="AA89" s="21">
        <f>$AA$87/$C$89</f>
        <v>1.7633439496449622E-2</v>
      </c>
      <c r="AB89" s="21">
        <f>$AB$87/$C$89</f>
        <v>1.682391757111645E-2</v>
      </c>
      <c r="AC89" s="21">
        <f>$AC$87/$C$89</f>
        <v>1.9008892513410075E-3</v>
      </c>
      <c r="AD89" s="21">
        <f>$AD$87/$C$89</f>
        <v>5.8556933090674014E-3</v>
      </c>
      <c r="AE89" s="21">
        <f>$AE$87/$C$89</f>
        <v>1.0312998184094286E-3</v>
      </c>
      <c r="AF89" s="21">
        <f>$AF$87/$C$89</f>
        <v>1.0202483000634728E-2</v>
      </c>
      <c r="AG89" s="21">
        <f>$AG$87/$C$89</f>
        <v>4.3428656757948207E-3</v>
      </c>
      <c r="AH89" s="21">
        <f>$AH$87/$C$89</f>
        <v>6.7102705081109423E-2</v>
      </c>
      <c r="AI89" s="21">
        <f>$AI$87/$C$89</f>
        <v>3.6727523502569324E-2</v>
      </c>
      <c r="AJ89" s="21">
        <f>$AJ$87/$C$89</f>
        <v>4.2050143901411444E-2</v>
      </c>
      <c r="AK89" s="21">
        <f>$AK$87/$C$89</f>
        <v>1.9902963546227417E-2</v>
      </c>
      <c r="AL89" s="21">
        <f>$AL$87/$C$89</f>
        <v>5.4483314033404798E-3</v>
      </c>
      <c r="AM89" s="21">
        <f>$AM$87/$C$89</f>
        <v>2.1987741121903899E-3</v>
      </c>
      <c r="AN89" s="21">
        <f>$AN$87/$C$89</f>
        <v>2.55331696170869E-2</v>
      </c>
      <c r="AO89" s="21">
        <f>$AO$87/$C$89</f>
        <v>1.5954886183366485E-3</v>
      </c>
    </row>
  </sheetData>
  <mergeCells count="4">
    <mergeCell ref="A3:AO3"/>
    <mergeCell ref="A4:B4"/>
    <mergeCell ref="A47:AO47"/>
    <mergeCell ref="A48:B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2024-08-12T23:05:59Z</dcterms:created>
  <dcterms:modified xsi:type="dcterms:W3CDTF">2024-08-12T23:06:04Z</dcterms:modified>
</cp:coreProperties>
</file>