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C40385B8-29BE-4097-8106-7780CD12E11F}" xr6:coauthVersionLast="47" xr6:coauthVersionMax="47" xr10:uidLastSave="{00000000-0000-0000-0000-000000000000}"/>
  <bookViews>
    <workbookView xWindow="-120" yWindow="-120" windowWidth="29040" windowHeight="15720" xr2:uid="{4ACE380B-5B41-4891-84BB-8541269D34F2}"/>
  </bookViews>
  <sheets>
    <sheet name="STATS" sheetId="1" r:id="rId1"/>
    <sheet name=" 1 Pure vodka (1)" sheetId="2" r:id="rId2"/>
    <sheet name=" 2 Flavoured vodka (1)" sheetId="3" r:id="rId3"/>
    <sheet name=" 3 Rum (1)" sheetId="4" r:id="rId4"/>
    <sheet name=" 4 Gin (1)" sheetId="5" r:id="rId5"/>
    <sheet name=" 5 Whisky (no flav B (1)" sheetId="6" r:id="rId6"/>
    <sheet name=" 1 Flavoured alcohol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89" i="7" l="1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9" i="7" s="1"/>
  <c r="D89" i="7" s="1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O83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O82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O78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O77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O75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O70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O89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C89" i="6"/>
  <c r="D89" i="6" s="1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O89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O89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9" i="4" s="1"/>
  <c r="D89" i="4" s="1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O74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O72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O89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O89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89" i="7" l="1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C89" i="5"/>
  <c r="AN89" i="5" s="1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C89" i="3"/>
  <c r="AN89" i="3" s="1"/>
  <c r="C89" i="2"/>
  <c r="AN89" i="2" s="1"/>
  <c r="AL89" i="5" l="1"/>
  <c r="AM89" i="5"/>
  <c r="AJ89" i="5"/>
  <c r="AK89" i="5"/>
  <c r="AH89" i="5"/>
  <c r="AI89" i="5"/>
  <c r="AF89" i="5"/>
  <c r="AG89" i="5"/>
  <c r="AD89" i="5"/>
  <c r="AE89" i="5"/>
  <c r="AB89" i="5"/>
  <c r="AC89" i="5"/>
  <c r="Z89" i="5"/>
  <c r="AA89" i="5"/>
  <c r="X89" i="5"/>
  <c r="Y89" i="5"/>
  <c r="V89" i="5"/>
  <c r="W89" i="5"/>
  <c r="T89" i="5"/>
  <c r="U89" i="5"/>
  <c r="R89" i="5"/>
  <c r="S89" i="5"/>
  <c r="P89" i="5"/>
  <c r="Q89" i="5"/>
  <c r="N89" i="5"/>
  <c r="O89" i="5"/>
  <c r="L89" i="5"/>
  <c r="M89" i="5"/>
  <c r="J89" i="5"/>
  <c r="K89" i="5"/>
  <c r="H89" i="5"/>
  <c r="I89" i="5"/>
  <c r="F89" i="5"/>
  <c r="G89" i="5"/>
  <c r="D89" i="5"/>
  <c r="E89" i="5"/>
  <c r="AL89" i="3"/>
  <c r="AM89" i="3"/>
  <c r="AJ89" i="3"/>
  <c r="AK89" i="3"/>
  <c r="AH89" i="3"/>
  <c r="AI89" i="3"/>
  <c r="AF89" i="3"/>
  <c r="AG89" i="3"/>
  <c r="AD89" i="3"/>
  <c r="AE89" i="3"/>
  <c r="AB89" i="3"/>
  <c r="AC89" i="3"/>
  <c r="Z89" i="3"/>
  <c r="AA89" i="3"/>
  <c r="X89" i="3"/>
  <c r="Y89" i="3"/>
  <c r="V89" i="3"/>
  <c r="W89" i="3"/>
  <c r="T89" i="3"/>
  <c r="U89" i="3"/>
  <c r="R89" i="3"/>
  <c r="S89" i="3"/>
  <c r="P89" i="3"/>
  <c r="Q89" i="3"/>
  <c r="N89" i="3"/>
  <c r="O89" i="3"/>
  <c r="L89" i="3"/>
  <c r="M89" i="3"/>
  <c r="J89" i="3"/>
  <c r="K89" i="3"/>
  <c r="H89" i="3"/>
  <c r="I89" i="3"/>
  <c r="F89" i="3"/>
  <c r="G89" i="3"/>
  <c r="D89" i="3"/>
  <c r="E89" i="3"/>
  <c r="AL89" i="2"/>
  <c r="AM89" i="2"/>
  <c r="AJ89" i="2"/>
  <c r="AK89" i="2"/>
  <c r="AH89" i="2"/>
  <c r="AI89" i="2"/>
  <c r="AF89" i="2"/>
  <c r="AG89" i="2"/>
  <c r="AD89" i="2"/>
  <c r="AE89" i="2"/>
  <c r="AB89" i="2"/>
  <c r="AC89" i="2"/>
  <c r="Z89" i="2"/>
  <c r="AA89" i="2"/>
  <c r="X89" i="2"/>
  <c r="Y89" i="2"/>
  <c r="V89" i="2"/>
  <c r="W89" i="2"/>
  <c r="T89" i="2"/>
  <c r="U89" i="2"/>
  <c r="R89" i="2"/>
  <c r="S89" i="2"/>
  <c r="P89" i="2"/>
  <c r="Q89" i="2"/>
  <c r="N89" i="2"/>
  <c r="O89" i="2"/>
  <c r="L89" i="2"/>
  <c r="M89" i="2"/>
  <c r="J89" i="2"/>
  <c r="K89" i="2"/>
  <c r="H89" i="2"/>
  <c r="I89" i="2"/>
  <c r="F89" i="2"/>
  <c r="G89" i="2"/>
  <c r="D89" i="2"/>
  <c r="E89" i="2"/>
</calcChain>
</file>

<file path=xl/sharedStrings.xml><?xml version="1.0" encoding="utf-8"?>
<sst xmlns="http://schemas.openxmlformats.org/spreadsheetml/2006/main" count="2476" uniqueCount="303">
  <si>
    <t xml:space="preserve"> 1 Pure vodka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</si>
  <si>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</si>
  <si>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</si>
  <si>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</si>
  <si>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</si>
  <si>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</si>
  <si>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</si>
  <si>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</si>
  <si>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</si>
  <si>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</si>
  <si>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</si>
  <si>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</si>
  <si>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</si>
  <si>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</si>
  <si>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</si>
  <si>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</si>
  <si>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</si>
  <si>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</si>
  <si>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</si>
  <si>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</si>
  <si>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</si>
  <si>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</si>
  <si>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</si>
  <si>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</si>
  <si>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</si>
  <si>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</si>
  <si>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</si>
  <si>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</si>
  <si>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</si>
  <si>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</si>
  <si>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</si>
  <si>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</si>
  <si>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</si>
  <si>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</si>
  <si>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</si>
  <si>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</si>
  <si>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</si>
  <si>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</si>
  <si>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</si>
  <si>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</si>
  <si>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</si>
  <si>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</si>
  <si>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</si>
  <si>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</si>
  <si>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</si>
  <si>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</si>
  <si>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</si>
  <si>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</si>
  <si>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</si>
  <si>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</si>
  <si>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</si>
  <si>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</si>
  <si>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</si>
  <si>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</si>
  <si>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</si>
  <si>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</si>
  <si>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</si>
  <si>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</si>
  <si>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</si>
  <si>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</si>
  <si>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</si>
  <si>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</si>
  <si>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</si>
  <si>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</si>
  <si>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</si>
  <si>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</si>
  <si>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</si>
  <si>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</si>
  <si>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</si>
  <si>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</si>
  <si>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</si>
  <si>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</si>
  <si>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</si>
  <si>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</si>
  <si>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</si>
  <si>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</si>
  <si>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</si>
  <si>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</si>
  <si>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FAC_P3P4_CAT_37 REGR factor score  37 for analysis 37</t>
  </si>
  <si>
    <t>FAC_P3P4_CAT_38 REGR factor score  38 for analysis 38</t>
  </si>
  <si>
    <t>,070</t>
  </si>
  <si>
    <t>,046</t>
  </si>
  <si>
    <t>,044</t>
  </si>
  <si>
    <t>,056</t>
  </si>
  <si>
    <t>,986</t>
  </si>
  <si>
    <t>,053</t>
  </si>
  <si>
    <t>,052</t>
  </si>
  <si>
    <t>,992</t>
  </si>
  <si>
    <t>,993</t>
  </si>
  <si>
    <t>,058</t>
  </si>
  <si>
    <t>-,053</t>
  </si>
  <si>
    <t>,987</t>
  </si>
  <si>
    <t>,050</t>
  </si>
  <si>
    <t>,069</t>
  </si>
  <si>
    <t>,074</t>
  </si>
  <si>
    <t>,990</t>
  </si>
  <si>
    <t>,043</t>
  </si>
  <si>
    <t>,989</t>
  </si>
  <si>
    <t>-,040</t>
  </si>
  <si>
    <t>-,046</t>
  </si>
  <si>
    <t>,060</t>
  </si>
  <si>
    <t>,055</t>
  </si>
  <si>
    <t>,984</t>
  </si>
  <si>
    <t>-,058</t>
  </si>
  <si>
    <t>-,047</t>
  </si>
  <si>
    <t>-,049</t>
  </si>
  <si>
    <t>,991</t>
  </si>
  <si>
    <t>,047</t>
  </si>
  <si>
    <t>-,039</t>
  </si>
  <si>
    <t>,039</t>
  </si>
  <si>
    <t>-,043</t>
  </si>
  <si>
    <t>-,041</t>
  </si>
  <si>
    <t>,045</t>
  </si>
  <si>
    <t>,061</t>
  </si>
  <si>
    <t>,078</t>
  </si>
  <si>
    <t>,059</t>
  </si>
  <si>
    <t>-,052</t>
  </si>
  <si>
    <t>,048</t>
  </si>
  <si>
    <t>-,044</t>
  </si>
  <si>
    <t>-,045</t>
  </si>
  <si>
    <t>,040</t>
  </si>
  <si>
    <t>,994</t>
  </si>
  <si>
    <t>,042</t>
  </si>
  <si>
    <t>,041</t>
  </si>
  <si>
    <t>,049</t>
  </si>
  <si>
    <t>,985</t>
  </si>
  <si>
    <t>,995</t>
  </si>
  <si>
    <t>-,057</t>
  </si>
  <si>
    <t>,073</t>
  </si>
  <si>
    <t>,051</t>
  </si>
  <si>
    <t>-,042</t>
  </si>
  <si>
    <t>,062</t>
  </si>
  <si>
    <t>,064</t>
  </si>
  <si>
    <t>,066</t>
  </si>
  <si>
    <t>-,061</t>
  </si>
  <si>
    <t>,982</t>
  </si>
  <si>
    <t>,101</t>
  </si>
  <si>
    <t>,978</t>
  </si>
  <si>
    <t>,054</t>
  </si>
  <si>
    <t>,067</t>
  </si>
  <si>
    <t>,072</t>
  </si>
  <si>
    <t>,063</t>
  </si>
  <si>
    <t>-,048</t>
  </si>
  <si>
    <t>,975</t>
  </si>
  <si>
    <t>,093</t>
  </si>
  <si>
    <t>,075</t>
  </si>
  <si>
    <t>,973</t>
  </si>
  <si>
    <t>-,051</t>
  </si>
  <si>
    <t>,098</t>
  </si>
  <si>
    <t>,092</t>
  </si>
  <si>
    <t>,057</t>
  </si>
  <si>
    <t>,097</t>
  </si>
  <si>
    <t>,091</t>
  </si>
  <si>
    <t>,970</t>
  </si>
  <si>
    <t>-,059</t>
  </si>
  <si>
    <t>SUMA</t>
  </si>
  <si>
    <t>R2</t>
  </si>
  <si>
    <t xml:space="preserve"> 1 Pure vodka (1)</t>
  </si>
  <si>
    <t xml:space="preserve"> 2 Flavoured vodka</t>
  </si>
  <si>
    <t>,086</t>
  </si>
  <si>
    <t>,979</t>
  </si>
  <si>
    <t>,077</t>
  </si>
  <si>
    <t>,114</t>
  </si>
  <si>
    <t>,983</t>
  </si>
  <si>
    <t>,081</t>
  </si>
  <si>
    <t>,079</t>
  </si>
  <si>
    <t>,090</t>
  </si>
  <si>
    <t>,980</t>
  </si>
  <si>
    <t>,155</t>
  </si>
  <si>
    <t>,085</t>
  </si>
  <si>
    <t>,089</t>
  </si>
  <si>
    <t>,076</t>
  </si>
  <si>
    <t>,105</t>
  </si>
  <si>
    <t>,113</t>
  </si>
  <si>
    <t>,971</t>
  </si>
  <si>
    <t>,119</t>
  </si>
  <si>
    <t>,110</t>
  </si>
  <si>
    <t>,969</t>
  </si>
  <si>
    <t>,112</t>
  </si>
  <si>
    <t>,088</t>
  </si>
  <si>
    <t>,083</t>
  </si>
  <si>
    <t>,972</t>
  </si>
  <si>
    <t>,147</t>
  </si>
  <si>
    <t>,106</t>
  </si>
  <si>
    <t>,957</t>
  </si>
  <si>
    <t>,115</t>
  </si>
  <si>
    <t>,955</t>
  </si>
  <si>
    <t>,099</t>
  </si>
  <si>
    <t>,080</t>
  </si>
  <si>
    <t xml:space="preserve"> 2 Flavoured vodka (1)</t>
  </si>
  <si>
    <t xml:space="preserve"> 3 Rum</t>
  </si>
  <si>
    <t>,988</t>
  </si>
  <si>
    <t>-,103</t>
  </si>
  <si>
    <t>,109</t>
  </si>
  <si>
    <t>,977</t>
  </si>
  <si>
    <t>,981</t>
  </si>
  <si>
    <t>,136</t>
  </si>
  <si>
    <t>-,094</t>
  </si>
  <si>
    <t>-,123</t>
  </si>
  <si>
    <t>-,105</t>
  </si>
  <si>
    <t>,976</t>
  </si>
  <si>
    <t>,974</t>
  </si>
  <si>
    <t>,117</t>
  </si>
  <si>
    <t>,967</t>
  </si>
  <si>
    <t>,966</t>
  </si>
  <si>
    <t>,962</t>
  </si>
  <si>
    <t>,116</t>
  </si>
  <si>
    <t>,103</t>
  </si>
  <si>
    <t xml:space="preserve"> 3 Rum (1)</t>
  </si>
  <si>
    <t xml:space="preserve"> 4 Gin</t>
  </si>
  <si>
    <t>,087</t>
  </si>
  <si>
    <t>,094</t>
  </si>
  <si>
    <t>-,120</t>
  </si>
  <si>
    <t>,082</t>
  </si>
  <si>
    <t>,111</t>
  </si>
  <si>
    <t>,137</t>
  </si>
  <si>
    <t>,968</t>
  </si>
  <si>
    <t>,965</t>
  </si>
  <si>
    <t>,104</t>
  </si>
  <si>
    <t xml:space="preserve"> 4 Gin (1)</t>
  </si>
  <si>
    <t xml:space="preserve"> 5 Whisky (no flav Ballentines)</t>
  </si>
  <si>
    <t>,038</t>
  </si>
  <si>
    <t>-,050</t>
  </si>
  <si>
    <t>-,060</t>
  </si>
  <si>
    <t>-,038</t>
  </si>
  <si>
    <t>-,055</t>
  </si>
  <si>
    <t>,065</t>
  </si>
  <si>
    <t>,996</t>
  </si>
  <si>
    <t>-,062</t>
  </si>
  <si>
    <t>-,067</t>
  </si>
  <si>
    <t>,071</t>
  </si>
  <si>
    <t>,096</t>
  </si>
  <si>
    <t>,102</t>
  </si>
  <si>
    <t>,125</t>
  </si>
  <si>
    <t>,095</t>
  </si>
  <si>
    <t>-,056</t>
  </si>
  <si>
    <t>,122</t>
  </si>
  <si>
    <t>,100</t>
  </si>
  <si>
    <t>,960</t>
  </si>
  <si>
    <t xml:space="preserve"> 5 Whisky (no flav B (1)</t>
  </si>
  <si>
    <t xml:space="preserve"> 1 Flavoured alcohol (flav vodka + flav Ballentines)</t>
  </si>
  <si>
    <t>,799</t>
  </si>
  <si>
    <t>,134</t>
  </si>
  <si>
    <t>,818</t>
  </si>
  <si>
    <t>,815</t>
  </si>
  <si>
    <t>,182</t>
  </si>
  <si>
    <t>,875</t>
  </si>
  <si>
    <t>,176</t>
  </si>
  <si>
    <t>,830</t>
  </si>
  <si>
    <t>,212</t>
  </si>
  <si>
    <t>,845</t>
  </si>
  <si>
    <t>,834</t>
  </si>
  <si>
    <t>,127</t>
  </si>
  <si>
    <t>,850</t>
  </si>
  <si>
    <t>,165</t>
  </si>
  <si>
    <t>,183</t>
  </si>
  <si>
    <t>,858</t>
  </si>
  <si>
    <t>,140</t>
  </si>
  <si>
    <t>,838</t>
  </si>
  <si>
    <t>,151</t>
  </si>
  <si>
    <t>,142</t>
  </si>
  <si>
    <t>,848</t>
  </si>
  <si>
    <t>,205</t>
  </si>
  <si>
    <t>,807</t>
  </si>
  <si>
    <t>,814</t>
  </si>
  <si>
    <t>,141</t>
  </si>
  <si>
    <t>,138</t>
  </si>
  <si>
    <t>,847</t>
  </si>
  <si>
    <t>,776</t>
  </si>
  <si>
    <t>,167</t>
  </si>
  <si>
    <t>,798</t>
  </si>
  <si>
    <t>,161</t>
  </si>
  <si>
    <t>,795</t>
  </si>
  <si>
    <t>,765</t>
  </si>
  <si>
    <t>,811</t>
  </si>
  <si>
    <t>,816</t>
  </si>
  <si>
    <t>,824</t>
  </si>
  <si>
    <t>,215</t>
  </si>
  <si>
    <t>,124</t>
  </si>
  <si>
    <t>,862</t>
  </si>
  <si>
    <t>,200</t>
  </si>
  <si>
    <t>,782</t>
  </si>
  <si>
    <t>,129</t>
  </si>
  <si>
    <t>,241</t>
  </si>
  <si>
    <t>,736</t>
  </si>
  <si>
    <t>,159</t>
  </si>
  <si>
    <t>-,074</t>
  </si>
  <si>
    <t>,784</t>
  </si>
  <si>
    <t>,833</t>
  </si>
  <si>
    <t>,823</t>
  </si>
  <si>
    <t>,107</t>
  </si>
  <si>
    <t>,839</t>
  </si>
  <si>
    <t>,789</t>
  </si>
  <si>
    <t>,226</t>
  </si>
  <si>
    <t>,190</t>
  </si>
  <si>
    <t>,768</t>
  </si>
  <si>
    <t>,196</t>
  </si>
  <si>
    <t>,164</t>
  </si>
  <si>
    <t>,135</t>
  </si>
  <si>
    <t>,227</t>
  </si>
  <si>
    <t>,146</t>
  </si>
  <si>
    <t>,802</t>
  </si>
  <si>
    <t xml:space="preserve"> 1 Flavoured alcohol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</si>
</sst>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21" applyFont="1" applyAlignment="1">
      <alignment horizontal="center" vertical="center" wrapText="1"/>
    </xf>
    <xf numFmtId="0" fontId="5" fillId="0" borderId="1" xfId="22" applyFont="1" applyBorder="1" applyAlignment="1">
      <alignment horizontal="left" wrapText="1"/>
    </xf>
    <xf numFmtId="0" fontId="5" fillId="0" borderId="2" xfId="23" applyFont="1" applyBorder="1" applyAlignment="1">
      <alignment horizontal="left" wrapText="1"/>
    </xf>
    <xf numFmtId="0" fontId="5" fillId="0" borderId="3" xfId="24" applyFont="1" applyBorder="1" applyAlignment="1">
      <alignment horizontal="center" wrapText="1"/>
    </xf>
    <xf numFmtId="0" fontId="5" fillId="0" borderId="4" xfId="25" applyFont="1" applyBorder="1" applyAlignment="1">
      <alignment horizontal="center" wrapText="1"/>
    </xf>
    <xf numFmtId="0" fontId="5" fillId="0" borderId="5" xfId="26" applyFont="1" applyBorder="1" applyAlignment="1">
      <alignment horizontal="center" wrapText="1"/>
    </xf>
    <xf numFmtId="0" fontId="5" fillId="0" borderId="6" xfId="27" applyFont="1" applyBorder="1" applyAlignment="1">
      <alignment horizontal="left" vertical="top" wrapText="1"/>
    </xf>
    <xf numFmtId="0" fontId="5" fillId="0" borderId="7" xfId="28" applyFont="1" applyBorder="1" applyAlignment="1">
      <alignment horizontal="left" vertical="top" wrapText="1"/>
    </xf>
    <xf numFmtId="164" fontId="5" fillId="0" borderId="8" xfId="29" applyNumberFormat="1" applyFont="1" applyBorder="1" applyAlignment="1">
      <alignment horizontal="right" vertical="center"/>
    </xf>
    <xf numFmtId="164" fontId="5" fillId="0" borderId="9" xfId="30" applyNumberFormat="1" applyFont="1" applyBorder="1" applyAlignment="1">
      <alignment horizontal="right" vertical="center"/>
    </xf>
    <xf numFmtId="0" fontId="5" fillId="0" borderId="9" xfId="31" applyFont="1" applyBorder="1" applyAlignment="1">
      <alignment horizontal="right" vertical="center"/>
    </xf>
    <xf numFmtId="164" fontId="5" fillId="0" borderId="10" xfId="32" applyNumberFormat="1" applyFont="1" applyBorder="1" applyAlignment="1">
      <alignment horizontal="right" vertical="center"/>
    </xf>
    <xf numFmtId="0" fontId="5" fillId="0" borderId="11" xfId="33" applyFont="1" applyBorder="1" applyAlignment="1">
      <alignment horizontal="left" vertical="top" wrapText="1"/>
    </xf>
    <xf numFmtId="0" fontId="5" fillId="0" borderId="12" xfId="34" applyFont="1" applyBorder="1" applyAlignment="1">
      <alignment horizontal="left" vertical="top" wrapText="1"/>
    </xf>
    <xf numFmtId="164" fontId="5" fillId="0" borderId="13" xfId="35" applyNumberFormat="1" applyFont="1" applyBorder="1" applyAlignment="1">
      <alignment horizontal="right" vertical="center"/>
    </xf>
    <xf numFmtId="164" fontId="5" fillId="0" borderId="14" xfId="36" applyNumberFormat="1" applyFont="1" applyBorder="1" applyAlignment="1">
      <alignment horizontal="right" vertical="center"/>
    </xf>
    <xf numFmtId="0" fontId="5" fillId="0" borderId="14" xfId="37" applyFont="1" applyBorder="1" applyAlignment="1">
      <alignment horizontal="right" vertical="center"/>
    </xf>
    <xf numFmtId="164" fontId="5" fillId="0" borderId="15" xfId="38" applyNumberFormat="1" applyFont="1" applyBorder="1" applyAlignment="1">
      <alignment horizontal="right" vertical="center"/>
    </xf>
    <xf numFmtId="0" fontId="5" fillId="0" borderId="15" xfId="39" applyFont="1" applyBorder="1" applyAlignment="1">
      <alignment horizontal="right" vertical="center"/>
    </xf>
    <xf numFmtId="0" fontId="5" fillId="0" borderId="13" xfId="40" applyFont="1" applyBorder="1" applyAlignment="1">
      <alignment horizontal="right" vertical="center"/>
    </xf>
  </cellXfs>
  <cellStyles count="41">
    <cellStyle name="Normalny" xfId="0" builtinId="0"/>
    <cellStyle name="style1723500862727" xfId="1" xr:uid="{D0A83B69-C3DE-4116-B134-28E3B4E95792}"/>
    <cellStyle name="style1723500862817" xfId="8" xr:uid="{21022AAA-7ADA-4524-8014-75ECD6F9607A}"/>
    <cellStyle name="style1723500862906" xfId="14" xr:uid="{304B1A16-2AE2-4705-B505-B42605BD44BF}"/>
    <cellStyle name="style1723500863202" xfId="2" xr:uid="{9268581E-6D6B-4CB8-AB55-965B9D802B9D}"/>
    <cellStyle name="style1723500863211" xfId="3" xr:uid="{94E09A9F-4FDD-42A7-8BD0-FC29A54B3AD5}"/>
    <cellStyle name="style1723500863222" xfId="4" xr:uid="{F49F4E97-8809-40CD-8BF5-8EAF7B5F74FE}"/>
    <cellStyle name="style1723500863232" xfId="5" xr:uid="{166F10E9-1B97-4731-915A-D7451D40E15F}"/>
    <cellStyle name="style1723500863243" xfId="6" xr:uid="{C5F4002B-5335-4E0D-A0B9-B5E949FF712F}"/>
    <cellStyle name="style1723500863253" xfId="13" xr:uid="{43CDDE76-9E07-4656-B85F-AEAE43456B23}"/>
    <cellStyle name="style1723500863262" xfId="7" xr:uid="{E0A874CC-E1EA-4519-8C05-FFED31661311}"/>
    <cellStyle name="style1723500863286" xfId="9" xr:uid="{7F54630A-C063-47E6-8265-E4915606454A}"/>
    <cellStyle name="style1723500863296" xfId="10" xr:uid="{F569233C-E8F7-4AB2-AD80-F78E0FE405DE}"/>
    <cellStyle name="style1723500863305" xfId="11" xr:uid="{2BA5AE10-054F-4539-B08D-1AA341A86739}"/>
    <cellStyle name="style1723500863312" xfId="12" xr:uid="{0639E4C4-69CC-4D7E-8684-9E8D37699F5D}"/>
    <cellStyle name="style1723500863321" xfId="15" xr:uid="{DC9E1F70-CBD9-4B82-8760-ABD617E2EBDC}"/>
    <cellStyle name="style1723500863330" xfId="16" xr:uid="{3B6C0443-AB9B-4BC4-AB84-AD5A50083059}"/>
    <cellStyle name="style1723500863345" xfId="18" xr:uid="{8AAF329E-5E3A-45E3-8784-E2C6DE1D396D}"/>
    <cellStyle name="style1723500863380" xfId="17" xr:uid="{024E9D29-2649-446E-ACE8-5915A0593204}"/>
    <cellStyle name="style1723500863404" xfId="19" xr:uid="{6C751D04-53FD-4BE4-9BFF-52B3E5636034}"/>
    <cellStyle name="style1723500863431" xfId="20" xr:uid="{40F526F5-9A85-49B3-BAEC-114D2560D3FC}"/>
    <cellStyle name="style1723500870911" xfId="21" xr:uid="{FB0FC84F-CEB0-4A9C-A9D8-6A6E84BF4AFA}"/>
    <cellStyle name="style1723500870925" xfId="28" xr:uid="{268B099B-3683-427B-9F7D-9391B4AD423E}"/>
    <cellStyle name="style1723500870940" xfId="34" xr:uid="{D7605811-744A-424A-9E42-3B85EC790A27}"/>
    <cellStyle name="style1723500871013" xfId="22" xr:uid="{4CB17002-AC74-422C-9C49-3CF4B6A1F790}"/>
    <cellStyle name="style1723500871021" xfId="23" xr:uid="{538A001D-04C2-415F-8BF1-16799C1BEBDB}"/>
    <cellStyle name="style1723500871029" xfId="24" xr:uid="{E3E58903-4F21-48E7-961A-F0AF2DA68B6E}"/>
    <cellStyle name="style1723500871036" xfId="25" xr:uid="{09942915-A8B7-471C-B251-B1CD6A34ADB0}"/>
    <cellStyle name="style1723500871045" xfId="26" xr:uid="{01EAF609-96D9-42E6-AEB2-7D04DB299DE3}"/>
    <cellStyle name="style1723500871054" xfId="33" xr:uid="{DCD526CF-E2C8-4931-A3AB-46C03CCC2004}"/>
    <cellStyle name="style1723500871061" xfId="27" xr:uid="{12DA8A6F-9666-4225-9283-9CAE580B9351}"/>
    <cellStyle name="style1723500871082" xfId="29" xr:uid="{2090C293-FBEC-4F26-BDC7-A55BD1A08C58}"/>
    <cellStyle name="style1723500871090" xfId="30" xr:uid="{E6242A83-467E-41CF-B294-C0AE339E3454}"/>
    <cellStyle name="style1723500871097" xfId="31" xr:uid="{923C9807-02D4-44FA-BDA8-880B836C5AF0}"/>
    <cellStyle name="style1723500871104" xfId="32" xr:uid="{B93C4AD8-C1F7-4670-B44E-4F256E29321E}"/>
    <cellStyle name="style1723500871111" xfId="35" xr:uid="{EDD2C462-6A16-484C-A694-622C1C97B3D5}"/>
    <cellStyle name="style1723500871119" xfId="36" xr:uid="{6F0DF5E7-048A-4232-A5AB-46402076FD81}"/>
    <cellStyle name="style1723500871127" xfId="38" xr:uid="{C992CA43-1486-412F-9CDD-7F323C3F4DC8}"/>
    <cellStyle name="style1723500871160" xfId="37" xr:uid="{9CD795F5-F9AD-4C52-A531-BE8C7DA5F696}"/>
    <cellStyle name="style1723500871176" xfId="39" xr:uid="{05954D0B-CFCA-4064-AF56-0CA7885511CF}"/>
    <cellStyle name="style1723500871223" xfId="40" xr:uid="{38199001-DD43-47ED-8437-6E747D40D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873F7-BF25-4348-B95F-DBC0279A769F}">
  <dimension ref="A1:G40"/>
  <sheetViews>
    <sheetView tabSelected="1" workbookViewId="0">
      <selection activeCell="G2" sqref="G2:G40"/>
    </sheetView>
  </sheetViews>
  <sheetFormatPr defaultRowHeight="15"/>
  <cols>
    <col min="1" max="1" width="80.7109375" customWidth="1"/>
  </cols>
  <sheetData>
    <row r="1" spans="1:7">
      <c r="B1" t="s">
        <v>157</v>
      </c>
      <c r="C1" t="s">
        <v>189</v>
      </c>
      <c r="D1" t="s">
        <v>208</v>
      </c>
      <c r="E1" t="s">
        <v>219</v>
      </c>
      <c r="F1" t="s">
        <v>239</v>
      </c>
      <c r="G1" t="s">
        <v>302</v>
      </c>
    </row>
    <row r="2" spans="1:7">
      <c r="B2">
        <v>3.431129309617189E-2</v>
      </c>
      <c r="C2">
        <v>6.4233011315341135E-2</v>
      </c>
      <c r="D2">
        <v>0.11451528363847729</v>
      </c>
      <c r="E2">
        <v>7.9785482916403583E-2</v>
      </c>
      <c r="F2">
        <v>2.9590656584866936E-2</v>
      </c>
      <c r="G2">
        <v>4.586918360985201E-2</v>
      </c>
    </row>
    <row r="3" spans="1:7">
      <c r="A3" t="s">
        <v>3</v>
      </c>
      <c r="B3" s="23">
        <v>4.4240744141637667E-3</v>
      </c>
      <c r="C3" s="23">
        <v>1.9671861794610377E-3</v>
      </c>
      <c r="D3" s="23">
        <v>1.1776435160170233E-3</v>
      </c>
      <c r="E3" s="24">
        <v>2.9394302857555232E-2</v>
      </c>
      <c r="F3" s="23">
        <v>5.0079689683199423E-3</v>
      </c>
      <c r="G3" s="23">
        <v>7.7300813026032426E-3</v>
      </c>
    </row>
    <row r="4" spans="1:7">
      <c r="A4" t="s">
        <v>4</v>
      </c>
      <c r="B4" s="24">
        <v>1.7653560819413827E-2</v>
      </c>
      <c r="C4" s="24">
        <v>2.7704140542522328E-2</v>
      </c>
      <c r="D4" s="23">
        <v>5.3284205612834663E-3</v>
      </c>
      <c r="E4" s="23">
        <v>2.7064028328927614E-3</v>
      </c>
      <c r="F4" s="24">
        <v>3.1415734215377182E-2</v>
      </c>
      <c r="G4" s="24">
        <v>4.6224849308422807E-2</v>
      </c>
    </row>
    <row r="5" spans="1:7">
      <c r="A5" t="s">
        <v>5</v>
      </c>
      <c r="B5" s="24">
        <v>4.8437589697227244E-2</v>
      </c>
      <c r="C5" s="24">
        <v>5.41914543012329E-2</v>
      </c>
      <c r="D5" s="24">
        <v>2.0462338455626564E-2</v>
      </c>
      <c r="E5" s="23">
        <v>3.3650851286892371E-3</v>
      </c>
      <c r="F5" s="24">
        <v>8.9662292158967982E-2</v>
      </c>
      <c r="G5" s="24">
        <v>5.7046766520866328E-2</v>
      </c>
    </row>
    <row r="6" spans="1:7">
      <c r="A6" t="s">
        <v>6</v>
      </c>
      <c r="B6" s="24">
        <v>5.0757956599503516E-2</v>
      </c>
      <c r="C6" s="24">
        <v>2.1518703625801321E-2</v>
      </c>
      <c r="D6" s="24">
        <v>0.15635396280590716</v>
      </c>
      <c r="E6" s="24">
        <v>1.5192436003960032E-2</v>
      </c>
      <c r="F6" s="23">
        <v>6.4884410896185888E-3</v>
      </c>
      <c r="G6" s="24">
        <v>2.203178663924386E-2</v>
      </c>
    </row>
    <row r="7" spans="1:7">
      <c r="A7" t="s">
        <v>7</v>
      </c>
      <c r="B7" s="24">
        <v>5.2344061269110322E-2</v>
      </c>
      <c r="C7" s="23">
        <v>1.2924986706312168E-3</v>
      </c>
      <c r="D7" s="24">
        <v>1.2200711416188934E-2</v>
      </c>
      <c r="E7" s="24">
        <v>1.2830940113974343E-2</v>
      </c>
      <c r="F7" s="24">
        <v>7.4291861056198685E-2</v>
      </c>
      <c r="G7" s="23">
        <v>5.1200382126147153E-3</v>
      </c>
    </row>
    <row r="8" spans="1:7">
      <c r="A8" t="s">
        <v>8</v>
      </c>
      <c r="B8" s="23">
        <v>8.123648675405188E-4</v>
      </c>
      <c r="C8" s="23">
        <v>7.9381861680348845E-3</v>
      </c>
      <c r="D8" s="23">
        <v>5.0725186214934841E-3</v>
      </c>
      <c r="E8" s="24">
        <v>2.0330672101685193E-2</v>
      </c>
      <c r="F8" s="23">
        <v>3.6920738019305516E-3</v>
      </c>
      <c r="G8" s="24">
        <v>9.7036587309483596E-3</v>
      </c>
    </row>
    <row r="9" spans="1:7">
      <c r="A9" t="s">
        <v>9</v>
      </c>
      <c r="B9" s="23">
        <v>5.9183690880949963E-3</v>
      </c>
      <c r="C9" s="23">
        <v>1.4760215638814256E-3</v>
      </c>
      <c r="D9" s="24">
        <v>6.1219727367737391E-2</v>
      </c>
      <c r="E9" s="24">
        <v>8.0073727348214663E-2</v>
      </c>
      <c r="F9" s="23">
        <v>3.580744525458179E-3</v>
      </c>
      <c r="G9" s="23">
        <v>5.8781684999179478E-3</v>
      </c>
    </row>
    <row r="10" spans="1:7">
      <c r="A10" t="s">
        <v>10</v>
      </c>
      <c r="B10" s="23">
        <v>6.1236862408930821E-3</v>
      </c>
      <c r="C10" s="23">
        <v>2.9991705287135727E-3</v>
      </c>
      <c r="D10" s="24">
        <v>3.5580850190324344E-2</v>
      </c>
      <c r="E10" s="23">
        <v>5.5653483826638872E-4</v>
      </c>
      <c r="F10" s="23">
        <v>2.5665135933259178E-4</v>
      </c>
      <c r="G10" s="24">
        <v>1.4475537553276203E-2</v>
      </c>
    </row>
    <row r="11" spans="1:7">
      <c r="A11" t="s">
        <v>11</v>
      </c>
      <c r="B11" s="24">
        <v>1.6759157683201145E-2</v>
      </c>
      <c r="C11" s="24">
        <v>8.1809713896934769E-2</v>
      </c>
      <c r="D11" s="24">
        <v>1.6161968730793244E-2</v>
      </c>
      <c r="E11" s="23">
        <v>1.4615061909096776E-3</v>
      </c>
      <c r="F11" s="24">
        <v>0.13648710392622246</v>
      </c>
      <c r="G11" s="24">
        <v>0.11305972049796037</v>
      </c>
    </row>
    <row r="12" spans="1:7">
      <c r="A12" t="s">
        <v>12</v>
      </c>
      <c r="B12" s="24">
        <v>0.28526238188516373</v>
      </c>
      <c r="C12" s="24">
        <v>0.19021999988142743</v>
      </c>
      <c r="D12" s="24">
        <v>3.0616020316448295E-2</v>
      </c>
      <c r="E12" s="24">
        <v>0.22372067766350298</v>
      </c>
      <c r="F12" s="24">
        <v>6.1238725805083098E-2</v>
      </c>
      <c r="G12" s="24">
        <v>0.17070881178461425</v>
      </c>
    </row>
    <row r="13" spans="1:7">
      <c r="A13" t="s">
        <v>13</v>
      </c>
      <c r="B13" s="23">
        <v>1.6696390535756447E-3</v>
      </c>
      <c r="C13" s="24">
        <v>1.939480301608245E-2</v>
      </c>
      <c r="D13" s="23">
        <v>5.0507115385227171E-3</v>
      </c>
      <c r="E13" s="24">
        <v>1.3549379572168445E-2</v>
      </c>
      <c r="F13" s="23">
        <v>6.7680479656016057E-3</v>
      </c>
      <c r="G13" s="24">
        <v>2.5642297116885097E-2</v>
      </c>
    </row>
    <row r="14" spans="1:7">
      <c r="A14" t="s">
        <v>14</v>
      </c>
      <c r="B14" s="24">
        <v>3.6276786337143221E-2</v>
      </c>
      <c r="C14" s="23">
        <v>8.3353126212233845E-3</v>
      </c>
      <c r="D14" s="23">
        <v>3.9853786665336888E-3</v>
      </c>
      <c r="E14" s="23">
        <v>1.075217693067442E-2</v>
      </c>
      <c r="F14" s="23">
        <v>9.4965243800170379E-3</v>
      </c>
      <c r="G14" s="23">
        <v>3.1020578039620459E-3</v>
      </c>
    </row>
    <row r="15" spans="1:7">
      <c r="A15" t="s">
        <v>15</v>
      </c>
      <c r="B15" s="24">
        <v>5.8598963928363432E-2</v>
      </c>
      <c r="C15" s="23">
        <v>7.6485072578874678E-4</v>
      </c>
      <c r="D15" s="24">
        <v>1.882499872154705E-2</v>
      </c>
      <c r="E15" s="23">
        <v>6.3401009195637754E-3</v>
      </c>
      <c r="F15" s="23">
        <v>5.4237170098431313E-3</v>
      </c>
      <c r="G15" s="23">
        <v>2.7117128140906359E-3</v>
      </c>
    </row>
    <row r="16" spans="1:7">
      <c r="A16" t="s">
        <v>16</v>
      </c>
      <c r="B16" s="24">
        <v>9.3336874208916603E-3</v>
      </c>
      <c r="C16" s="23">
        <v>3.8951516964965825E-4</v>
      </c>
      <c r="D16" s="24">
        <v>2.0658294633870446E-2</v>
      </c>
      <c r="E16" s="24">
        <v>2.9525612426262036E-2</v>
      </c>
      <c r="F16" s="23">
        <v>7.9725626338673515E-4</v>
      </c>
      <c r="G16" s="23">
        <v>7.9931543871885127E-4</v>
      </c>
    </row>
    <row r="17" spans="1:7">
      <c r="A17" t="s">
        <v>17</v>
      </c>
      <c r="B17" s="23">
        <v>2.8421035856579183E-3</v>
      </c>
      <c r="C17" s="23">
        <v>9.5414474496783024E-4</v>
      </c>
      <c r="D17" s="24">
        <v>2.2849148044027798E-2</v>
      </c>
      <c r="E17" s="23">
        <v>4.3182998747055964E-3</v>
      </c>
      <c r="F17" s="24">
        <v>5.895757346183346E-2</v>
      </c>
      <c r="G17" s="23">
        <v>1.5009079128667565E-3</v>
      </c>
    </row>
    <row r="18" spans="1:7">
      <c r="A18" t="s">
        <v>18</v>
      </c>
      <c r="B18" s="24">
        <v>7.6398349962838981E-3</v>
      </c>
      <c r="C18" s="24">
        <v>4.5030394720181582E-2</v>
      </c>
      <c r="D18" s="24">
        <v>9.2360641114027781E-2</v>
      </c>
      <c r="E18" s="23">
        <v>1.0365324490321283E-3</v>
      </c>
      <c r="F18" s="23">
        <v>2.0647397842405314E-3</v>
      </c>
      <c r="G18" s="24">
        <v>5.3351346429318512E-2</v>
      </c>
    </row>
    <row r="19" spans="1:7">
      <c r="A19" t="s">
        <v>19</v>
      </c>
      <c r="B19" s="24">
        <v>1.368729613714062E-2</v>
      </c>
      <c r="C19" s="24">
        <v>4.6792762769035365E-2</v>
      </c>
      <c r="D19" s="23">
        <v>5.7737786902531396E-3</v>
      </c>
      <c r="E19" s="23">
        <v>1.545219781759963E-3</v>
      </c>
      <c r="F19" s="23">
        <v>4.3081864857912894E-3</v>
      </c>
      <c r="G19" s="24">
        <v>1.7608331330047123E-2</v>
      </c>
    </row>
    <row r="20" spans="1:7">
      <c r="A20" t="s">
        <v>20</v>
      </c>
      <c r="B20" s="23">
        <v>3.6007814224207784E-3</v>
      </c>
      <c r="C20" s="23">
        <v>1.039400846357828E-2</v>
      </c>
      <c r="D20" s="24">
        <v>7.473863796305949E-2</v>
      </c>
      <c r="E20" s="24">
        <v>1.2667374459148279E-2</v>
      </c>
      <c r="F20" s="23">
        <v>1.2647468341589517E-3</v>
      </c>
      <c r="G20" s="24">
        <v>3.6907353478363242E-2</v>
      </c>
    </row>
    <row r="21" spans="1:7">
      <c r="A21" t="s">
        <v>21</v>
      </c>
      <c r="B21" s="24">
        <v>6.372574948471256E-2</v>
      </c>
      <c r="C21" s="23">
        <v>2.5404591301515468E-3</v>
      </c>
      <c r="D21" s="24">
        <v>9.074507915437445E-2</v>
      </c>
      <c r="E21" s="23">
        <v>5.1545247813347952E-3</v>
      </c>
      <c r="F21" s="24">
        <v>4.531334887680135E-2</v>
      </c>
      <c r="G21" s="23">
        <v>2.5170730035549396E-3</v>
      </c>
    </row>
    <row r="22" spans="1:7">
      <c r="A22" t="s">
        <v>22</v>
      </c>
      <c r="B22" s="23">
        <v>5.7965574061718305E-3</v>
      </c>
      <c r="C22" s="23">
        <v>1.1192431614944529E-2</v>
      </c>
      <c r="D22" s="24">
        <v>1.905141249156931E-2</v>
      </c>
      <c r="E22" s="23">
        <v>6.5319079257175844E-4</v>
      </c>
      <c r="F22" s="23">
        <v>9.1572536905406322E-3</v>
      </c>
      <c r="G22" s="23">
        <v>5.4139414454905041E-3</v>
      </c>
    </row>
    <row r="23" spans="1:7">
      <c r="A23" t="s">
        <v>23</v>
      </c>
      <c r="B23" s="23">
        <v>1.5669238061078396E-3</v>
      </c>
      <c r="C23" s="23">
        <v>2.5554488454178309E-3</v>
      </c>
      <c r="D23" s="24">
        <v>1.4485715476379613E-2</v>
      </c>
      <c r="E23" s="24">
        <v>1.3799559111149703E-2</v>
      </c>
      <c r="F23" s="24">
        <v>2.3103414383067462E-2</v>
      </c>
      <c r="G23" s="23">
        <v>4.3328202416114342E-3</v>
      </c>
    </row>
    <row r="24" spans="1:7">
      <c r="A24" t="s">
        <v>24</v>
      </c>
      <c r="B24" s="24">
        <v>5.2615785405386667E-2</v>
      </c>
      <c r="C24" s="24">
        <v>3.5603749395652827E-2</v>
      </c>
      <c r="D24" s="23">
        <v>1.207082982026182E-2</v>
      </c>
      <c r="E24" s="23">
        <v>9.3267343472427048E-3</v>
      </c>
      <c r="F24" s="23">
        <v>3.8066369938606691E-3</v>
      </c>
      <c r="G24" s="23">
        <v>5.3500288265106019E-3</v>
      </c>
    </row>
    <row r="25" spans="1:7">
      <c r="A25" t="s">
        <v>25</v>
      </c>
      <c r="B25" s="23">
        <v>7.3613489174033874E-4</v>
      </c>
      <c r="C25" s="24">
        <v>7.3484936442912055E-2</v>
      </c>
      <c r="D25" s="23">
        <v>3.5150064106020309E-3</v>
      </c>
      <c r="E25" s="23">
        <v>2.4312570856737025E-3</v>
      </c>
      <c r="F25" s="24">
        <v>3.5372532971307019E-2</v>
      </c>
      <c r="G25" s="24">
        <v>7.5175337741300502E-2</v>
      </c>
    </row>
    <row r="26" spans="1:7">
      <c r="A26" t="s">
        <v>26</v>
      </c>
      <c r="B26" s="24">
        <v>6.1690871110071939E-2</v>
      </c>
      <c r="C26" s="23">
        <v>1.5361032431806018E-3</v>
      </c>
      <c r="D26" s="23">
        <v>9.2745158066064193E-3</v>
      </c>
      <c r="E26" s="23">
        <v>2.4901453012020377E-3</v>
      </c>
      <c r="F26" s="23">
        <v>5.1096986743509485E-3</v>
      </c>
      <c r="G26" s="23">
        <v>4.2278380719224153E-3</v>
      </c>
    </row>
    <row r="27" spans="1:7">
      <c r="A27" t="s">
        <v>27</v>
      </c>
      <c r="B27" s="24">
        <v>1.1582561788951739E-2</v>
      </c>
      <c r="C27" s="24">
        <v>5.5020602437190841E-2</v>
      </c>
      <c r="D27" s="23">
        <v>1.2109790945652277E-3</v>
      </c>
      <c r="E27" s="24">
        <v>1.7429447094834381E-2</v>
      </c>
      <c r="F27" s="24">
        <v>4.187721745094939E-2</v>
      </c>
      <c r="G27" s="24">
        <v>3.7683086634832323E-2</v>
      </c>
    </row>
    <row r="28" spans="1:7">
      <c r="A28" t="s">
        <v>28</v>
      </c>
      <c r="B28" s="24">
        <v>2.7949500046875839E-2</v>
      </c>
      <c r="C28" s="24">
        <v>1.7006310363543595E-2</v>
      </c>
      <c r="D28" s="24">
        <v>4.5753749661401451E-2</v>
      </c>
      <c r="E28" s="23">
        <v>5.9864212122488606E-4</v>
      </c>
      <c r="F28" s="23">
        <v>7.631075742635529E-4</v>
      </c>
      <c r="G28" s="24">
        <v>1.3534590263765245E-2</v>
      </c>
    </row>
    <row r="29" spans="1:7">
      <c r="A29" t="s">
        <v>29</v>
      </c>
      <c r="B29" s="23">
        <v>1.3406343095322315E-3</v>
      </c>
      <c r="C29" s="23">
        <v>1.1641684272615583E-3</v>
      </c>
      <c r="D29" s="24">
        <v>0.12840671737359724</v>
      </c>
      <c r="E29" s="24">
        <v>2.4519735675510954E-2</v>
      </c>
      <c r="F29" s="24">
        <v>3.4642040179789002E-2</v>
      </c>
      <c r="G29" s="23">
        <v>3.7522668386855765E-3</v>
      </c>
    </row>
    <row r="30" spans="1:7">
      <c r="A30" t="s">
        <v>30</v>
      </c>
      <c r="B30" s="23">
        <v>1.9008591805189192E-3</v>
      </c>
      <c r="C30" s="24">
        <v>2.2295565978053128E-2</v>
      </c>
      <c r="D30" s="23">
        <v>1.8185831347986147E-3</v>
      </c>
      <c r="E30" s="24">
        <v>2.8706371404048327E-2</v>
      </c>
      <c r="F30" s="24">
        <v>1.0164580138059565E-2</v>
      </c>
      <c r="G30" s="24">
        <v>3.6157709804585561E-2</v>
      </c>
    </row>
    <row r="31" spans="1:7">
      <c r="A31" t="s">
        <v>31</v>
      </c>
      <c r="B31" s="23">
        <v>1.4227877441654897E-3</v>
      </c>
      <c r="C31" s="24">
        <v>5.9382616337494164E-2</v>
      </c>
      <c r="D31" s="23">
        <v>1.9288827922939E-3</v>
      </c>
      <c r="E31" s="24">
        <v>3.3258174965754901E-2</v>
      </c>
      <c r="F31" s="23">
        <v>8.9635947635627973E-4</v>
      </c>
      <c r="G31" s="24">
        <v>7.162356856048982E-2</v>
      </c>
    </row>
    <row r="32" spans="1:7">
      <c r="A32" t="s">
        <v>32</v>
      </c>
      <c r="B32" s="23">
        <v>3.1539657621285658E-4</v>
      </c>
      <c r="C32" s="24">
        <v>1.6648774226534841E-2</v>
      </c>
      <c r="D32" s="23">
        <v>1.6227055367860727E-3</v>
      </c>
      <c r="E32" s="24">
        <v>3.8802314646875467E-2</v>
      </c>
      <c r="F32" s="24">
        <v>2.6940476886206006E-2</v>
      </c>
      <c r="G32" s="23">
        <v>1.1596937268574692E-3</v>
      </c>
    </row>
    <row r="33" spans="1:7">
      <c r="A33" t="s">
        <v>33</v>
      </c>
      <c r="B33" s="24">
        <v>1.3775969590999596E-2</v>
      </c>
      <c r="C33" s="24">
        <v>1.8957008921780413E-2</v>
      </c>
      <c r="D33" s="23">
        <v>6.1377084778384454E-3</v>
      </c>
      <c r="E33" s="24">
        <v>2.8380628608873994E-2</v>
      </c>
      <c r="F33" s="24">
        <v>0.1011665006859826</v>
      </c>
      <c r="G33" s="23">
        <v>4.4581031469456706E-3</v>
      </c>
    </row>
    <row r="34" spans="1:7">
      <c r="A34" t="s">
        <v>34</v>
      </c>
      <c r="B34" s="23">
        <v>7.1111548507885375E-3</v>
      </c>
      <c r="C34" s="24">
        <v>3.6512685786177099E-2</v>
      </c>
      <c r="D34" s="24">
        <v>2.7770182283669384E-2</v>
      </c>
      <c r="E34" s="23">
        <v>4.8831998423853129E-3</v>
      </c>
      <c r="F34" s="24">
        <v>3.7699869134738648E-2</v>
      </c>
      <c r="G34" s="24">
        <v>2.5867934326118877E-2</v>
      </c>
    </row>
    <row r="35" spans="1:7">
      <c r="A35" t="s">
        <v>35</v>
      </c>
      <c r="B35" s="24">
        <v>2.6240651660205675E-2</v>
      </c>
      <c r="C35" s="23">
        <v>4.3823652592532899E-3</v>
      </c>
      <c r="D35" s="23">
        <v>2.3480625321723662E-3</v>
      </c>
      <c r="E35" s="24">
        <v>4.6034827717372238E-2</v>
      </c>
      <c r="F35" s="24">
        <v>2.3453166667405101E-2</v>
      </c>
      <c r="G35" s="23">
        <v>6.9057174292065718E-3</v>
      </c>
    </row>
    <row r="36" spans="1:7">
      <c r="A36" t="s">
        <v>36</v>
      </c>
      <c r="B36" s="23">
        <v>1.6988222264309742E-3</v>
      </c>
      <c r="C36" s="24">
        <v>6.717192855501411E-2</v>
      </c>
      <c r="D36" s="23">
        <v>1.1515361651299615E-3</v>
      </c>
      <c r="E36" s="23">
        <v>1.02036321987203E-2</v>
      </c>
      <c r="F36" s="24">
        <v>2.2849998586544792E-2</v>
      </c>
      <c r="G36" s="24">
        <v>2.9898278287452684E-2</v>
      </c>
    </row>
    <row r="37" spans="1:7">
      <c r="A37" t="s">
        <v>37</v>
      </c>
      <c r="B37" s="23">
        <v>6.1251908691110349E-3</v>
      </c>
      <c r="C37" s="24">
        <v>2.8049933318295826E-2</v>
      </c>
      <c r="D37" s="24">
        <v>1.7620996598795693E-2</v>
      </c>
      <c r="E37" s="24">
        <v>3.1319958005513779E-2</v>
      </c>
      <c r="F37" s="24">
        <v>1.602879951130089E-2</v>
      </c>
      <c r="G37" s="24">
        <v>3.0923238930134857E-2</v>
      </c>
    </row>
    <row r="38" spans="1:7">
      <c r="A38" t="s">
        <v>38</v>
      </c>
      <c r="B38" s="23">
        <v>6.7068904942013292E-3</v>
      </c>
      <c r="C38" s="24">
        <v>1.5669367105809844E-2</v>
      </c>
      <c r="D38" s="23">
        <v>3.913667149522188E-3</v>
      </c>
      <c r="E38" s="24">
        <v>4.5953700521274267E-2</v>
      </c>
      <c r="F38" s="24">
        <v>4.834035417733664E-2</v>
      </c>
      <c r="G38" s="24">
        <v>3.7439061349094922E-2</v>
      </c>
    </row>
    <row r="39" spans="1:7">
      <c r="A39" t="s">
        <v>39</v>
      </c>
      <c r="B39" s="24">
        <v>2.4343769934782943E-2</v>
      </c>
      <c r="C39" s="23">
        <v>5.813471144047404E-3</v>
      </c>
      <c r="D39" s="23">
        <v>9.7001507732011813E-3</v>
      </c>
      <c r="E39" s="23">
        <v>1.2419150650665445E-2</v>
      </c>
      <c r="F39" s="24">
        <v>1.0009490769848691E-2</v>
      </c>
      <c r="G39" s="23">
        <v>6.5810377678220322E-3</v>
      </c>
    </row>
    <row r="40" spans="1:7">
      <c r="A40" t="s">
        <v>40</v>
      </c>
      <c r="B40" s="24">
        <v>6.1211493177242345E-2</v>
      </c>
      <c r="C40" s="23">
        <v>1.8392058781361775E-3</v>
      </c>
      <c r="D40" s="24">
        <v>1.3057767912772758E-2</v>
      </c>
      <c r="E40" s="24">
        <v>0.17426782363480595</v>
      </c>
      <c r="F40" s="23">
        <v>2.1027640799086479E-3</v>
      </c>
      <c r="G40" s="23">
        <v>3.39593222889744E-3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4758-03E5-425A-BFC6-11461DDD1E49}">
  <dimension ref="A1:AO89"/>
  <sheetViews>
    <sheetView topLeftCell="A77" workbookViewId="0">
      <selection activeCell="C88" sqref="C88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0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1.2587446111667899E-2</v>
      </c>
      <c r="D5" s="10" t="s">
        <v>80</v>
      </c>
      <c r="E5" s="11">
        <v>2.1203675001910591E-2</v>
      </c>
      <c r="F5" s="10" t="s">
        <v>81</v>
      </c>
      <c r="G5" s="11">
        <v>2.4689695713970405E-2</v>
      </c>
      <c r="H5" s="10" t="s">
        <v>82</v>
      </c>
      <c r="I5" s="11">
        <v>1.2661896724328877E-2</v>
      </c>
      <c r="J5" s="11">
        <v>-1.1263877887438326E-3</v>
      </c>
      <c r="K5" s="11">
        <v>3.4035830971451109E-3</v>
      </c>
      <c r="L5" s="10" t="s">
        <v>80</v>
      </c>
      <c r="M5" s="10" t="s">
        <v>83</v>
      </c>
      <c r="N5" s="11">
        <v>-4.9438637896071624E-3</v>
      </c>
      <c r="O5" s="11">
        <v>2.1913351990540557E-2</v>
      </c>
      <c r="P5" s="11">
        <v>1.5335852406850911E-2</v>
      </c>
      <c r="Q5" s="11">
        <v>5.510207897109042E-3</v>
      </c>
      <c r="R5" s="11">
        <v>3.0353425516408537E-2</v>
      </c>
      <c r="S5" s="11">
        <v>3.5471520575410344E-2</v>
      </c>
      <c r="T5" s="11">
        <v>4.3660637933616532E-3</v>
      </c>
      <c r="U5" s="11">
        <v>2.3366666707883472E-2</v>
      </c>
      <c r="V5" s="11">
        <v>1.5460502848225349E-2</v>
      </c>
      <c r="W5" s="10" t="s">
        <v>84</v>
      </c>
      <c r="X5" s="11">
        <v>-1.6206890663152798E-2</v>
      </c>
      <c r="Y5" s="11">
        <v>-4.1686570457052114E-3</v>
      </c>
      <c r="Z5" s="11">
        <v>2.633275783548576E-4</v>
      </c>
      <c r="AA5" s="11">
        <v>4.3129274338579915E-3</v>
      </c>
      <c r="AB5" s="11">
        <v>-1.7119781661184601E-2</v>
      </c>
      <c r="AC5" s="11">
        <v>8.0806610663922973E-3</v>
      </c>
      <c r="AD5" s="11">
        <v>-6.6947486277096676E-3</v>
      </c>
      <c r="AE5" s="11">
        <v>-1.5758854586273845E-2</v>
      </c>
      <c r="AF5" s="11">
        <v>-2.7626395320650397E-2</v>
      </c>
      <c r="AG5" s="11">
        <v>-2.6732404026370799E-2</v>
      </c>
      <c r="AH5" s="11">
        <v>-2.739722610741253E-2</v>
      </c>
      <c r="AI5" s="11">
        <v>-3.6728837656764927E-2</v>
      </c>
      <c r="AJ5" s="11">
        <v>-4.3775924988529334E-3</v>
      </c>
      <c r="AK5" s="11">
        <v>2.3105801604705354E-2</v>
      </c>
      <c r="AL5" s="11">
        <v>-2.9095094925319302E-2</v>
      </c>
      <c r="AM5" s="11">
        <v>-4.2560438830523918E-3</v>
      </c>
      <c r="AN5" s="11">
        <v>2.5023644180420506E-2</v>
      </c>
      <c r="AO5" s="12">
        <v>-5.2031440513319854E-3</v>
      </c>
    </row>
    <row r="6" spans="1:41" ht="24">
      <c r="A6" s="13" t="s">
        <v>43</v>
      </c>
      <c r="B6" s="14" t="s">
        <v>42</v>
      </c>
      <c r="C6" s="15">
        <v>7.1058103669478659E-3</v>
      </c>
      <c r="D6" s="16">
        <v>3.4089091050836406E-2</v>
      </c>
      <c r="E6" s="16">
        <v>1.4739225452780749E-2</v>
      </c>
      <c r="F6" s="16">
        <v>5.3877918195000705E-3</v>
      </c>
      <c r="G6" s="16">
        <v>-3.2575076337431706E-3</v>
      </c>
      <c r="H6" s="17" t="s">
        <v>85</v>
      </c>
      <c r="I6" s="16">
        <v>6.675674623390168E-3</v>
      </c>
      <c r="J6" s="16">
        <v>2.808783377733038E-2</v>
      </c>
      <c r="K6" s="16">
        <v>9.1249823196507748E-3</v>
      </c>
      <c r="L6" s="16">
        <v>1.0425756878925465E-2</v>
      </c>
      <c r="M6" s="16">
        <v>-2.3959004739885891E-2</v>
      </c>
      <c r="N6" s="16">
        <v>9.5841639771389077E-3</v>
      </c>
      <c r="O6" s="16">
        <v>3.9323927962123598E-3</v>
      </c>
      <c r="P6" s="16">
        <v>2.6050208377153033E-2</v>
      </c>
      <c r="Q6" s="16">
        <v>7.4590234723505696E-3</v>
      </c>
      <c r="R6" s="16">
        <v>4.0658195466568197E-3</v>
      </c>
      <c r="S6" s="17" t="s">
        <v>86</v>
      </c>
      <c r="T6" s="16">
        <v>-5.5568238717387869E-3</v>
      </c>
      <c r="U6" s="16">
        <v>2.2824142724907504E-2</v>
      </c>
      <c r="V6" s="16">
        <v>-1.0374221637374571E-2</v>
      </c>
      <c r="W6" s="16">
        <v>-1.6058251924393582E-2</v>
      </c>
      <c r="X6" s="16">
        <v>-6.9537565737682223E-3</v>
      </c>
      <c r="Y6" s="16">
        <v>-3.4672160190916319E-3</v>
      </c>
      <c r="Z6" s="16">
        <v>-1.8692031129936325E-3</v>
      </c>
      <c r="AA6" s="16">
        <v>-1.3212543392891112E-2</v>
      </c>
      <c r="AB6" s="16">
        <v>2.5869433750511584E-2</v>
      </c>
      <c r="AC6" s="16">
        <v>-1.3018077633178204E-2</v>
      </c>
      <c r="AD6" s="16">
        <v>-8.0512295920236558E-3</v>
      </c>
      <c r="AE6" s="17" t="s">
        <v>87</v>
      </c>
      <c r="AF6" s="16">
        <v>-3.2360748747359572E-2</v>
      </c>
      <c r="AG6" s="16">
        <v>-1.0700886111761617E-2</v>
      </c>
      <c r="AH6" s="16">
        <v>7.6487741101607691E-3</v>
      </c>
      <c r="AI6" s="16">
        <v>-3.631306916234462E-2</v>
      </c>
      <c r="AJ6" s="16">
        <v>-3.1584850399796971E-2</v>
      </c>
      <c r="AK6" s="16">
        <v>-2.3151902129709682E-2</v>
      </c>
      <c r="AL6" s="16">
        <v>-2.3376008621660546E-2</v>
      </c>
      <c r="AM6" s="16">
        <v>-6.5623644856224531E-3</v>
      </c>
      <c r="AN6" s="16">
        <v>1.3714652223561337E-2</v>
      </c>
      <c r="AO6" s="18">
        <v>1.0804138171701325E-2</v>
      </c>
    </row>
    <row r="7" spans="1:41" ht="24">
      <c r="A7" s="13" t="s">
        <v>44</v>
      </c>
      <c r="B7" s="14" t="s">
        <v>42</v>
      </c>
      <c r="C7" s="15">
        <v>-1.7648541224892022E-2</v>
      </c>
      <c r="D7" s="16">
        <v>-3.2683722696583428E-2</v>
      </c>
      <c r="E7" s="16">
        <v>-3.579251614853098E-3</v>
      </c>
      <c r="F7" s="16">
        <v>-1.0246895791910977E-3</v>
      </c>
      <c r="G7" s="16">
        <v>-1.4332971105715088E-2</v>
      </c>
      <c r="H7" s="16">
        <v>-2.7072795123315632E-2</v>
      </c>
      <c r="I7" s="16">
        <v>-4.7710628883166325E-3</v>
      </c>
      <c r="J7" s="16">
        <v>-2.4590441004264604E-2</v>
      </c>
      <c r="K7" s="16">
        <v>-1.3570121243014056E-2</v>
      </c>
      <c r="L7" s="16">
        <v>-3.6514596347016287E-2</v>
      </c>
      <c r="M7" s="16">
        <v>-2.7743571839097477E-2</v>
      </c>
      <c r="N7" s="16">
        <v>-2.1958131700017623E-2</v>
      </c>
      <c r="O7" s="16">
        <v>8.6353244023537525E-3</v>
      </c>
      <c r="P7" s="16">
        <v>2.0510570768232768E-2</v>
      </c>
      <c r="Q7" s="17" t="s">
        <v>88</v>
      </c>
      <c r="R7" s="16">
        <v>-3.2001699220001291E-3</v>
      </c>
      <c r="S7" s="16">
        <v>-2.3158949031679067E-2</v>
      </c>
      <c r="T7" s="16">
        <v>-3.493405575378443E-3</v>
      </c>
      <c r="U7" s="16">
        <v>-2.5626374601418152E-2</v>
      </c>
      <c r="V7" s="16">
        <v>4.2589299489412084E-3</v>
      </c>
      <c r="W7" s="16">
        <v>5.6534495807614524E-3</v>
      </c>
      <c r="X7" s="16">
        <v>4.436952550565542E-3</v>
      </c>
      <c r="Y7" s="16">
        <v>-3.9613924742585337E-3</v>
      </c>
      <c r="Z7" s="16">
        <v>6.0582627163800942E-3</v>
      </c>
      <c r="AA7" s="16">
        <v>7.2812720646601038E-3</v>
      </c>
      <c r="AB7" s="16">
        <v>-4.5227810957656628E-3</v>
      </c>
      <c r="AC7" s="16">
        <v>2.1135767019219858E-2</v>
      </c>
      <c r="AD7" s="16">
        <v>1.4376601997824498E-2</v>
      </c>
      <c r="AE7" s="16">
        <v>7.4879457933402539E-3</v>
      </c>
      <c r="AF7" s="16">
        <v>2.1346868906974854E-2</v>
      </c>
      <c r="AG7" s="16">
        <v>1.0914451057049438E-2</v>
      </c>
      <c r="AH7" s="16">
        <v>1.965318842866285E-2</v>
      </c>
      <c r="AI7" s="16">
        <v>1.4562801168965639E-2</v>
      </c>
      <c r="AJ7" s="16">
        <v>2.0806380088642561E-2</v>
      </c>
      <c r="AK7" s="16">
        <v>1.6280965435259483E-2</v>
      </c>
      <c r="AL7" s="17" t="s">
        <v>89</v>
      </c>
      <c r="AM7" s="16">
        <v>1.3518183577303245E-2</v>
      </c>
      <c r="AN7" s="16">
        <v>2.6407695088406891E-2</v>
      </c>
      <c r="AO7" s="18">
        <v>5.8291228647882937E-4</v>
      </c>
    </row>
    <row r="8" spans="1:41" ht="24">
      <c r="A8" s="13" t="s">
        <v>45</v>
      </c>
      <c r="B8" s="14" t="s">
        <v>42</v>
      </c>
      <c r="C8" s="15">
        <v>3.4802756097495062E-3</v>
      </c>
      <c r="D8" s="17" t="s">
        <v>90</v>
      </c>
      <c r="E8" s="16">
        <v>-6.5490698323801702E-3</v>
      </c>
      <c r="F8" s="16">
        <v>-2.2797605824151117E-2</v>
      </c>
      <c r="G8" s="16">
        <v>-1.6010311272821431E-2</v>
      </c>
      <c r="H8" s="16">
        <v>-3.2075405405051202E-2</v>
      </c>
      <c r="I8" s="17" t="s">
        <v>91</v>
      </c>
      <c r="J8" s="16">
        <v>-1.8267191710750409E-2</v>
      </c>
      <c r="K8" s="16">
        <v>2.5125122779878929E-3</v>
      </c>
      <c r="L8" s="16">
        <v>-3.4301447145248853E-2</v>
      </c>
      <c r="M8" s="16">
        <v>-2.0466848298546673E-2</v>
      </c>
      <c r="N8" s="16">
        <v>-5.5039428792284621E-3</v>
      </c>
      <c r="O8" s="16">
        <v>-8.6210251322035927E-3</v>
      </c>
      <c r="P8" s="16">
        <v>-1.520760183051143E-2</v>
      </c>
      <c r="Q8" s="16">
        <v>-4.6571033648234103E-3</v>
      </c>
      <c r="R8" s="16">
        <v>1.3228767943976137E-2</v>
      </c>
      <c r="S8" s="16">
        <v>-1.3557873343625886E-2</v>
      </c>
      <c r="T8" s="16">
        <v>3.6503441791095451E-3</v>
      </c>
      <c r="U8" s="16">
        <v>-2.9704841456520633E-2</v>
      </c>
      <c r="V8" s="16">
        <v>3.2368616781603028E-2</v>
      </c>
      <c r="W8" s="16">
        <v>1.2692532336719351E-2</v>
      </c>
      <c r="X8" s="16">
        <v>-1.1407818842088521E-2</v>
      </c>
      <c r="Y8" s="16">
        <v>-1.3978067379238851E-2</v>
      </c>
      <c r="Z8" s="16">
        <v>-1.7333641240443731E-3</v>
      </c>
      <c r="AA8" s="16">
        <v>2.9580991513283493E-2</v>
      </c>
      <c r="AB8" s="16">
        <v>-6.5027308504008704E-3</v>
      </c>
      <c r="AC8" s="16">
        <v>-1.7634962569037706E-2</v>
      </c>
      <c r="AD8" s="16">
        <v>2.1302033358340886E-2</v>
      </c>
      <c r="AE8" s="16">
        <v>6.5491640040978068E-3</v>
      </c>
      <c r="AF8" s="17" t="s">
        <v>92</v>
      </c>
      <c r="AG8" s="16">
        <v>3.7008714815537205E-2</v>
      </c>
      <c r="AH8" s="16">
        <v>9.9942634258957225E-4</v>
      </c>
      <c r="AI8" s="17" t="s">
        <v>93</v>
      </c>
      <c r="AJ8" s="16">
        <v>7.9779334230790887E-3</v>
      </c>
      <c r="AK8" s="16">
        <v>3.0505869074475452E-2</v>
      </c>
      <c r="AL8" s="17" t="s">
        <v>94</v>
      </c>
      <c r="AM8" s="16">
        <v>-6.5051143878425586E-3</v>
      </c>
      <c r="AN8" s="16">
        <v>1.1357716117832498E-2</v>
      </c>
      <c r="AO8" s="18">
        <v>1.0027715107811397E-2</v>
      </c>
    </row>
    <row r="9" spans="1:41" ht="24">
      <c r="A9" s="13" t="s">
        <v>46</v>
      </c>
      <c r="B9" s="14" t="s">
        <v>42</v>
      </c>
      <c r="C9" s="15">
        <v>-2.4573331791489419E-2</v>
      </c>
      <c r="D9" s="16">
        <v>-2.054935689798907E-2</v>
      </c>
      <c r="E9" s="17" t="s">
        <v>95</v>
      </c>
      <c r="F9" s="16">
        <v>-2.4925875552422483E-2</v>
      </c>
      <c r="G9" s="16">
        <v>-2.0535458815173636E-2</v>
      </c>
      <c r="H9" s="16">
        <v>-3.4910007309569793E-2</v>
      </c>
      <c r="I9" s="16">
        <v>-6.6332694326071201E-3</v>
      </c>
      <c r="J9" s="16">
        <v>-3.0408194790776496E-2</v>
      </c>
      <c r="K9" s="16">
        <v>2.0164644454903846E-4</v>
      </c>
      <c r="L9" s="16">
        <v>-3.450924015587082E-2</v>
      </c>
      <c r="M9" s="16">
        <v>-1.6891588034820146E-2</v>
      </c>
      <c r="N9" s="16">
        <v>-5.4524093088211658E-3</v>
      </c>
      <c r="O9" s="16">
        <v>-3.8128554154030258E-3</v>
      </c>
      <c r="P9" s="16">
        <v>1.8973604991233736E-3</v>
      </c>
      <c r="Q9" s="16">
        <v>-3.5394175453627012E-3</v>
      </c>
      <c r="R9" s="16">
        <v>2.5319215249648148E-2</v>
      </c>
      <c r="S9" s="16">
        <v>-7.8508669026439229E-3</v>
      </c>
      <c r="T9" s="16">
        <v>-1.2518241843835331E-2</v>
      </c>
      <c r="U9" s="16">
        <v>-3.5868026352580632E-3</v>
      </c>
      <c r="V9" s="16">
        <v>-1.0369009907861292E-2</v>
      </c>
      <c r="W9" s="16">
        <v>2.1498646634295248E-2</v>
      </c>
      <c r="X9" s="16">
        <v>2.6808969126900276E-3</v>
      </c>
      <c r="Y9" s="16">
        <v>-2.5822569515826264E-2</v>
      </c>
      <c r="Z9" s="16">
        <v>1.7032798774561407E-4</v>
      </c>
      <c r="AA9" s="16">
        <v>9.0092345172091155E-3</v>
      </c>
      <c r="AB9" s="16">
        <v>3.6755857451518299E-3</v>
      </c>
      <c r="AC9" s="16">
        <v>1.8659597004263347E-2</v>
      </c>
      <c r="AD9" s="16">
        <v>1.4302459758163051E-2</v>
      </c>
      <c r="AE9" s="16">
        <v>1.4658104193689557E-2</v>
      </c>
      <c r="AF9" s="16">
        <v>2.12011739322213E-2</v>
      </c>
      <c r="AG9" s="16">
        <v>3.1766165583716609E-2</v>
      </c>
      <c r="AH9" s="16">
        <v>3.5968281129157023E-2</v>
      </c>
      <c r="AI9" s="16">
        <v>1.716125094352541E-2</v>
      </c>
      <c r="AJ9" s="17" t="s">
        <v>96</v>
      </c>
      <c r="AK9" s="16">
        <v>2.0278143654499238E-2</v>
      </c>
      <c r="AL9" s="17" t="s">
        <v>80</v>
      </c>
      <c r="AM9" s="16">
        <v>-2.8327030127704984E-3</v>
      </c>
      <c r="AN9" s="16">
        <v>3.541248385148623E-2</v>
      </c>
      <c r="AO9" s="18">
        <v>1.4356106415870982E-2</v>
      </c>
    </row>
    <row r="10" spans="1:41" ht="24">
      <c r="A10" s="13" t="s">
        <v>47</v>
      </c>
      <c r="B10" s="14" t="s">
        <v>42</v>
      </c>
      <c r="C10" s="15">
        <v>1.3715425045897144E-2</v>
      </c>
      <c r="D10" s="17" t="s">
        <v>85</v>
      </c>
      <c r="E10" s="16">
        <v>-2.8246275435743185E-3</v>
      </c>
      <c r="F10" s="16">
        <v>1.9881469466452736E-2</v>
      </c>
      <c r="G10" s="17" t="s">
        <v>93</v>
      </c>
      <c r="H10" s="17" t="s">
        <v>85</v>
      </c>
      <c r="I10" s="16">
        <v>-6.542513462069962E-3</v>
      </c>
      <c r="J10" s="16">
        <v>7.7628575365909459E-3</v>
      </c>
      <c r="K10" s="16">
        <v>2.4897092898898101E-2</v>
      </c>
      <c r="L10" s="17" t="s">
        <v>92</v>
      </c>
      <c r="M10" s="17" t="s">
        <v>92</v>
      </c>
      <c r="N10" s="16">
        <v>2.3964947452296218E-2</v>
      </c>
      <c r="O10" s="16">
        <v>1.3344067577403468E-2</v>
      </c>
      <c r="P10" s="16">
        <v>-1.0289608987863009E-2</v>
      </c>
      <c r="Q10" s="16">
        <v>1.3311833452094128E-2</v>
      </c>
      <c r="R10" s="16">
        <v>-1.1015813796663713E-2</v>
      </c>
      <c r="S10" s="16">
        <v>1.2046087535131072E-2</v>
      </c>
      <c r="T10" s="16">
        <v>6.0858319706329376E-3</v>
      </c>
      <c r="U10" s="16">
        <v>8.1509803751217188E-3</v>
      </c>
      <c r="V10" s="16">
        <v>2.9686379227349208E-2</v>
      </c>
      <c r="W10" s="16">
        <v>-4.2978327717022296E-3</v>
      </c>
      <c r="X10" s="16">
        <v>2.7234269647544513E-2</v>
      </c>
      <c r="Y10" s="16">
        <v>1.3461590287777934E-2</v>
      </c>
      <c r="Z10" s="16">
        <v>-9.9112826432916981E-3</v>
      </c>
      <c r="AA10" s="16">
        <v>5.755940094352964E-3</v>
      </c>
      <c r="AB10" s="16">
        <v>-7.5410471217398235E-3</v>
      </c>
      <c r="AC10" s="16">
        <v>-2.3656466997957145E-2</v>
      </c>
      <c r="AD10" s="16">
        <v>-1.3402445439797538E-2</v>
      </c>
      <c r="AE10" s="16">
        <v>-6.4914213017452285E-3</v>
      </c>
      <c r="AF10" s="16">
        <v>-7.5595764415156306E-3</v>
      </c>
      <c r="AG10" s="16">
        <v>-1.9756163679880624E-2</v>
      </c>
      <c r="AH10" s="16">
        <v>4.1048309058811794E-3</v>
      </c>
      <c r="AI10" s="16">
        <v>3.3884092215033181E-3</v>
      </c>
      <c r="AJ10" s="16">
        <v>-2.8320633800453469E-2</v>
      </c>
      <c r="AK10" s="16">
        <v>-7.7757157348225308E-3</v>
      </c>
      <c r="AL10" s="16">
        <v>-2.29199520727267E-2</v>
      </c>
      <c r="AM10" s="17" t="s">
        <v>97</v>
      </c>
      <c r="AN10" s="16">
        <v>-1.3555274201320314E-2</v>
      </c>
      <c r="AO10" s="18">
        <v>-2.7079599249492044E-2</v>
      </c>
    </row>
    <row r="11" spans="1:41" ht="24">
      <c r="A11" s="13" t="s">
        <v>48</v>
      </c>
      <c r="B11" s="14" t="s">
        <v>42</v>
      </c>
      <c r="C11" s="15">
        <v>3.0777616014699454E-2</v>
      </c>
      <c r="D11" s="16">
        <v>2.6949798509789024E-2</v>
      </c>
      <c r="E11" s="16">
        <v>1.8664529403506724E-2</v>
      </c>
      <c r="F11" s="16">
        <v>3.1228661426139771E-2</v>
      </c>
      <c r="G11" s="16">
        <v>5.4437001846834501E-3</v>
      </c>
      <c r="H11" s="16">
        <v>2.9051344037136738E-2</v>
      </c>
      <c r="I11" s="16">
        <v>-1.7800366828150335E-2</v>
      </c>
      <c r="J11" s="16">
        <v>1.8359044367608473E-2</v>
      </c>
      <c r="K11" s="16">
        <v>1.1014700412584191E-2</v>
      </c>
      <c r="L11" s="16">
        <v>3.2523855341482083E-2</v>
      </c>
      <c r="M11" s="17" t="s">
        <v>81</v>
      </c>
      <c r="N11" s="16">
        <v>1.1307925552062859E-2</v>
      </c>
      <c r="O11" s="16">
        <v>4.3291775474525738E-3</v>
      </c>
      <c r="P11" s="16">
        <v>3.7896940366388049E-2</v>
      </c>
      <c r="Q11" s="16">
        <v>2.0951525672393934E-2</v>
      </c>
      <c r="R11" s="16">
        <v>6.6460431307891355E-3</v>
      </c>
      <c r="S11" s="16">
        <v>1.109959352831357E-2</v>
      </c>
      <c r="T11" s="16">
        <v>9.5547524829294791E-3</v>
      </c>
      <c r="U11" s="16">
        <v>1.2333144458400414E-2</v>
      </c>
      <c r="V11" s="16">
        <v>-4.6565219883896915E-3</v>
      </c>
      <c r="W11" s="16">
        <v>8.166652293483255E-3</v>
      </c>
      <c r="X11" s="16">
        <v>-3.5244802776230891E-2</v>
      </c>
      <c r="Y11" s="16">
        <v>-7.9255740378363845E-3</v>
      </c>
      <c r="Z11" s="16">
        <v>-8.7496947957468589E-5</v>
      </c>
      <c r="AA11" s="16">
        <v>-1.8832286213245231E-2</v>
      </c>
      <c r="AB11" s="16">
        <v>-1.435329381882508E-2</v>
      </c>
      <c r="AC11" s="17" t="s">
        <v>95</v>
      </c>
      <c r="AD11" s="16">
        <v>1.5222307100373172E-2</v>
      </c>
      <c r="AE11" s="16">
        <v>-1.2950655351770023E-2</v>
      </c>
      <c r="AF11" s="17" t="s">
        <v>98</v>
      </c>
      <c r="AG11" s="16">
        <v>-2.6819915212477063E-2</v>
      </c>
      <c r="AH11" s="16">
        <v>-1.8158645653157682E-2</v>
      </c>
      <c r="AI11" s="17" t="s">
        <v>99</v>
      </c>
      <c r="AJ11" s="16">
        <v>2.1433354373042605E-2</v>
      </c>
      <c r="AK11" s="16">
        <v>-9.1339281764337289E-4</v>
      </c>
      <c r="AL11" s="16">
        <v>-3.6371182962548917E-2</v>
      </c>
      <c r="AM11" s="16">
        <v>-2.3802153540141487E-2</v>
      </c>
      <c r="AN11" s="16">
        <v>2.8100172390299646E-2</v>
      </c>
      <c r="AO11" s="18">
        <v>1.8346664098010463E-2</v>
      </c>
    </row>
    <row r="12" spans="1:41" ht="24">
      <c r="A12" s="13" t="s">
        <v>49</v>
      </c>
      <c r="B12" s="14" t="s">
        <v>42</v>
      </c>
      <c r="C12" s="15">
        <v>1.0897486107547337E-3</v>
      </c>
      <c r="D12" s="17" t="s">
        <v>94</v>
      </c>
      <c r="E12" s="16">
        <v>1.4982614575003727E-4</v>
      </c>
      <c r="F12" s="16">
        <v>3.7370668349403029E-3</v>
      </c>
      <c r="G12" s="16">
        <v>2.0677887249247361E-2</v>
      </c>
      <c r="H12" s="17" t="s">
        <v>100</v>
      </c>
      <c r="I12" s="16">
        <v>-1.7209647972397247E-3</v>
      </c>
      <c r="J12" s="16">
        <v>2.1730312703041554E-2</v>
      </c>
      <c r="K12" s="16">
        <v>2.6252763852111078E-2</v>
      </c>
      <c r="L12" s="17" t="s">
        <v>86</v>
      </c>
      <c r="M12" s="16">
        <v>1.9563084517008056E-2</v>
      </c>
      <c r="N12" s="16">
        <v>2.2923120361205623E-2</v>
      </c>
      <c r="O12" s="16">
        <v>5.5634954347986406E-3</v>
      </c>
      <c r="P12" s="16">
        <v>1.7990354917139975E-2</v>
      </c>
      <c r="Q12" s="16">
        <v>5.8577934042117041E-3</v>
      </c>
      <c r="R12" s="16">
        <v>8.1833716162889119E-4</v>
      </c>
      <c r="S12" s="17" t="s">
        <v>92</v>
      </c>
      <c r="T12" s="16">
        <v>-1.5290965347751618E-3</v>
      </c>
      <c r="U12" s="16">
        <v>2.6681355903835566E-2</v>
      </c>
      <c r="V12" s="16">
        <v>-7.3971621657119083E-3</v>
      </c>
      <c r="W12" s="16">
        <v>2.6759836775952489E-4</v>
      </c>
      <c r="X12" s="16">
        <v>8.1879823369500945E-3</v>
      </c>
      <c r="Y12" s="17" t="s">
        <v>101</v>
      </c>
      <c r="Z12" s="17" t="s">
        <v>102</v>
      </c>
      <c r="AA12" s="16">
        <v>1.6067927112492626E-2</v>
      </c>
      <c r="AB12" s="16">
        <v>2.0001927029553428E-2</v>
      </c>
      <c r="AC12" s="16">
        <v>-6.559177306713036E-5</v>
      </c>
      <c r="AD12" s="16">
        <v>-1.1301113361143396E-2</v>
      </c>
      <c r="AE12" s="16">
        <v>-1.7980756858294166E-3</v>
      </c>
      <c r="AF12" s="17" t="s">
        <v>103</v>
      </c>
      <c r="AG12" s="16">
        <v>-2.3988843510161197E-2</v>
      </c>
      <c r="AH12" s="16">
        <v>2.5137981693041281E-2</v>
      </c>
      <c r="AI12" s="16">
        <v>-3.7981086044385381E-2</v>
      </c>
      <c r="AJ12" s="17" t="s">
        <v>104</v>
      </c>
      <c r="AK12" s="16">
        <v>-9.9895382226561583E-3</v>
      </c>
      <c r="AL12" s="17" t="s">
        <v>105</v>
      </c>
      <c r="AM12" s="16">
        <v>-9.7497590931877442E-3</v>
      </c>
      <c r="AN12" s="16">
        <v>-1.4908207930382509E-2</v>
      </c>
      <c r="AO12" s="18">
        <v>1.3521418176531012E-2</v>
      </c>
    </row>
    <row r="13" spans="1:41" ht="24">
      <c r="A13" s="13" t="s">
        <v>50</v>
      </c>
      <c r="B13" s="14" t="s">
        <v>42</v>
      </c>
      <c r="C13" s="15">
        <v>2.8874599466642892E-2</v>
      </c>
      <c r="D13" s="16">
        <v>3.4745353462813225E-2</v>
      </c>
      <c r="E13" s="16">
        <v>3.5517256469201494E-2</v>
      </c>
      <c r="F13" s="17" t="s">
        <v>96</v>
      </c>
      <c r="G13" s="16">
        <v>4.8047137580744075E-3</v>
      </c>
      <c r="H13" s="16">
        <v>2.1754410689590643E-3</v>
      </c>
      <c r="I13" s="16">
        <v>1.1537071058352482E-2</v>
      </c>
      <c r="J13" s="16">
        <v>-1.006706283865115E-2</v>
      </c>
      <c r="K13" s="16">
        <v>1.1213142348559489E-2</v>
      </c>
      <c r="L13" s="16">
        <v>3.6397974215044877E-2</v>
      </c>
      <c r="M13" s="16">
        <v>2.3046231969753913E-2</v>
      </c>
      <c r="N13" s="16">
        <v>2.0748257566383894E-2</v>
      </c>
      <c r="O13" s="16">
        <v>9.09974191025331E-3</v>
      </c>
      <c r="P13" s="16">
        <v>2.7894727658147853E-2</v>
      </c>
      <c r="Q13" s="16">
        <v>2.6251522689971805E-2</v>
      </c>
      <c r="R13" s="16">
        <v>1.0457840584563166E-2</v>
      </c>
      <c r="S13" s="16">
        <v>9.5624676124763195E-3</v>
      </c>
      <c r="T13" s="16">
        <v>1.0708490962454305E-2</v>
      </c>
      <c r="U13" s="16">
        <v>1.5356413975502359E-2</v>
      </c>
      <c r="V13" s="16">
        <v>4.2347032439572531E-3</v>
      </c>
      <c r="W13" s="16">
        <v>2.5405687200892476E-2</v>
      </c>
      <c r="X13" s="16">
        <v>5.8858255269757052E-3</v>
      </c>
      <c r="Y13" s="16">
        <v>-1.9533104038191584E-2</v>
      </c>
      <c r="Z13" s="16">
        <v>-1.5278764366093749E-2</v>
      </c>
      <c r="AA13" s="16">
        <v>-3.2951615121758655E-2</v>
      </c>
      <c r="AB13" s="16">
        <v>-1.1544881451441879E-2</v>
      </c>
      <c r="AC13" s="16">
        <v>2.8180596416079683E-2</v>
      </c>
      <c r="AD13" s="16">
        <v>7.990686427282739E-3</v>
      </c>
      <c r="AE13" s="16">
        <v>1.3683726330369135E-2</v>
      </c>
      <c r="AF13" s="16">
        <v>-3.3320253551024873E-2</v>
      </c>
      <c r="AG13" s="16">
        <v>-1.926620686881262E-2</v>
      </c>
      <c r="AH13" s="16">
        <v>-2.339316973020204E-2</v>
      </c>
      <c r="AI13" s="17" t="s">
        <v>99</v>
      </c>
      <c r="AJ13" s="16">
        <v>1.0611745048011458E-2</v>
      </c>
      <c r="AK13" s="16">
        <v>-4.8096221551007469E-3</v>
      </c>
      <c r="AL13" s="16">
        <v>-2.7073109589356211E-2</v>
      </c>
      <c r="AM13" s="16">
        <v>-1.3680265847953477E-2</v>
      </c>
      <c r="AN13" s="17" t="s">
        <v>106</v>
      </c>
      <c r="AO13" s="18">
        <v>9.02645394036195E-3</v>
      </c>
    </row>
    <row r="14" spans="1:41" ht="24">
      <c r="A14" s="13" t="s">
        <v>51</v>
      </c>
      <c r="B14" s="14" t="s">
        <v>42</v>
      </c>
      <c r="C14" s="19" t="s">
        <v>107</v>
      </c>
      <c r="D14" s="16">
        <v>-1.0984187439898875E-2</v>
      </c>
      <c r="E14" s="16">
        <v>-1.0433578149563727E-2</v>
      </c>
      <c r="F14" s="17" t="s">
        <v>108</v>
      </c>
      <c r="G14" s="16">
        <v>1.0910467623081996E-2</v>
      </c>
      <c r="H14" s="16">
        <v>-2.5985760489844287E-2</v>
      </c>
      <c r="I14" s="16">
        <v>3.2875950906823159E-2</v>
      </c>
      <c r="J14" s="16">
        <v>-1.281188537259843E-2</v>
      </c>
      <c r="K14" s="16">
        <v>3.552276290320797E-3</v>
      </c>
      <c r="L14" s="16">
        <v>-3.738837298779138E-2</v>
      </c>
      <c r="M14" s="16">
        <v>-1.756934633492525E-2</v>
      </c>
      <c r="N14" s="16">
        <v>-1.0592952028511564E-2</v>
      </c>
      <c r="O14" s="16">
        <v>-1.7469669661418059E-2</v>
      </c>
      <c r="P14" s="16">
        <v>-9.0462916701960737E-3</v>
      </c>
      <c r="Q14" s="16">
        <v>4.2417754143420291E-3</v>
      </c>
      <c r="R14" s="16">
        <v>-4.3926151909832716E-3</v>
      </c>
      <c r="S14" s="16">
        <v>-2.269073830180543E-2</v>
      </c>
      <c r="T14" s="16">
        <v>3.2116854589925828E-3</v>
      </c>
      <c r="U14" s="16">
        <v>7.7048934485661805E-4</v>
      </c>
      <c r="V14" s="17" t="s">
        <v>87</v>
      </c>
      <c r="W14" s="16">
        <v>1.5768412465942839E-2</v>
      </c>
      <c r="X14" s="16">
        <v>8.220545956440008E-3</v>
      </c>
      <c r="Y14" s="16">
        <v>6.2200375209245998E-3</v>
      </c>
      <c r="Z14" s="16">
        <v>-7.5713863705130077E-3</v>
      </c>
      <c r="AA14" s="16">
        <v>3.3196119203643265E-2</v>
      </c>
      <c r="AB14" s="16">
        <v>1.5167823813660343E-2</v>
      </c>
      <c r="AC14" s="16">
        <v>-4.6820335255737342E-3</v>
      </c>
      <c r="AD14" s="16">
        <v>1.7201437872315845E-2</v>
      </c>
      <c r="AE14" s="16">
        <v>-1.0372587052458313E-2</v>
      </c>
      <c r="AF14" s="16">
        <v>9.1487116531856916E-3</v>
      </c>
      <c r="AG14" s="16">
        <v>1.4989645932771203E-2</v>
      </c>
      <c r="AH14" s="16">
        <v>3.8416812435514328E-2</v>
      </c>
      <c r="AI14" s="17" t="s">
        <v>109</v>
      </c>
      <c r="AJ14" s="16">
        <v>2.681189440629822E-2</v>
      </c>
      <c r="AK14" s="16">
        <v>3.3349125601113694E-2</v>
      </c>
      <c r="AL14" s="16">
        <v>3.7154495888872201E-2</v>
      </c>
      <c r="AM14" s="16">
        <v>3.0020715561218912E-2</v>
      </c>
      <c r="AN14" s="16">
        <v>4.2463496402001697E-3</v>
      </c>
      <c r="AO14" s="18">
        <v>6.4683480770207549E-3</v>
      </c>
    </row>
    <row r="15" spans="1:41" ht="24">
      <c r="A15" s="13" t="s">
        <v>52</v>
      </c>
      <c r="B15" s="14" t="s">
        <v>42</v>
      </c>
      <c r="C15" s="15">
        <v>-8.689631905323944E-3</v>
      </c>
      <c r="D15" s="17" t="s">
        <v>110</v>
      </c>
      <c r="E15" s="16">
        <v>2.5377839940958883E-2</v>
      </c>
      <c r="F15" s="16">
        <v>-3.3854282987018612E-2</v>
      </c>
      <c r="G15" s="16">
        <v>-4.2737175635030713E-3</v>
      </c>
      <c r="H15" s="16">
        <v>-2.7073017519776199E-2</v>
      </c>
      <c r="I15" s="16">
        <v>1.3396742997708598E-2</v>
      </c>
      <c r="J15" s="16">
        <v>-3.6420622356838392E-2</v>
      </c>
      <c r="K15" s="16">
        <v>2.083246202210929E-2</v>
      </c>
      <c r="L15" s="17" t="s">
        <v>111</v>
      </c>
      <c r="M15" s="16">
        <v>-3.8192875146188535E-2</v>
      </c>
      <c r="N15" s="16">
        <v>-2.4176504040808507E-2</v>
      </c>
      <c r="O15" s="16">
        <v>5.2439431810928844E-4</v>
      </c>
      <c r="P15" s="16">
        <v>2.0857899109010369E-2</v>
      </c>
      <c r="Q15" s="16">
        <v>-3.1767682155160013E-3</v>
      </c>
      <c r="R15" s="17" t="s">
        <v>106</v>
      </c>
      <c r="S15" s="16">
        <v>-2.5172013091173443E-3</v>
      </c>
      <c r="T15" s="16">
        <v>-1.1015503927316376E-2</v>
      </c>
      <c r="U15" s="16">
        <v>6.3537469532992386E-3</v>
      </c>
      <c r="V15" s="16">
        <v>-4.3748466629586966E-3</v>
      </c>
      <c r="W15" s="16">
        <v>3.0851035818906483E-2</v>
      </c>
      <c r="X15" s="16">
        <v>-3.7317349767155791E-3</v>
      </c>
      <c r="Y15" s="16">
        <v>-1.1820459185458048E-2</v>
      </c>
      <c r="Z15" s="16">
        <v>8.5749579242691846E-4</v>
      </c>
      <c r="AA15" s="16">
        <v>7.217573705499628E-3</v>
      </c>
      <c r="AB15" s="16">
        <v>-5.8889909362941448E-3</v>
      </c>
      <c r="AC15" s="16">
        <v>6.6576915680465285E-3</v>
      </c>
      <c r="AD15" s="16">
        <v>2.3081040151167576E-2</v>
      </c>
      <c r="AE15" s="16">
        <v>4.0514850434204752E-3</v>
      </c>
      <c r="AF15" s="16">
        <v>-2.575797960536363E-3</v>
      </c>
      <c r="AG15" s="17" t="s">
        <v>112</v>
      </c>
      <c r="AH15" s="16">
        <v>5.8662079411923628E-3</v>
      </c>
      <c r="AI15" s="16">
        <v>2.076967188979094E-3</v>
      </c>
      <c r="AJ15" s="17" t="s">
        <v>82</v>
      </c>
      <c r="AK15" s="16">
        <v>1.8912417749122439E-2</v>
      </c>
      <c r="AL15" s="16">
        <v>2.29561948823148E-2</v>
      </c>
      <c r="AM15" s="16">
        <v>-1.1097615449971546E-2</v>
      </c>
      <c r="AN15" s="16">
        <v>1.0450155768413098E-2</v>
      </c>
      <c r="AO15" s="18">
        <v>2.4963524922494269E-2</v>
      </c>
    </row>
    <row r="16" spans="1:41" ht="24">
      <c r="A16" s="13" t="s">
        <v>53</v>
      </c>
      <c r="B16" s="14" t="s">
        <v>42</v>
      </c>
      <c r="C16" s="15">
        <v>1.959504155060933E-2</v>
      </c>
      <c r="D16" s="17" t="s">
        <v>113</v>
      </c>
      <c r="E16" s="16">
        <v>3.6065469029443274E-3</v>
      </c>
      <c r="F16" s="16">
        <v>2.6216813891329842E-2</v>
      </c>
      <c r="G16" s="16">
        <v>6.0315948890867638E-3</v>
      </c>
      <c r="H16" s="17" t="s">
        <v>114</v>
      </c>
      <c r="I16" s="16">
        <v>-6.4792847112048581E-3</v>
      </c>
      <c r="J16" s="16">
        <v>3.0895916373889925E-2</v>
      </c>
      <c r="K16" s="16">
        <v>1.7392746762786706E-2</v>
      </c>
      <c r="L16" s="16">
        <v>3.7138846756284538E-2</v>
      </c>
      <c r="M16" s="16">
        <v>2.3126609967077664E-2</v>
      </c>
      <c r="N16" s="16">
        <v>2.9020027614449356E-2</v>
      </c>
      <c r="O16" s="16">
        <v>-5.5590526736916234E-3</v>
      </c>
      <c r="P16" s="16">
        <v>4.0416450657511701E-3</v>
      </c>
      <c r="Q16" s="16">
        <v>-4.4381029050373257E-3</v>
      </c>
      <c r="R16" s="16">
        <v>-5.8001255247366844E-3</v>
      </c>
      <c r="S16" s="17" t="s">
        <v>115</v>
      </c>
      <c r="T16" s="16">
        <v>-3.5826548859684859E-3</v>
      </c>
      <c r="U16" s="16">
        <v>2.6277117907193927E-2</v>
      </c>
      <c r="V16" s="16">
        <v>1.4845568757054475E-2</v>
      </c>
      <c r="W16" s="16">
        <v>-1.7088219859567873E-2</v>
      </c>
      <c r="X16" s="16">
        <v>1.2719811066480381E-2</v>
      </c>
      <c r="Y16" s="16">
        <v>2.3285247195859254E-2</v>
      </c>
      <c r="Z16" s="16">
        <v>2.0110687495780304E-2</v>
      </c>
      <c r="AA16" s="16">
        <v>1.4161158713892228E-2</v>
      </c>
      <c r="AB16" s="17" t="s">
        <v>84</v>
      </c>
      <c r="AC16" s="16">
        <v>-1.4123480111608333E-2</v>
      </c>
      <c r="AD16" s="16">
        <v>5.4769248863256077E-3</v>
      </c>
      <c r="AE16" s="16">
        <v>2.5380709099774031E-2</v>
      </c>
      <c r="AF16" s="17" t="s">
        <v>116</v>
      </c>
      <c r="AG16" s="16">
        <v>-2.4459189061949774E-2</v>
      </c>
      <c r="AH16" s="16">
        <v>-1.1879654648976556E-3</v>
      </c>
      <c r="AI16" s="16">
        <v>-3.448265525015809E-2</v>
      </c>
      <c r="AJ16" s="17" t="s">
        <v>110</v>
      </c>
      <c r="AK16" s="16">
        <v>-2.1805428888781932E-2</v>
      </c>
      <c r="AL16" s="16">
        <v>-2.2187321792706018E-2</v>
      </c>
      <c r="AM16" s="16">
        <v>-7.4572440101804867E-3</v>
      </c>
      <c r="AN16" s="16">
        <v>-1.1333317307862061E-2</v>
      </c>
      <c r="AO16" s="18">
        <v>1.71887099412017E-2</v>
      </c>
    </row>
    <row r="17" spans="1:41" ht="24">
      <c r="A17" s="13" t="s">
        <v>54</v>
      </c>
      <c r="B17" s="14" t="s">
        <v>42</v>
      </c>
      <c r="C17" s="15">
        <v>5.3559177013551822E-3</v>
      </c>
      <c r="D17" s="16">
        <v>2.3455308051128696E-2</v>
      </c>
      <c r="E17" s="16">
        <v>1.4407774103183748E-2</v>
      </c>
      <c r="F17" s="17" t="s">
        <v>117</v>
      </c>
      <c r="G17" s="16">
        <v>1.9798346076441039E-2</v>
      </c>
      <c r="H17" s="16">
        <v>6.9443809142394428E-3</v>
      </c>
      <c r="I17" s="16">
        <v>2.171282336384011E-2</v>
      </c>
      <c r="J17" s="16">
        <v>2.4906271193752345E-2</v>
      </c>
      <c r="K17" s="16">
        <v>4.0576373520656347E-3</v>
      </c>
      <c r="L17" s="16">
        <v>3.4659123224022245E-2</v>
      </c>
      <c r="M17" s="16">
        <v>2.8765071718984715E-2</v>
      </c>
      <c r="N17" s="16">
        <v>2.005577039283447E-2</v>
      </c>
      <c r="O17" s="16">
        <v>1.7270612427629711E-2</v>
      </c>
      <c r="P17" s="16">
        <v>2.1738653461460197E-2</v>
      </c>
      <c r="Q17" s="16">
        <v>1.4357487677544979E-2</v>
      </c>
      <c r="R17" s="16">
        <v>2.3204059667911236E-2</v>
      </c>
      <c r="S17" s="16">
        <v>1.4297903960122975E-2</v>
      </c>
      <c r="T17" s="16">
        <v>3.0982387868281707E-2</v>
      </c>
      <c r="U17" s="16">
        <v>6.9025555088368983E-3</v>
      </c>
      <c r="V17" s="16">
        <v>1.7238262309204482E-2</v>
      </c>
      <c r="W17" s="16">
        <v>-6.8538550317707283E-3</v>
      </c>
      <c r="X17" s="16">
        <v>1.8878761709574688E-2</v>
      </c>
      <c r="Y17" s="16">
        <v>-1.2741675531388682E-2</v>
      </c>
      <c r="Z17" s="16">
        <v>-1.1641860756641861E-2</v>
      </c>
      <c r="AA17" s="16">
        <v>-2.0337059379292741E-2</v>
      </c>
      <c r="AB17" s="16">
        <v>5.5910434705466671E-3</v>
      </c>
      <c r="AC17" s="16">
        <v>1.5340762165900763E-2</v>
      </c>
      <c r="AD17" s="17" t="s">
        <v>88</v>
      </c>
      <c r="AE17" s="16">
        <v>-8.0713872511318906E-3</v>
      </c>
      <c r="AF17" s="16">
        <v>-3.7248973157128787E-2</v>
      </c>
      <c r="AG17" s="16">
        <v>3.5568756980484898E-3</v>
      </c>
      <c r="AH17" s="16">
        <v>-2.4874521516474842E-2</v>
      </c>
      <c r="AI17" s="16">
        <v>-2.6757512050544142E-2</v>
      </c>
      <c r="AJ17" s="16">
        <v>-1.8387293318529005E-3</v>
      </c>
      <c r="AK17" s="16">
        <v>-8.9365389475510749E-3</v>
      </c>
      <c r="AL17" s="16">
        <v>-5.6340418513479394E-3</v>
      </c>
      <c r="AM17" s="16">
        <v>-1.3594129530675908E-2</v>
      </c>
      <c r="AN17" s="16">
        <v>8.0286122200366426E-3</v>
      </c>
      <c r="AO17" s="18">
        <v>-1.0136707554308901E-2</v>
      </c>
    </row>
    <row r="18" spans="1:41" ht="24">
      <c r="A18" s="13" t="s">
        <v>55</v>
      </c>
      <c r="B18" s="14" t="s">
        <v>42</v>
      </c>
      <c r="C18" s="15">
        <v>3.5575999996916005E-2</v>
      </c>
      <c r="D18" s="17" t="s">
        <v>118</v>
      </c>
      <c r="E18" s="16">
        <v>-3.7745629327155744E-3</v>
      </c>
      <c r="F18" s="16">
        <v>5.6274954464822129E-3</v>
      </c>
      <c r="G18" s="16">
        <v>-1.4596343844593882E-2</v>
      </c>
      <c r="H18" s="16">
        <v>-1.6091161733393051E-2</v>
      </c>
      <c r="I18" s="16">
        <v>-8.6429221465202846E-3</v>
      </c>
      <c r="J18" s="16">
        <v>-8.3570812274319142E-3</v>
      </c>
      <c r="K18" s="16">
        <v>-9.6289174212298902E-3</v>
      </c>
      <c r="L18" s="16">
        <v>-3.046188727611357E-2</v>
      </c>
      <c r="M18" s="16">
        <v>-1.3127676837441891E-2</v>
      </c>
      <c r="N18" s="16">
        <v>-3.3168201805310618E-2</v>
      </c>
      <c r="O18" s="17" t="s">
        <v>91</v>
      </c>
      <c r="P18" s="16">
        <v>-3.1209057313026853E-2</v>
      </c>
      <c r="Q18" s="16">
        <v>8.4905284720401385E-3</v>
      </c>
      <c r="R18" s="16">
        <v>5.1832229702360156E-4</v>
      </c>
      <c r="S18" s="17" t="s">
        <v>119</v>
      </c>
      <c r="T18" s="16">
        <v>1.08527039938211E-2</v>
      </c>
      <c r="U18" s="16">
        <v>-1.4725007080907479E-2</v>
      </c>
      <c r="V18" s="16">
        <v>-1.719601033507228E-2</v>
      </c>
      <c r="W18" s="16">
        <v>2.2003693137625378E-2</v>
      </c>
      <c r="X18" s="16">
        <v>-3.9814503558967122E-4</v>
      </c>
      <c r="Y18" s="16">
        <v>-1.2332856517715715E-2</v>
      </c>
      <c r="Z18" s="16">
        <v>5.639293034044408E-3</v>
      </c>
      <c r="AA18" s="16">
        <v>2.9541141605013563E-2</v>
      </c>
      <c r="AB18" s="16">
        <v>-5.5871828756155857E-3</v>
      </c>
      <c r="AC18" s="16">
        <v>4.2733340255404111E-3</v>
      </c>
      <c r="AD18" s="16">
        <v>1.6964724024970353E-2</v>
      </c>
      <c r="AE18" s="16">
        <v>3.8581401325344655E-3</v>
      </c>
      <c r="AF18" s="17" t="s">
        <v>83</v>
      </c>
      <c r="AG18" s="16">
        <v>1.9740731074393222E-2</v>
      </c>
      <c r="AH18" s="16">
        <v>-4.3033558661699622E-3</v>
      </c>
      <c r="AI18" s="17" t="s">
        <v>93</v>
      </c>
      <c r="AJ18" s="17" t="s">
        <v>120</v>
      </c>
      <c r="AK18" s="17" t="s">
        <v>107</v>
      </c>
      <c r="AL18" s="17" t="s">
        <v>85</v>
      </c>
      <c r="AM18" s="16">
        <v>1.3303602654861121E-2</v>
      </c>
      <c r="AN18" s="16">
        <v>8.9716731673859101E-3</v>
      </c>
      <c r="AO18" s="18">
        <v>3.6721692545917651E-3</v>
      </c>
    </row>
    <row r="19" spans="1:41" ht="24">
      <c r="A19" s="13" t="s">
        <v>56</v>
      </c>
      <c r="B19" s="14" t="s">
        <v>42</v>
      </c>
      <c r="C19" s="15">
        <v>1.4027791594967344E-2</v>
      </c>
      <c r="D19" s="16">
        <v>-1.9654506237675069E-2</v>
      </c>
      <c r="E19" s="16">
        <v>1.9415733251639702E-4</v>
      </c>
      <c r="F19" s="16">
        <v>-9.3162209265538736E-3</v>
      </c>
      <c r="G19" s="16">
        <v>-1.5037666935682337E-2</v>
      </c>
      <c r="H19" s="16">
        <v>-2.4107458868187298E-2</v>
      </c>
      <c r="I19" s="16">
        <v>2.5400201145714413E-3</v>
      </c>
      <c r="J19" s="16">
        <v>7.9159512135136088E-3</v>
      </c>
      <c r="K19" s="17" t="s">
        <v>121</v>
      </c>
      <c r="L19" s="16">
        <v>-2.2952264368214081E-2</v>
      </c>
      <c r="M19" s="16">
        <v>-2.8902157039223549E-2</v>
      </c>
      <c r="N19" s="16">
        <v>1.6255832189696617E-2</v>
      </c>
      <c r="O19" s="16">
        <v>-9.8334899999692835E-3</v>
      </c>
      <c r="P19" s="16">
        <v>-1.1171198135800503E-2</v>
      </c>
      <c r="Q19" s="16">
        <v>-1.3588243373244662E-2</v>
      </c>
      <c r="R19" s="16">
        <v>2.0983549239172998E-2</v>
      </c>
      <c r="S19" s="16">
        <v>-6.2227839078291391E-3</v>
      </c>
      <c r="T19" s="16">
        <v>-2.1764266614795798E-2</v>
      </c>
      <c r="U19" s="16">
        <v>-4.638327366935033E-3</v>
      </c>
      <c r="V19" s="16">
        <v>3.5645676387888355E-3</v>
      </c>
      <c r="W19" s="16">
        <v>3.5025227619419536E-3</v>
      </c>
      <c r="X19" s="16">
        <v>2.6179713634152023E-2</v>
      </c>
      <c r="Y19" s="16">
        <v>6.9230553490944816E-3</v>
      </c>
      <c r="Z19" s="16">
        <v>2.7090590166006508E-2</v>
      </c>
      <c r="AA19" s="16">
        <v>3.4315824264039937E-2</v>
      </c>
      <c r="AB19" s="16">
        <v>1.7850296154762049E-2</v>
      </c>
      <c r="AC19" s="16">
        <v>1.1129264331878115E-2</v>
      </c>
      <c r="AD19" s="16">
        <v>4.0704285956121196E-3</v>
      </c>
      <c r="AE19" s="16">
        <v>9.1719585801478872E-3</v>
      </c>
      <c r="AF19" s="16">
        <v>2.3198874596301728E-2</v>
      </c>
      <c r="AG19" s="16">
        <v>1.0370382830464158E-2</v>
      </c>
      <c r="AH19" s="17" t="s">
        <v>122</v>
      </c>
      <c r="AI19" s="16">
        <v>2.8702543513014128E-2</v>
      </c>
      <c r="AJ19" s="16">
        <v>2.1612043334660443E-2</v>
      </c>
      <c r="AK19" s="16">
        <v>5.5647675045298727E-3</v>
      </c>
      <c r="AL19" s="16">
        <v>2.642364874017936E-2</v>
      </c>
      <c r="AM19" s="16">
        <v>2.5303911237597152E-2</v>
      </c>
      <c r="AN19" s="16">
        <v>1.1294921991087781E-2</v>
      </c>
      <c r="AO19" s="18">
        <v>2.2628071013200159E-2</v>
      </c>
    </row>
    <row r="20" spans="1:41" ht="24">
      <c r="A20" s="13" t="s">
        <v>57</v>
      </c>
      <c r="B20" s="14" t="s">
        <v>42</v>
      </c>
      <c r="C20" s="15">
        <v>-6.0441077579332586E-3</v>
      </c>
      <c r="D20" s="16">
        <v>1.2998950935479156E-2</v>
      </c>
      <c r="E20" s="16">
        <v>-5.4818975563623636E-3</v>
      </c>
      <c r="F20" s="16">
        <v>-1.2856226969512694E-2</v>
      </c>
      <c r="G20" s="16">
        <v>-3.3954916418786831E-3</v>
      </c>
      <c r="H20" s="16">
        <v>1.3214953342318111E-2</v>
      </c>
      <c r="I20" s="16">
        <v>-5.6020151827617824E-3</v>
      </c>
      <c r="J20" s="16">
        <v>1.2081678185579424E-2</v>
      </c>
      <c r="K20" s="16">
        <v>1.6192001041762195E-2</v>
      </c>
      <c r="L20" s="16">
        <v>-2.1205198291736264E-3</v>
      </c>
      <c r="M20" s="16">
        <v>-3.3334849550102311E-2</v>
      </c>
      <c r="N20" s="17" t="s">
        <v>87</v>
      </c>
      <c r="O20" s="16">
        <v>-3.3672414618627487E-2</v>
      </c>
      <c r="P20" s="16">
        <v>-2.0603486418335655E-2</v>
      </c>
      <c r="Q20" s="16">
        <v>-2.1886025173057811E-2</v>
      </c>
      <c r="R20" s="16">
        <v>-2.4255755464727358E-2</v>
      </c>
      <c r="S20" s="16">
        <v>5.7632414250500469E-3</v>
      </c>
      <c r="T20" s="16">
        <v>-3.6390755366620349E-2</v>
      </c>
      <c r="U20" s="16">
        <v>1.5360222517067602E-3</v>
      </c>
      <c r="V20" s="16">
        <v>-1.0594473021753774E-2</v>
      </c>
      <c r="W20" s="16">
        <v>-5.0416525740552562E-3</v>
      </c>
      <c r="X20" s="17" t="s">
        <v>107</v>
      </c>
      <c r="Y20" s="17" t="s">
        <v>123</v>
      </c>
      <c r="Z20" s="16">
        <v>2.3517584020948345E-2</v>
      </c>
      <c r="AA20" s="16">
        <v>3.0594709480368219E-2</v>
      </c>
      <c r="AB20" s="16">
        <v>2.9611181539559724E-2</v>
      </c>
      <c r="AC20" s="16">
        <v>1.1370058270428637E-2</v>
      </c>
      <c r="AD20" s="16">
        <v>2.0016803216397545E-2</v>
      </c>
      <c r="AE20" s="16">
        <v>9.5821337631891938E-3</v>
      </c>
      <c r="AF20" s="16">
        <v>-6.7626009908440983E-3</v>
      </c>
      <c r="AG20" s="16">
        <v>1.1341254866763384E-2</v>
      </c>
      <c r="AH20" s="16">
        <v>1.3122949312234455E-2</v>
      </c>
      <c r="AI20" s="16">
        <v>1.5502294986646343E-2</v>
      </c>
      <c r="AJ20" s="16">
        <v>-2.001538044608692E-2</v>
      </c>
      <c r="AK20" s="16">
        <v>2.0445559942256272E-2</v>
      </c>
      <c r="AL20" s="16">
        <v>5.493052087024157E-3</v>
      </c>
      <c r="AM20" s="16">
        <v>2.42389344925803E-2</v>
      </c>
      <c r="AN20" s="16">
        <v>2.0805991447103954E-2</v>
      </c>
      <c r="AO20" s="18">
        <v>2.0476140952376123E-2</v>
      </c>
    </row>
    <row r="21" spans="1:41" ht="24">
      <c r="A21" s="13" t="s">
        <v>58</v>
      </c>
      <c r="B21" s="14" t="s">
        <v>42</v>
      </c>
      <c r="C21" s="15">
        <v>5.4468637571317702E-3</v>
      </c>
      <c r="D21" s="16">
        <v>3.5924772590514492E-2</v>
      </c>
      <c r="E21" s="16">
        <v>2.0252258098318446E-2</v>
      </c>
      <c r="F21" s="16">
        <v>2.8529789844544143E-2</v>
      </c>
      <c r="G21" s="16">
        <v>3.4503931500785276E-2</v>
      </c>
      <c r="H21" s="16">
        <v>3.2565736738202421E-2</v>
      </c>
      <c r="I21" s="16">
        <v>3.0815736659332606E-2</v>
      </c>
      <c r="J21" s="16">
        <v>1.2223069266315868E-2</v>
      </c>
      <c r="K21" s="16">
        <v>5.5035046908393521E-3</v>
      </c>
      <c r="L21" s="16">
        <v>3.7709163006309443E-2</v>
      </c>
      <c r="M21" s="16">
        <v>3.7910965529859508E-2</v>
      </c>
      <c r="N21" s="16">
        <v>2.0318971050275057E-2</v>
      </c>
      <c r="O21" s="17" t="s">
        <v>117</v>
      </c>
      <c r="P21" s="16">
        <v>7.451169180388943E-3</v>
      </c>
      <c r="Q21" s="16">
        <v>1.6122014163509193E-2</v>
      </c>
      <c r="R21" s="16">
        <v>1.8859308040240295E-2</v>
      </c>
      <c r="S21" s="16">
        <v>2.2079167541347963E-2</v>
      </c>
      <c r="T21" s="16">
        <v>2.8056769690246341E-2</v>
      </c>
      <c r="U21" s="16">
        <v>3.0342626504060104E-2</v>
      </c>
      <c r="V21" s="16">
        <v>3.3146673808610978E-2</v>
      </c>
      <c r="W21" s="16">
        <v>2.3372950837953599E-2</v>
      </c>
      <c r="X21" s="16">
        <v>5.4695572485222686E-3</v>
      </c>
      <c r="Y21" s="16">
        <v>-1.8301925913461605E-2</v>
      </c>
      <c r="Z21" s="16">
        <v>-1.0206054422175459E-2</v>
      </c>
      <c r="AA21" s="16">
        <v>-2.2276662300708946E-2</v>
      </c>
      <c r="AB21" s="16">
        <v>-2.2140002988760919E-2</v>
      </c>
      <c r="AC21" s="16">
        <v>-9.1179154935520609E-4</v>
      </c>
      <c r="AD21" s="16">
        <v>-8.8645844930270515E-3</v>
      </c>
      <c r="AE21" s="16">
        <v>-2.3019391871024943E-2</v>
      </c>
      <c r="AF21" s="16">
        <v>-1.2724284951672426E-3</v>
      </c>
      <c r="AG21" s="16">
        <v>-4.6106304962557319E-3</v>
      </c>
      <c r="AH21" s="16">
        <v>-2.1027754439440532E-2</v>
      </c>
      <c r="AI21" s="16">
        <v>-2.0352268126704234E-2</v>
      </c>
      <c r="AJ21" s="16">
        <v>7.7219741229032583E-3</v>
      </c>
      <c r="AK21" s="17" t="s">
        <v>95</v>
      </c>
      <c r="AL21" s="16">
        <v>2.7400795248529349E-2</v>
      </c>
      <c r="AM21" s="16">
        <v>-7.8333687650403213E-3</v>
      </c>
      <c r="AN21" s="16">
        <v>-4.7935682547337911E-3</v>
      </c>
      <c r="AO21" s="18">
        <v>-1.9520120701002015E-2</v>
      </c>
    </row>
    <row r="22" spans="1:41" ht="24">
      <c r="A22" s="13" t="s">
        <v>59</v>
      </c>
      <c r="B22" s="14" t="s">
        <v>42</v>
      </c>
      <c r="C22" s="19" t="s">
        <v>122</v>
      </c>
      <c r="D22" s="16">
        <v>2.414155062811621E-2</v>
      </c>
      <c r="E22" s="16">
        <v>-2.0436647833817389E-2</v>
      </c>
      <c r="F22" s="16">
        <v>-1.707241396146859E-2</v>
      </c>
      <c r="G22" s="17" t="s">
        <v>97</v>
      </c>
      <c r="H22" s="16">
        <v>2.3853608951249675E-2</v>
      </c>
      <c r="I22" s="16">
        <v>-1.6122143740636738E-2</v>
      </c>
      <c r="J22" s="16">
        <v>-1.4383591570608579E-2</v>
      </c>
      <c r="K22" s="16">
        <v>-1.4800106980528057E-2</v>
      </c>
      <c r="L22" s="16">
        <v>4.6222864869309311E-3</v>
      </c>
      <c r="M22" s="16">
        <v>1.4031824878705428E-2</v>
      </c>
      <c r="N22" s="16">
        <v>-3.3509737671659073E-3</v>
      </c>
      <c r="O22" s="16">
        <v>-1.4667016355642158E-2</v>
      </c>
      <c r="P22" s="16">
        <v>-2.5179827308810174E-2</v>
      </c>
      <c r="Q22" s="16">
        <v>-1.4130517993596757E-2</v>
      </c>
      <c r="R22" s="16">
        <v>-4.2477490924633411E-3</v>
      </c>
      <c r="S22" s="16">
        <v>7.5721461416579147E-3</v>
      </c>
      <c r="T22" s="16">
        <v>-3.0277000291893414E-2</v>
      </c>
      <c r="U22" s="16">
        <v>-8.779404625734023E-3</v>
      </c>
      <c r="V22" s="16">
        <v>1.0803428876965931E-2</v>
      </c>
      <c r="W22" s="16">
        <v>2.4871122377618606E-2</v>
      </c>
      <c r="X22" s="17" t="s">
        <v>117</v>
      </c>
      <c r="Y22" s="17" t="s">
        <v>124</v>
      </c>
      <c r="Z22" s="16">
        <v>2.0983062900318369E-2</v>
      </c>
      <c r="AA22" s="17" t="s">
        <v>120</v>
      </c>
      <c r="AB22" s="16">
        <v>6.075688369472667E-3</v>
      </c>
      <c r="AC22" s="16">
        <v>5.4046699738798188E-3</v>
      </c>
      <c r="AD22" s="16">
        <v>1.9545259656454463E-2</v>
      </c>
      <c r="AE22" s="16">
        <v>-3.2345918931210209E-3</v>
      </c>
      <c r="AF22" s="16">
        <v>2.0013433840832998E-2</v>
      </c>
      <c r="AG22" s="16">
        <v>1.2346103839516636E-3</v>
      </c>
      <c r="AH22" s="16">
        <v>2.3449517712658755E-2</v>
      </c>
      <c r="AI22" s="17" t="s">
        <v>107</v>
      </c>
      <c r="AJ22" s="16">
        <v>-1.3696377291464007E-3</v>
      </c>
      <c r="AK22" s="16">
        <v>3.4340622167004509E-2</v>
      </c>
      <c r="AL22" s="16">
        <v>2.5715967500175834E-2</v>
      </c>
      <c r="AM22" s="17" t="s">
        <v>93</v>
      </c>
      <c r="AN22" s="16">
        <v>4.7608524315770617E-3</v>
      </c>
      <c r="AO22" s="18">
        <v>2.153042451635578E-2</v>
      </c>
    </row>
    <row r="23" spans="1:41" ht="24">
      <c r="A23" s="13" t="s">
        <v>60</v>
      </c>
      <c r="B23" s="14" t="s">
        <v>42</v>
      </c>
      <c r="C23" s="19" t="s">
        <v>119</v>
      </c>
      <c r="D23" s="16">
        <v>-2.9203182681838094E-2</v>
      </c>
      <c r="E23" s="16">
        <v>1.9001785838640753E-3</v>
      </c>
      <c r="F23" s="16">
        <v>3.029861455005535E-3</v>
      </c>
      <c r="G23" s="16">
        <v>-2.5406000764364729E-2</v>
      </c>
      <c r="H23" s="16">
        <v>-2.479432793724284E-2</v>
      </c>
      <c r="I23" s="16">
        <v>-1.5441161253830556E-2</v>
      </c>
      <c r="J23" s="16">
        <v>-2.8656478825088014E-2</v>
      </c>
      <c r="K23" s="16">
        <v>-1.1100836350811988E-2</v>
      </c>
      <c r="L23" s="17" t="s">
        <v>119</v>
      </c>
      <c r="M23" s="16">
        <v>-2.4254630425276081E-2</v>
      </c>
      <c r="N23" s="16">
        <v>-2.0569325174884485E-2</v>
      </c>
      <c r="O23" s="16">
        <v>-3.1627279195211688E-2</v>
      </c>
      <c r="P23" s="17" t="s">
        <v>87</v>
      </c>
      <c r="Q23" s="16">
        <v>2.0408528732157566E-2</v>
      </c>
      <c r="R23" s="16">
        <v>2.0888960327554568E-2</v>
      </c>
      <c r="S23" s="16">
        <v>-1.7904997719682281E-4</v>
      </c>
      <c r="T23" s="16">
        <v>-1.8347065196773232E-2</v>
      </c>
      <c r="U23" s="16">
        <v>-1.7504791967067706E-2</v>
      </c>
      <c r="V23" s="16">
        <v>-9.030906821086454E-3</v>
      </c>
      <c r="W23" s="16">
        <v>1.5621928557007255E-2</v>
      </c>
      <c r="X23" s="16">
        <v>-7.6940022178103868E-5</v>
      </c>
      <c r="Y23" s="16">
        <v>5.2239669622387262E-3</v>
      </c>
      <c r="Z23" s="16">
        <v>1.8460164873461294E-2</v>
      </c>
      <c r="AA23" s="16">
        <v>-1.8720567767760293E-3</v>
      </c>
      <c r="AB23" s="16">
        <v>4.137443120580178E-3</v>
      </c>
      <c r="AC23" s="16">
        <v>3.8049167071109613E-2</v>
      </c>
      <c r="AD23" s="16">
        <v>2.1659002590877188E-2</v>
      </c>
      <c r="AE23" s="16">
        <v>2.6018338288165632E-2</v>
      </c>
      <c r="AF23" s="16">
        <v>2.0676243214189271E-2</v>
      </c>
      <c r="AG23" s="16">
        <v>1.2534980331004366E-2</v>
      </c>
      <c r="AH23" s="16">
        <v>1.4389784441793844E-2</v>
      </c>
      <c r="AI23" s="16">
        <v>-1.713718029094332E-2</v>
      </c>
      <c r="AJ23" s="16">
        <v>1.7570850855455688E-2</v>
      </c>
      <c r="AK23" s="16">
        <v>7.4866703677590159E-3</v>
      </c>
      <c r="AL23" s="16">
        <v>2.1233800656543195E-2</v>
      </c>
      <c r="AM23" s="16">
        <v>-1.0374610065475142E-2</v>
      </c>
      <c r="AN23" s="16">
        <v>2.7925458366562423E-2</v>
      </c>
      <c r="AO23" s="20" t="s">
        <v>81</v>
      </c>
    </row>
    <row r="24" spans="1:41" ht="24">
      <c r="A24" s="13" t="s">
        <v>61</v>
      </c>
      <c r="B24" s="14" t="s">
        <v>42</v>
      </c>
      <c r="C24" s="19" t="s">
        <v>81</v>
      </c>
      <c r="D24" s="16">
        <v>1.7638878349918775E-2</v>
      </c>
      <c r="E24" s="16">
        <v>1.4518031536542873E-2</v>
      </c>
      <c r="F24" s="16">
        <v>8.9263853429519084E-3</v>
      </c>
      <c r="G24" s="16">
        <v>2.1887406977907555E-2</v>
      </c>
      <c r="H24" s="16">
        <v>2.564368077031888E-2</v>
      </c>
      <c r="I24" s="16">
        <v>1.0269647249494886E-2</v>
      </c>
      <c r="J24" s="16">
        <v>1.2390393051784932E-2</v>
      </c>
      <c r="K24" s="16">
        <v>2.2646797573681109E-2</v>
      </c>
      <c r="L24" s="16">
        <v>4.4147979229560898E-3</v>
      </c>
      <c r="M24" s="16">
        <v>3.1415312863273038E-3</v>
      </c>
      <c r="N24" s="16">
        <v>2.0582342957528147E-2</v>
      </c>
      <c r="O24" s="16">
        <v>3.7647647804148446E-3</v>
      </c>
      <c r="P24" s="17" t="s">
        <v>81</v>
      </c>
      <c r="Q24" s="16">
        <v>5.87134395793884E-4</v>
      </c>
      <c r="R24" s="16">
        <v>2.5183214913896201E-2</v>
      </c>
      <c r="S24" s="16">
        <v>2.269997283169058E-2</v>
      </c>
      <c r="T24" s="16">
        <v>-2.0484306830148232E-2</v>
      </c>
      <c r="U24" s="16">
        <v>5.9868765436103489E-3</v>
      </c>
      <c r="V24" s="16">
        <v>6.5031731464648699E-3</v>
      </c>
      <c r="W24" s="16">
        <v>-5.3374383845533344E-3</v>
      </c>
      <c r="X24" s="16">
        <v>-3.9972678929988924E-3</v>
      </c>
      <c r="Y24" s="16">
        <v>-7.3828021186383283E-3</v>
      </c>
      <c r="Z24" s="16">
        <v>1.3933582435702791E-2</v>
      </c>
      <c r="AA24" s="16">
        <v>-2.313301389289249E-2</v>
      </c>
      <c r="AB24" s="16">
        <v>1.7615895123301063E-2</v>
      </c>
      <c r="AC24" s="16">
        <v>1.8548558598052312E-2</v>
      </c>
      <c r="AD24" s="16">
        <v>-1.0168500621108238E-2</v>
      </c>
      <c r="AE24" s="16">
        <v>1.0862041895908016E-2</v>
      </c>
      <c r="AF24" s="16">
        <v>-2.7072763510056889E-2</v>
      </c>
      <c r="AG24" s="16">
        <v>7.1448956197920732E-4</v>
      </c>
      <c r="AH24" s="16">
        <v>1.8403311400585386E-2</v>
      </c>
      <c r="AI24" s="16">
        <v>-3.3515756562058054E-2</v>
      </c>
      <c r="AJ24" s="16">
        <v>-1.2314958202656609E-2</v>
      </c>
      <c r="AK24" s="16">
        <v>-1.9745305507795345E-2</v>
      </c>
      <c r="AL24" s="16">
        <v>-2.0239236469442319E-2</v>
      </c>
      <c r="AM24" s="16">
        <v>-2.7545904996668116E-2</v>
      </c>
      <c r="AN24" s="16">
        <v>9.0987065544412878E-3</v>
      </c>
      <c r="AO24" s="20" t="s">
        <v>121</v>
      </c>
    </row>
    <row r="25" spans="1:41" ht="24">
      <c r="A25" s="13" t="s">
        <v>62</v>
      </c>
      <c r="B25" s="14" t="s">
        <v>42</v>
      </c>
      <c r="C25" s="15">
        <v>1.3855734752094954E-2</v>
      </c>
      <c r="D25" s="16">
        <v>-1.3584477920613215E-2</v>
      </c>
      <c r="E25" s="16">
        <v>-3.0309882590077879E-2</v>
      </c>
      <c r="F25" s="16">
        <v>1.9862413799977417E-2</v>
      </c>
      <c r="G25" s="16">
        <v>-1.4412476232393355E-2</v>
      </c>
      <c r="H25" s="16">
        <v>-3.0856970894465104E-2</v>
      </c>
      <c r="I25" s="16">
        <v>-1.842539237753877E-2</v>
      </c>
      <c r="J25" s="17" t="s">
        <v>97</v>
      </c>
      <c r="K25" s="16">
        <v>7.8169231755574574E-3</v>
      </c>
      <c r="L25" s="16">
        <v>-7.8160574634592213E-4</v>
      </c>
      <c r="M25" s="16">
        <v>-1.2683369957436635E-2</v>
      </c>
      <c r="N25" s="16">
        <v>1.1969870803356897E-2</v>
      </c>
      <c r="O25" s="16">
        <v>-8.4243790511889273E-3</v>
      </c>
      <c r="P25" s="16">
        <v>-2.845125704908559E-2</v>
      </c>
      <c r="Q25" s="16">
        <v>-2.4292324295379454E-2</v>
      </c>
      <c r="R25" s="16">
        <v>-3.621792162041787E-2</v>
      </c>
      <c r="S25" s="16">
        <v>-9.8733056433043635E-3</v>
      </c>
      <c r="T25" s="16">
        <v>-2.9533577634171835E-2</v>
      </c>
      <c r="U25" s="16">
        <v>-4.059860496603819E-3</v>
      </c>
      <c r="V25" s="16">
        <v>-1.269611484375844E-2</v>
      </c>
      <c r="W25" s="16">
        <v>-1.1365622077223576E-3</v>
      </c>
      <c r="X25" s="16">
        <v>3.6413490312771642E-2</v>
      </c>
      <c r="Y25" s="16">
        <v>2.7910052217329985E-2</v>
      </c>
      <c r="Z25" s="16">
        <v>2.2123771897809719E-2</v>
      </c>
      <c r="AA25" s="17" t="s">
        <v>123</v>
      </c>
      <c r="AB25" s="16">
        <v>3.127410843401527E-2</v>
      </c>
      <c r="AC25" s="16">
        <v>1.8293374476742005E-2</v>
      </c>
      <c r="AD25" s="16">
        <v>2.4631621622037667E-2</v>
      </c>
      <c r="AE25" s="16">
        <v>2.7844568873179765E-2</v>
      </c>
      <c r="AF25" s="17" t="s">
        <v>120</v>
      </c>
      <c r="AG25" s="16">
        <v>-2.6386298547192476E-3</v>
      </c>
      <c r="AH25" s="17" t="s">
        <v>123</v>
      </c>
      <c r="AI25" s="17" t="s">
        <v>85</v>
      </c>
      <c r="AJ25" s="16">
        <v>1.7936661786504927E-2</v>
      </c>
      <c r="AK25" s="16">
        <v>1.2187888745497841E-2</v>
      </c>
      <c r="AL25" s="16">
        <v>2.485420972736866E-2</v>
      </c>
      <c r="AM25" s="16">
        <v>7.7961678917481082E-3</v>
      </c>
      <c r="AN25" s="16">
        <v>-1.0010400853336595E-2</v>
      </c>
      <c r="AO25" s="18">
        <v>1.2216655715632936E-2</v>
      </c>
    </row>
    <row r="26" spans="1:41" ht="24">
      <c r="A26" s="13" t="s">
        <v>63</v>
      </c>
      <c r="B26" s="14" t="s">
        <v>42</v>
      </c>
      <c r="C26" s="15">
        <v>4.217480787129386E-3</v>
      </c>
      <c r="D26" s="17" t="s">
        <v>100</v>
      </c>
      <c r="E26" s="16">
        <v>2.6252882795945536E-3</v>
      </c>
      <c r="F26" s="16">
        <v>3.4286055101281389E-2</v>
      </c>
      <c r="G26" s="17" t="s">
        <v>117</v>
      </c>
      <c r="H26" s="16">
        <v>3.4442294293707112E-2</v>
      </c>
      <c r="I26" s="16">
        <v>-1.1357621055440501E-2</v>
      </c>
      <c r="J26" s="16">
        <v>3.5972229547548501E-2</v>
      </c>
      <c r="K26" s="16">
        <v>2.550801804565838E-2</v>
      </c>
      <c r="L26" s="17" t="s">
        <v>80</v>
      </c>
      <c r="M26" s="17" t="s">
        <v>112</v>
      </c>
      <c r="N26" s="17" t="s">
        <v>81</v>
      </c>
      <c r="O26" s="16">
        <v>-3.9967205400043342E-4</v>
      </c>
      <c r="P26" s="16">
        <v>-9.5539325450332883E-5</v>
      </c>
      <c r="Q26" s="16">
        <v>4.3097522726953689E-3</v>
      </c>
      <c r="R26" s="16">
        <v>-3.678966842039084E-3</v>
      </c>
      <c r="S26" s="16">
        <v>2.6234776190378228E-2</v>
      </c>
      <c r="T26" s="16">
        <v>6.9426033443585515E-3</v>
      </c>
      <c r="U26" s="16">
        <v>3.5543262699096537E-2</v>
      </c>
      <c r="V26" s="16">
        <v>8.0395532369438322E-3</v>
      </c>
      <c r="W26" s="16">
        <v>-1.6179253140068503E-2</v>
      </c>
      <c r="X26" s="17" t="s">
        <v>125</v>
      </c>
      <c r="Y26" s="17" t="s">
        <v>109</v>
      </c>
      <c r="Z26" s="16">
        <v>8.21414840831413E-3</v>
      </c>
      <c r="AA26" s="16">
        <v>4.4466408242743987E-3</v>
      </c>
      <c r="AB26" s="16">
        <v>1.2702421503206354E-2</v>
      </c>
      <c r="AC26" s="16">
        <v>-3.4685060695205189E-2</v>
      </c>
      <c r="AD26" s="16">
        <v>1.8459672183720893E-2</v>
      </c>
      <c r="AE26" s="16">
        <v>-6.8080182844507692E-3</v>
      </c>
      <c r="AF26" s="16">
        <v>-3.7938053747369825E-2</v>
      </c>
      <c r="AG26" s="16">
        <v>-2.9340747066521494E-2</v>
      </c>
      <c r="AH26" s="16">
        <v>-1.7255060649745114E-2</v>
      </c>
      <c r="AI26" s="16">
        <v>-2.5771306601239972E-2</v>
      </c>
      <c r="AJ26" s="16">
        <v>-2.2289011146631316E-2</v>
      </c>
      <c r="AK26" s="16">
        <v>5.4064731274353723E-3</v>
      </c>
      <c r="AL26" s="16">
        <v>-8.9343894049223934E-3</v>
      </c>
      <c r="AM26" s="16">
        <v>2.6965573358440308E-2</v>
      </c>
      <c r="AN26" s="16">
        <v>5.7928039520047121E-3</v>
      </c>
      <c r="AO26" s="18">
        <v>-3.883561155129969E-3</v>
      </c>
    </row>
    <row r="27" spans="1:41" ht="24">
      <c r="A27" s="13" t="s">
        <v>64</v>
      </c>
      <c r="B27" s="14" t="s">
        <v>42</v>
      </c>
      <c r="C27" s="15">
        <v>1.0966899399708624E-2</v>
      </c>
      <c r="D27" s="16">
        <v>-1.3826747664264449E-2</v>
      </c>
      <c r="E27" s="16">
        <v>-3.6428995519299369E-3</v>
      </c>
      <c r="F27" s="16">
        <v>-1.4385693680791984E-3</v>
      </c>
      <c r="G27" s="16">
        <v>-8.9611404670151412E-3</v>
      </c>
      <c r="H27" s="16">
        <v>-1.5591508842309192E-2</v>
      </c>
      <c r="I27" s="16">
        <v>-3.0468188123031606E-2</v>
      </c>
      <c r="J27" s="16">
        <v>-4.137969876385315E-3</v>
      </c>
      <c r="K27" s="16">
        <v>-4.6608134256518139E-3</v>
      </c>
      <c r="L27" s="16">
        <v>-1.851840855252529E-2</v>
      </c>
      <c r="M27" s="16">
        <v>-3.7423526043592623E-3</v>
      </c>
      <c r="N27" s="16">
        <v>1.5434104835812122E-3</v>
      </c>
      <c r="O27" s="16">
        <v>-1.5085428094227648E-2</v>
      </c>
      <c r="P27" s="16">
        <v>-1.7690244586491644E-2</v>
      </c>
      <c r="Q27" s="16">
        <v>-2.5767073256980372E-2</v>
      </c>
      <c r="R27" s="16">
        <v>6.4205851465930081E-3</v>
      </c>
      <c r="S27" s="16">
        <v>-8.4520104243193134E-3</v>
      </c>
      <c r="T27" s="16">
        <v>1.0386413481551466E-2</v>
      </c>
      <c r="U27" s="17" t="s">
        <v>126</v>
      </c>
      <c r="V27" s="16">
        <v>7.7215442892870597E-4</v>
      </c>
      <c r="W27" s="16">
        <v>2.4030305920792066E-2</v>
      </c>
      <c r="X27" s="16">
        <v>3.6632589683688828E-2</v>
      </c>
      <c r="Y27" s="16">
        <v>1.7221904347031854E-2</v>
      </c>
      <c r="Z27" s="16">
        <v>2.7639662322638706E-2</v>
      </c>
      <c r="AA27" s="16">
        <v>2.133683668450248E-2</v>
      </c>
      <c r="AB27" s="16">
        <v>2.7069972460142099E-2</v>
      </c>
      <c r="AC27" s="16">
        <v>1.2513411461921567E-2</v>
      </c>
      <c r="AD27" s="16">
        <v>6.9537714052448109E-3</v>
      </c>
      <c r="AE27" s="16">
        <v>2.3032562528538397E-2</v>
      </c>
      <c r="AF27" s="16">
        <v>4.6601922083199599E-3</v>
      </c>
      <c r="AG27" s="16">
        <v>1.9037411797248379E-2</v>
      </c>
      <c r="AH27" s="16">
        <v>1.3728376275207552E-2</v>
      </c>
      <c r="AI27" s="16">
        <v>8.5273023785427896E-3</v>
      </c>
      <c r="AJ27" s="16">
        <v>1.1138152715416174E-2</v>
      </c>
      <c r="AK27" s="16">
        <v>3.0804328227157687E-2</v>
      </c>
      <c r="AL27" s="16">
        <v>1.49950339594405E-3</v>
      </c>
      <c r="AM27" s="16">
        <v>8.3267183667592466E-3</v>
      </c>
      <c r="AN27" s="16">
        <v>1.5535043946102278E-2</v>
      </c>
      <c r="AO27" s="18">
        <v>6.0123242089945321E-3</v>
      </c>
    </row>
    <row r="28" spans="1:41" ht="24">
      <c r="A28" s="13" t="s">
        <v>65</v>
      </c>
      <c r="B28" s="14" t="s">
        <v>42</v>
      </c>
      <c r="C28" s="15">
        <v>-7.6893922733138522E-4</v>
      </c>
      <c r="D28" s="16">
        <v>-8.5577320358167419E-4</v>
      </c>
      <c r="E28" s="16">
        <v>3.1782190923883159E-2</v>
      </c>
      <c r="F28" s="16">
        <v>1.2445193074713184E-2</v>
      </c>
      <c r="G28" s="16">
        <v>1.2588776899306307E-3</v>
      </c>
      <c r="H28" s="16">
        <v>-4.5885928168449622E-3</v>
      </c>
      <c r="I28" s="16">
        <v>3.7431746448781771E-2</v>
      </c>
      <c r="J28" s="16">
        <v>-2.6405248492437743E-3</v>
      </c>
      <c r="K28" s="16">
        <v>1.0280620989989027E-2</v>
      </c>
      <c r="L28" s="16">
        <v>-2.2881411514599475E-3</v>
      </c>
      <c r="M28" s="16">
        <v>-4.7192446605074049E-3</v>
      </c>
      <c r="N28" s="16">
        <v>1.1290393704316812E-2</v>
      </c>
      <c r="O28" s="16">
        <v>1.9943018441251365E-2</v>
      </c>
      <c r="P28" s="16">
        <v>1.2498528121615803E-2</v>
      </c>
      <c r="Q28" s="16">
        <v>1.0824439549143007E-2</v>
      </c>
      <c r="R28" s="17" t="s">
        <v>112</v>
      </c>
      <c r="S28" s="16">
        <v>6.0238264482819696E-4</v>
      </c>
      <c r="T28" s="16">
        <v>3.356908588275942E-2</v>
      </c>
      <c r="U28" s="16">
        <v>1.8781673270054141E-2</v>
      </c>
      <c r="V28" s="16">
        <v>1.4924647615623284E-2</v>
      </c>
      <c r="W28" s="16">
        <v>-2.7104814970793235E-2</v>
      </c>
      <c r="X28" s="16">
        <v>-2.9823652122859142E-2</v>
      </c>
      <c r="Y28" s="17" t="s">
        <v>98</v>
      </c>
      <c r="Z28" s="16">
        <v>-2.4493799461199731E-2</v>
      </c>
      <c r="AA28" s="16">
        <v>-2.2340867031913996E-2</v>
      </c>
      <c r="AB28" s="16">
        <v>-2.4843275736720474E-2</v>
      </c>
      <c r="AC28" s="16">
        <v>-2.6840254542862901E-2</v>
      </c>
      <c r="AD28" s="16">
        <v>3.5252435520362812E-3</v>
      </c>
      <c r="AE28" s="16">
        <v>-1.0648647206182455E-2</v>
      </c>
      <c r="AF28" s="16">
        <v>-5.3292419944879161E-5</v>
      </c>
      <c r="AG28" s="17" t="s">
        <v>106</v>
      </c>
      <c r="AH28" s="17" t="s">
        <v>83</v>
      </c>
      <c r="AI28" s="16">
        <v>-2.3460565943071384E-2</v>
      </c>
      <c r="AJ28" s="16">
        <v>-1.1677209943681649E-2</v>
      </c>
      <c r="AK28" s="16">
        <v>-4.6201706291745257E-3</v>
      </c>
      <c r="AL28" s="16">
        <v>3.8353989873881285E-2</v>
      </c>
      <c r="AM28" s="16">
        <v>-1.9882217165820355E-2</v>
      </c>
      <c r="AN28" s="16">
        <v>-1.9227554281426085E-2</v>
      </c>
      <c r="AO28" s="18">
        <v>7.0585302177673807E-4</v>
      </c>
    </row>
    <row r="29" spans="1:41" ht="24">
      <c r="A29" s="13" t="s">
        <v>66</v>
      </c>
      <c r="B29" s="14" t="s">
        <v>42</v>
      </c>
      <c r="C29" s="15">
        <v>-1.5625554616773538E-2</v>
      </c>
      <c r="D29" s="16">
        <v>1.1051586825381172E-2</v>
      </c>
      <c r="E29" s="16">
        <v>-7.7408298358870769E-3</v>
      </c>
      <c r="F29" s="16">
        <v>-1.098531670774671E-2</v>
      </c>
      <c r="G29" s="16">
        <v>7.5159689926204273E-3</v>
      </c>
      <c r="H29" s="16">
        <v>3.0685473806519668E-2</v>
      </c>
      <c r="I29" s="16">
        <v>-1.3508159221714141E-2</v>
      </c>
      <c r="J29" s="16">
        <v>-9.7390024076786774E-3</v>
      </c>
      <c r="K29" s="16">
        <v>-6.0577338815400988E-3</v>
      </c>
      <c r="L29" s="16">
        <v>2.5688053656098449E-2</v>
      </c>
      <c r="M29" s="16">
        <v>-8.2548803631669748E-3</v>
      </c>
      <c r="N29" s="16">
        <v>5.6721255754714223E-3</v>
      </c>
      <c r="O29" s="17" t="s">
        <v>119</v>
      </c>
      <c r="P29" s="16">
        <v>-1.6404897063796058E-4</v>
      </c>
      <c r="Q29" s="16">
        <v>-2.2622203438739039E-2</v>
      </c>
      <c r="R29" s="16">
        <v>-2.4766232501237891E-3</v>
      </c>
      <c r="S29" s="17" t="s">
        <v>84</v>
      </c>
      <c r="T29" s="17" t="s">
        <v>127</v>
      </c>
      <c r="U29" s="16">
        <v>-8.1964580169278673E-3</v>
      </c>
      <c r="V29" s="16">
        <v>-2.2236454796196205E-2</v>
      </c>
      <c r="W29" s="16">
        <v>3.5400851270747324E-2</v>
      </c>
      <c r="X29" s="16">
        <v>2.6263587023291565E-2</v>
      </c>
      <c r="Y29" s="17" t="s">
        <v>128</v>
      </c>
      <c r="Z29" s="17" t="s">
        <v>92</v>
      </c>
      <c r="AA29" s="17" t="s">
        <v>81</v>
      </c>
      <c r="AB29" s="17" t="s">
        <v>115</v>
      </c>
      <c r="AC29" s="16">
        <v>1.092856461371239E-2</v>
      </c>
      <c r="AD29" s="16">
        <v>1.3970569129419781E-2</v>
      </c>
      <c r="AE29" s="17" t="s">
        <v>129</v>
      </c>
      <c r="AF29" s="16">
        <v>-2.2100295960649833E-2</v>
      </c>
      <c r="AG29" s="16">
        <v>5.6498111820245151E-4</v>
      </c>
      <c r="AH29" s="16">
        <v>1.0832394821948135E-2</v>
      </c>
      <c r="AI29" s="16">
        <v>-4.7676513651935228E-4</v>
      </c>
      <c r="AJ29" s="16">
        <v>-9.3071444638270925E-4</v>
      </c>
      <c r="AK29" s="16">
        <v>2.1754594249287773E-2</v>
      </c>
      <c r="AL29" s="16">
        <v>4.2288464710686889E-3</v>
      </c>
      <c r="AM29" s="16">
        <v>1.1930087552967433E-2</v>
      </c>
      <c r="AN29" s="16">
        <v>9.3836913554405082E-3</v>
      </c>
      <c r="AO29" s="18">
        <v>2.213329409320099E-2</v>
      </c>
    </row>
    <row r="30" spans="1:41" ht="24">
      <c r="A30" s="13" t="s">
        <v>67</v>
      </c>
      <c r="B30" s="14" t="s">
        <v>42</v>
      </c>
      <c r="C30" s="15">
        <v>2.1490038510022989E-2</v>
      </c>
      <c r="D30" s="16">
        <v>-2.7690734411431262E-2</v>
      </c>
      <c r="E30" s="16">
        <v>-1.2309454989024565E-2</v>
      </c>
      <c r="F30" s="16">
        <v>1.1799801878629685E-2</v>
      </c>
      <c r="G30" s="16">
        <v>-2.9937684879608621E-2</v>
      </c>
      <c r="H30" s="17" t="s">
        <v>130</v>
      </c>
      <c r="I30" s="16">
        <v>3.6249857123354166E-3</v>
      </c>
      <c r="J30" s="16">
        <v>-2.9140773538563119E-2</v>
      </c>
      <c r="K30" s="16">
        <v>-2.1184912955055007E-2</v>
      </c>
      <c r="L30" s="16">
        <v>-2.3348745039267153E-2</v>
      </c>
      <c r="M30" s="16">
        <v>2.9640900839726633E-2</v>
      </c>
      <c r="N30" s="16">
        <v>-3.5606573443575269E-2</v>
      </c>
      <c r="O30" s="16">
        <v>1.0784847427021505E-2</v>
      </c>
      <c r="P30" s="16">
        <v>-1.7972375479860327E-2</v>
      </c>
      <c r="Q30" s="16">
        <v>-3.3886228202236117E-3</v>
      </c>
      <c r="R30" s="16">
        <v>-1.0809149035353233E-2</v>
      </c>
      <c r="S30" s="17" t="s">
        <v>127</v>
      </c>
      <c r="T30" s="17" t="s">
        <v>125</v>
      </c>
      <c r="U30" s="16">
        <v>1.0086789332536305E-2</v>
      </c>
      <c r="V30" s="16">
        <v>3.1642593780690153E-3</v>
      </c>
      <c r="W30" s="16">
        <v>4.3406309796370692E-3</v>
      </c>
      <c r="X30" s="16">
        <v>6.9321036811432731E-3</v>
      </c>
      <c r="Y30" s="16">
        <v>-5.2201046579127214E-3</v>
      </c>
      <c r="Z30" s="16">
        <v>-1.5345724152253694E-3</v>
      </c>
      <c r="AA30" s="16">
        <v>2.1909851345732569E-2</v>
      </c>
      <c r="AB30" s="16">
        <v>-3.5744323632704374E-3</v>
      </c>
      <c r="AC30" s="16">
        <v>9.3805359679148253E-3</v>
      </c>
      <c r="AD30" s="16">
        <v>3.02381417820646E-2</v>
      </c>
      <c r="AE30" s="16">
        <v>-5.4600782195038267E-3</v>
      </c>
      <c r="AF30" s="17" t="s">
        <v>113</v>
      </c>
      <c r="AG30" s="16">
        <v>3.3009746171551113E-2</v>
      </c>
      <c r="AH30" s="16">
        <v>1.1593555846570977E-2</v>
      </c>
      <c r="AI30" s="17" t="s">
        <v>131</v>
      </c>
      <c r="AJ30" s="17" t="s">
        <v>117</v>
      </c>
      <c r="AK30" s="16">
        <v>2.7620904465341281E-2</v>
      </c>
      <c r="AL30" s="17" t="s">
        <v>132</v>
      </c>
      <c r="AM30" s="16">
        <v>6.0236024671354244E-3</v>
      </c>
      <c r="AN30" s="16">
        <v>1.0489628821646555E-2</v>
      </c>
      <c r="AO30" s="18">
        <v>-1.9957572145829695E-2</v>
      </c>
    </row>
    <row r="31" spans="1:41" ht="24">
      <c r="A31" s="13" t="s">
        <v>68</v>
      </c>
      <c r="B31" s="14" t="s">
        <v>42</v>
      </c>
      <c r="C31" s="19" t="s">
        <v>81</v>
      </c>
      <c r="D31" s="16">
        <v>2.7749270589040229E-2</v>
      </c>
      <c r="E31" s="16">
        <v>8.8729307172091126E-3</v>
      </c>
      <c r="F31" s="16">
        <v>3.1290339305913316E-2</v>
      </c>
      <c r="G31" s="17" t="s">
        <v>109</v>
      </c>
      <c r="H31" s="16">
        <v>3.6857307720554872E-2</v>
      </c>
      <c r="I31" s="16">
        <v>2.9478261139464425E-2</v>
      </c>
      <c r="J31" s="17" t="s">
        <v>123</v>
      </c>
      <c r="K31" s="16">
        <v>3.3499669037857123E-2</v>
      </c>
      <c r="L31" s="17" t="s">
        <v>100</v>
      </c>
      <c r="M31" s="17" t="s">
        <v>133</v>
      </c>
      <c r="N31" s="16">
        <v>3.0000849379631073E-2</v>
      </c>
      <c r="O31" s="16">
        <v>2.9395954021831122E-2</v>
      </c>
      <c r="P31" s="16">
        <v>-1.8523774142566308E-3</v>
      </c>
      <c r="Q31" s="16">
        <v>7.1015482060439129E-3</v>
      </c>
      <c r="R31" s="16">
        <v>7.0929088517232407E-3</v>
      </c>
      <c r="S31" s="17" t="s">
        <v>81</v>
      </c>
      <c r="T31" s="16">
        <v>2.1966010933487781E-2</v>
      </c>
      <c r="U31" s="16">
        <v>2.073829394004463E-2</v>
      </c>
      <c r="V31" s="16">
        <v>3.2553435503832683E-2</v>
      </c>
      <c r="W31" s="16">
        <v>4.303836068383928E-3</v>
      </c>
      <c r="X31" s="16">
        <v>4.4494050778266835E-3</v>
      </c>
      <c r="Y31" s="16">
        <v>2.3836259836675758E-2</v>
      </c>
      <c r="Z31" s="16">
        <v>1.616749539795696E-2</v>
      </c>
      <c r="AA31" s="17" t="s">
        <v>84</v>
      </c>
      <c r="AB31" s="16">
        <v>1.4167839794142236E-2</v>
      </c>
      <c r="AC31" s="16">
        <v>-1.8558110348093727E-2</v>
      </c>
      <c r="AD31" s="16">
        <v>-1.989493302201719E-2</v>
      </c>
      <c r="AE31" s="16">
        <v>-1.2970722132030045E-2</v>
      </c>
      <c r="AF31" s="16">
        <v>-7.8709905706646453E-3</v>
      </c>
      <c r="AG31" s="16">
        <v>-2.2019811224115681E-2</v>
      </c>
      <c r="AH31" s="16">
        <v>-1.3570235328442337E-2</v>
      </c>
      <c r="AI31" s="16">
        <v>2.8884465463500396E-2</v>
      </c>
      <c r="AJ31" s="16">
        <v>-2.0387474790885613E-2</v>
      </c>
      <c r="AK31" s="16">
        <v>-2.197296584411031E-2</v>
      </c>
      <c r="AL31" s="16">
        <v>1.4830578721727944E-3</v>
      </c>
      <c r="AM31" s="16">
        <v>5.7081674939704142E-3</v>
      </c>
      <c r="AN31" s="16">
        <v>-3.239748087289139E-2</v>
      </c>
      <c r="AO31" s="18">
        <v>-2.2563585811679582E-2</v>
      </c>
    </row>
    <row r="32" spans="1:41" ht="24">
      <c r="A32" s="13" t="s">
        <v>69</v>
      </c>
      <c r="B32" s="14" t="s">
        <v>42</v>
      </c>
      <c r="C32" s="15">
        <v>-2.1648381429083208E-2</v>
      </c>
      <c r="D32" s="16">
        <v>3.425210933899699E-3</v>
      </c>
      <c r="E32" s="16">
        <v>3.6036319441787146E-2</v>
      </c>
      <c r="F32" s="16">
        <v>2.174724918745146E-2</v>
      </c>
      <c r="G32" s="16">
        <v>2.3618026406856535E-2</v>
      </c>
      <c r="H32" s="16">
        <v>1.9606367289598432E-2</v>
      </c>
      <c r="I32" s="16">
        <v>1.0240738965718204E-3</v>
      </c>
      <c r="J32" s="17" t="s">
        <v>123</v>
      </c>
      <c r="K32" s="17" t="s">
        <v>123</v>
      </c>
      <c r="L32" s="16">
        <v>1.1806606678864398E-2</v>
      </c>
      <c r="M32" s="16">
        <v>-1.0362448981961115E-2</v>
      </c>
      <c r="N32" s="16">
        <v>1.3080758671661355E-2</v>
      </c>
      <c r="O32" s="16">
        <v>-4.3381391989852913E-3</v>
      </c>
      <c r="P32" s="16">
        <v>1.4359413973567889E-2</v>
      </c>
      <c r="Q32" s="16">
        <v>1.9515872829943968E-2</v>
      </c>
      <c r="R32" s="16">
        <v>5.8726803979152415E-3</v>
      </c>
      <c r="S32" s="16">
        <v>1.1016237930173201E-2</v>
      </c>
      <c r="T32" s="16">
        <v>1.1816050489730539E-2</v>
      </c>
      <c r="U32" s="16">
        <v>1.3560212998267335E-2</v>
      </c>
      <c r="V32" s="16">
        <v>3.8280701977945274E-2</v>
      </c>
      <c r="W32" s="16">
        <v>-2.7819850020479535E-2</v>
      </c>
      <c r="X32" s="16">
        <v>-1.7564831178066256E-2</v>
      </c>
      <c r="Y32" s="16">
        <v>-2.376514002341493E-2</v>
      </c>
      <c r="Z32" s="16">
        <v>2.5693105459767242E-2</v>
      </c>
      <c r="AA32" s="16">
        <v>-1.3788957556895997E-2</v>
      </c>
      <c r="AB32" s="16">
        <v>-1.2237936538388278E-3</v>
      </c>
      <c r="AC32" s="16">
        <v>-1.819476756143789E-2</v>
      </c>
      <c r="AD32" s="16">
        <v>-2.4731199520682652E-2</v>
      </c>
      <c r="AE32" s="16">
        <v>7.6164240879230205E-3</v>
      </c>
      <c r="AF32" s="16">
        <v>6.1581486178500598E-3</v>
      </c>
      <c r="AG32" s="17" t="s">
        <v>83</v>
      </c>
      <c r="AH32" s="17" t="s">
        <v>106</v>
      </c>
      <c r="AI32" s="16">
        <v>-1.9288200296773965E-2</v>
      </c>
      <c r="AJ32" s="16">
        <v>-2.5142972377138854E-2</v>
      </c>
      <c r="AK32" s="16">
        <v>-2.1080466102078272E-2</v>
      </c>
      <c r="AL32" s="16">
        <v>-1.4603633240024461E-3</v>
      </c>
      <c r="AM32" s="16">
        <v>4.1216716323193864E-3</v>
      </c>
      <c r="AN32" s="16">
        <v>-2.3374036447149631E-2</v>
      </c>
      <c r="AO32" s="18">
        <v>1.8231960474184881E-2</v>
      </c>
    </row>
    <row r="33" spans="1:41" ht="24">
      <c r="A33" s="13" t="s">
        <v>70</v>
      </c>
      <c r="B33" s="14" t="s">
        <v>42</v>
      </c>
      <c r="C33" s="19" t="s">
        <v>123</v>
      </c>
      <c r="D33" s="16">
        <v>-2.197291342826474E-2</v>
      </c>
      <c r="E33" s="16">
        <v>-2.4640824451090296E-2</v>
      </c>
      <c r="F33" s="17" t="s">
        <v>91</v>
      </c>
      <c r="G33" s="16">
        <v>-1.6974589743661322E-2</v>
      </c>
      <c r="H33" s="16">
        <v>-2.3848668347646464E-2</v>
      </c>
      <c r="I33" s="16">
        <v>-2.2804267002431398E-2</v>
      </c>
      <c r="J33" s="16">
        <v>1.9700200903658049E-2</v>
      </c>
      <c r="K33" s="16">
        <v>-9.1136447566002119E-3</v>
      </c>
      <c r="L33" s="16">
        <v>1.6129283535990885E-2</v>
      </c>
      <c r="M33" s="16">
        <v>2.9834232837120452E-2</v>
      </c>
      <c r="N33" s="16">
        <v>-1.2640202412315445E-2</v>
      </c>
      <c r="O33" s="16">
        <v>5.6056968832586618E-3</v>
      </c>
      <c r="P33" s="16">
        <v>2.9919103131834995E-3</v>
      </c>
      <c r="Q33" s="16">
        <v>-9.9992694952440956E-4</v>
      </c>
      <c r="R33" s="16">
        <v>-3.3378047096095043E-2</v>
      </c>
      <c r="S33" s="16">
        <v>-1.1026489770079348E-2</v>
      </c>
      <c r="T33" s="16">
        <v>1.1839523339135811E-2</v>
      </c>
      <c r="U33" s="16">
        <v>-1.3961639673112829E-3</v>
      </c>
      <c r="V33" s="16">
        <v>-3.843198534042544E-2</v>
      </c>
      <c r="W33" s="17" t="s">
        <v>107</v>
      </c>
      <c r="X33" s="16">
        <v>3.4423487169197776E-2</v>
      </c>
      <c r="Y33" s="16">
        <v>2.1052650750402989E-2</v>
      </c>
      <c r="Z33" s="16">
        <v>3.7825401921573777E-3</v>
      </c>
      <c r="AA33" s="16">
        <v>3.1343095403968235E-2</v>
      </c>
      <c r="AB33" s="16">
        <v>2.6317724377048796E-2</v>
      </c>
      <c r="AC33" s="16">
        <v>3.0879372084250987E-2</v>
      </c>
      <c r="AD33" s="17" t="s">
        <v>107</v>
      </c>
      <c r="AE33" s="16">
        <v>5.2948982675702413E-3</v>
      </c>
      <c r="AF33" s="16">
        <v>3.1637845653845559E-2</v>
      </c>
      <c r="AG33" s="16">
        <v>1.2289662444823489E-2</v>
      </c>
      <c r="AH33" s="16">
        <v>2.1448526438249908E-2</v>
      </c>
      <c r="AI33" s="16">
        <v>2.7630930018037111E-2</v>
      </c>
      <c r="AJ33" s="17" t="s">
        <v>100</v>
      </c>
      <c r="AK33" s="16">
        <v>2.8224848766210859E-2</v>
      </c>
      <c r="AL33" s="17" t="s">
        <v>123</v>
      </c>
      <c r="AM33" s="16">
        <v>1.9763607768222186E-2</v>
      </c>
      <c r="AN33" s="17" t="s">
        <v>122</v>
      </c>
      <c r="AO33" s="18">
        <v>8.7242221930367205E-3</v>
      </c>
    </row>
    <row r="34" spans="1:41" ht="24">
      <c r="A34" s="13" t="s">
        <v>71</v>
      </c>
      <c r="B34" s="14" t="s">
        <v>42</v>
      </c>
      <c r="C34" s="15">
        <v>2.9309751790317022E-2</v>
      </c>
      <c r="D34" s="16">
        <v>4.7356401632927597E-3</v>
      </c>
      <c r="E34" s="17" t="s">
        <v>122</v>
      </c>
      <c r="F34" s="17" t="s">
        <v>100</v>
      </c>
      <c r="G34" s="16">
        <v>-1.3436127400496844E-3</v>
      </c>
      <c r="H34" s="16">
        <v>4.4264837444929076E-3</v>
      </c>
      <c r="I34" s="16">
        <v>7.9093277972137974E-3</v>
      </c>
      <c r="J34" s="16">
        <v>1.7665411129774471E-2</v>
      </c>
      <c r="K34" s="16">
        <v>2.0997352171956606E-2</v>
      </c>
      <c r="L34" s="16">
        <v>2.8138254172429204E-2</v>
      </c>
      <c r="M34" s="17" t="s">
        <v>80</v>
      </c>
      <c r="N34" s="16">
        <v>-1.9554055952168359E-2</v>
      </c>
      <c r="O34" s="17" t="s">
        <v>120</v>
      </c>
      <c r="P34" s="16">
        <v>1.7177138000507391E-2</v>
      </c>
      <c r="Q34" s="16">
        <v>2.0239346323759018E-2</v>
      </c>
      <c r="R34" s="17" t="s">
        <v>96</v>
      </c>
      <c r="S34" s="16">
        <v>-9.0916180331295773E-4</v>
      </c>
      <c r="T34" s="17" t="s">
        <v>117</v>
      </c>
      <c r="U34" s="16">
        <v>1.0774269007967642E-2</v>
      </c>
      <c r="V34" s="16">
        <v>2.6173133482325733E-2</v>
      </c>
      <c r="W34" s="16">
        <v>-4.3497314459749045E-3</v>
      </c>
      <c r="X34" s="16">
        <v>-2.2219933665960957E-2</v>
      </c>
      <c r="Y34" s="17" t="s">
        <v>99</v>
      </c>
      <c r="Z34" s="17" t="s">
        <v>104</v>
      </c>
      <c r="AA34" s="16">
        <v>-2.029658429437374E-2</v>
      </c>
      <c r="AB34" s="17" t="s">
        <v>110</v>
      </c>
      <c r="AC34" s="16">
        <v>2.1061898888524271E-2</v>
      </c>
      <c r="AD34" s="16">
        <v>-1.7793288721548624E-3</v>
      </c>
      <c r="AE34" s="16">
        <v>-3.0852200400490651E-2</v>
      </c>
      <c r="AF34" s="16">
        <v>2.2393171294017657E-2</v>
      </c>
      <c r="AG34" s="16">
        <v>-1.1445062744259887E-2</v>
      </c>
      <c r="AH34" s="16">
        <v>-2.4640373153096827E-2</v>
      </c>
      <c r="AI34" s="16">
        <v>-1.5304335004187515E-2</v>
      </c>
      <c r="AJ34" s="17" t="s">
        <v>102</v>
      </c>
      <c r="AK34" s="16">
        <v>7.6041555912464221E-3</v>
      </c>
      <c r="AL34" s="16">
        <v>1.4649136707367321E-2</v>
      </c>
      <c r="AM34" s="16">
        <v>-2.7955378271350514E-2</v>
      </c>
      <c r="AN34" s="16">
        <v>1.040572435755021E-2</v>
      </c>
      <c r="AO34" s="18">
        <v>-1.1965733104455043E-2</v>
      </c>
    </row>
    <row r="35" spans="1:41" ht="24">
      <c r="A35" s="13" t="s">
        <v>72</v>
      </c>
      <c r="B35" s="14" t="s">
        <v>42</v>
      </c>
      <c r="C35" s="15">
        <v>3.0465789920345204E-3</v>
      </c>
      <c r="D35" s="16">
        <v>-1.3978861890977579E-3</v>
      </c>
      <c r="E35" s="16">
        <v>2.0631574979356308E-2</v>
      </c>
      <c r="F35" s="16">
        <v>3.1157289048826864E-2</v>
      </c>
      <c r="G35" s="16">
        <v>1.9571938260152362E-2</v>
      </c>
      <c r="H35" s="16">
        <v>-2.3501208658928581E-2</v>
      </c>
      <c r="I35" s="17" t="s">
        <v>92</v>
      </c>
      <c r="J35" s="17" t="s">
        <v>109</v>
      </c>
      <c r="K35" s="16">
        <v>2.2349479844533327E-2</v>
      </c>
      <c r="L35" s="16">
        <v>-5.1879384703737322E-4</v>
      </c>
      <c r="M35" s="17" t="s">
        <v>123</v>
      </c>
      <c r="N35" s="16">
        <v>-6.5707039800564733E-3</v>
      </c>
      <c r="O35" s="17" t="s">
        <v>101</v>
      </c>
      <c r="P35" s="16">
        <v>2.0037827872576644E-2</v>
      </c>
      <c r="Q35" s="16">
        <v>2.0595618280778286E-2</v>
      </c>
      <c r="R35" s="16">
        <v>-2.503155136206991E-3</v>
      </c>
      <c r="S35" s="16">
        <v>-2.1835707898372456E-2</v>
      </c>
      <c r="T35" s="17" t="s">
        <v>113</v>
      </c>
      <c r="U35" s="16">
        <v>4.4563243982731803E-3</v>
      </c>
      <c r="V35" s="16">
        <v>8.8553870299747685E-3</v>
      </c>
      <c r="W35" s="16">
        <v>-2.7248898884592962E-2</v>
      </c>
      <c r="X35" s="16">
        <v>-3.7532390576209849E-2</v>
      </c>
      <c r="Y35" s="17" t="s">
        <v>134</v>
      </c>
      <c r="Z35" s="17" t="s">
        <v>103</v>
      </c>
      <c r="AA35" s="16">
        <v>-7.7749235820501429E-3</v>
      </c>
      <c r="AB35" s="17" t="s">
        <v>116</v>
      </c>
      <c r="AC35" s="16">
        <v>-3.848221099851528E-2</v>
      </c>
      <c r="AD35" s="16">
        <v>-3.5981047958151616E-2</v>
      </c>
      <c r="AE35" s="16">
        <v>-3.1337652291309234E-2</v>
      </c>
      <c r="AF35" s="17" t="s">
        <v>135</v>
      </c>
      <c r="AG35" s="16">
        <v>-2.6883546719177695E-5</v>
      </c>
      <c r="AH35" s="16">
        <v>5.991134810315101E-3</v>
      </c>
      <c r="AI35" s="16">
        <v>2.0044572608444888E-2</v>
      </c>
      <c r="AJ35" s="16">
        <v>2.2217207502088037E-2</v>
      </c>
      <c r="AK35" s="16">
        <v>-1.2186568966340795E-3</v>
      </c>
      <c r="AL35" s="16">
        <v>2.0684459410962801E-2</v>
      </c>
      <c r="AM35" s="16">
        <v>-7.4029184401892432E-3</v>
      </c>
      <c r="AN35" s="16">
        <v>-3.2340456298605699E-2</v>
      </c>
      <c r="AO35" s="18">
        <v>-2.6083447910753007E-2</v>
      </c>
    </row>
    <row r="36" spans="1:41" ht="24">
      <c r="A36" s="13" t="s">
        <v>73</v>
      </c>
      <c r="B36" s="14" t="s">
        <v>42</v>
      </c>
      <c r="C36" s="19" t="s">
        <v>136</v>
      </c>
      <c r="D36" s="16">
        <v>1.1921989740494535E-2</v>
      </c>
      <c r="E36" s="16">
        <v>-1.6275583712540339E-2</v>
      </c>
      <c r="F36" s="16">
        <v>2.9114268811503648E-2</v>
      </c>
      <c r="G36" s="16">
        <v>1.3608784417316134E-2</v>
      </c>
      <c r="H36" s="16">
        <v>-2.3764404522110802E-2</v>
      </c>
      <c r="I36" s="16">
        <v>-1.9957562483443513E-2</v>
      </c>
      <c r="J36" s="16">
        <v>-1.2241957047529936E-2</v>
      </c>
      <c r="K36" s="16">
        <v>-2.7557995524045888E-2</v>
      </c>
      <c r="L36" s="17" t="s">
        <v>112</v>
      </c>
      <c r="M36" s="17" t="s">
        <v>137</v>
      </c>
      <c r="N36" s="16">
        <v>-3.1938578615672834E-2</v>
      </c>
      <c r="O36" s="16">
        <v>-1.2768492729793576E-2</v>
      </c>
      <c r="P36" s="16">
        <v>-2.3276725491566268E-2</v>
      </c>
      <c r="Q36" s="16">
        <v>-2.6491531926544343E-2</v>
      </c>
      <c r="R36" s="16">
        <v>-3.6708933803197119E-2</v>
      </c>
      <c r="S36" s="16">
        <v>-8.0681590151860834E-3</v>
      </c>
      <c r="T36" s="16">
        <v>2.9033810739700402E-2</v>
      </c>
      <c r="U36" s="16">
        <v>-3.5348767011819933E-3</v>
      </c>
      <c r="V36" s="16">
        <v>-1.6816402046186944E-2</v>
      </c>
      <c r="W36" s="17" t="s">
        <v>138</v>
      </c>
      <c r="X36" s="17" t="s">
        <v>82</v>
      </c>
      <c r="Y36" s="17" t="s">
        <v>83</v>
      </c>
      <c r="Z36" s="16">
        <v>1.9243826340337188E-2</v>
      </c>
      <c r="AA36" s="17" t="s">
        <v>132</v>
      </c>
      <c r="AB36" s="16">
        <v>2.262687491205961E-2</v>
      </c>
      <c r="AC36" s="17" t="s">
        <v>82</v>
      </c>
      <c r="AD36" s="16">
        <v>2.7498814060755113E-2</v>
      </c>
      <c r="AE36" s="16">
        <v>-2.2992427536214471E-2</v>
      </c>
      <c r="AF36" s="17" t="s">
        <v>120</v>
      </c>
      <c r="AG36" s="16">
        <v>-4.5705690762942669E-3</v>
      </c>
      <c r="AH36" s="16">
        <v>-9.9943148882021011E-3</v>
      </c>
      <c r="AI36" s="17" t="s">
        <v>129</v>
      </c>
      <c r="AJ36" s="17" t="s">
        <v>93</v>
      </c>
      <c r="AK36" s="16">
        <v>3.6556022594044855E-2</v>
      </c>
      <c r="AL36" s="16">
        <v>3.7598701421829993E-2</v>
      </c>
      <c r="AM36" s="17" t="s">
        <v>124</v>
      </c>
      <c r="AN36" s="16">
        <v>2.2143479155269503E-2</v>
      </c>
      <c r="AO36" s="18">
        <v>2.9771841774561022E-3</v>
      </c>
    </row>
    <row r="37" spans="1:41" ht="24">
      <c r="A37" s="13" t="s">
        <v>74</v>
      </c>
      <c r="B37" s="14" t="s">
        <v>42</v>
      </c>
      <c r="C37" s="15">
        <v>1.4039886229775001E-2</v>
      </c>
      <c r="D37" s="16">
        <v>8.9814153283515382E-3</v>
      </c>
      <c r="E37" s="16">
        <v>1.6524434904299962E-2</v>
      </c>
      <c r="F37" s="16">
        <v>2.6944955032211195E-2</v>
      </c>
      <c r="G37" s="17" t="s">
        <v>112</v>
      </c>
      <c r="H37" s="16">
        <v>1.5548269848170891E-2</v>
      </c>
      <c r="I37" s="17" t="s">
        <v>139</v>
      </c>
      <c r="J37" s="17" t="s">
        <v>129</v>
      </c>
      <c r="K37" s="16">
        <v>2.7384528970956234E-2</v>
      </c>
      <c r="L37" s="16">
        <v>3.85446117224525E-2</v>
      </c>
      <c r="M37" s="17" t="s">
        <v>129</v>
      </c>
      <c r="N37" s="16">
        <v>1.4849508215374499E-2</v>
      </c>
      <c r="O37" s="17" t="s">
        <v>139</v>
      </c>
      <c r="P37" s="16">
        <v>-1.6471854985118363E-2</v>
      </c>
      <c r="Q37" s="16">
        <v>1.3907777587883479E-2</v>
      </c>
      <c r="R37" s="16">
        <v>2.0066524845803375E-3</v>
      </c>
      <c r="S37" s="16">
        <v>-4.6975884571029674E-4</v>
      </c>
      <c r="T37" s="17" t="s">
        <v>113</v>
      </c>
      <c r="U37" s="16">
        <v>8.0890813342222971E-3</v>
      </c>
      <c r="V37" s="16">
        <v>3.7772951246357121E-2</v>
      </c>
      <c r="W37" s="16">
        <v>-3.5881284183088141E-2</v>
      </c>
      <c r="X37" s="16">
        <v>-2.5236620143060232E-2</v>
      </c>
      <c r="Y37" s="16">
        <v>-1.794685566808692E-2</v>
      </c>
      <c r="Z37" s="16">
        <v>-3.7366496637931679E-2</v>
      </c>
      <c r="AA37" s="16">
        <v>2.8226469378331901E-2</v>
      </c>
      <c r="AB37" s="16">
        <v>-3.3743648296266832E-2</v>
      </c>
      <c r="AC37" s="17" t="s">
        <v>119</v>
      </c>
      <c r="AD37" s="16">
        <v>-2.5586518404875459E-2</v>
      </c>
      <c r="AE37" s="16">
        <v>-3.4815402830571551E-2</v>
      </c>
      <c r="AF37" s="16">
        <v>1.9843991923637266E-2</v>
      </c>
      <c r="AG37" s="16">
        <v>-2.2577351055940945E-2</v>
      </c>
      <c r="AH37" s="16">
        <v>-1.8554917255367266E-2</v>
      </c>
      <c r="AI37" s="17" t="s">
        <v>137</v>
      </c>
      <c r="AJ37" s="16">
        <v>-1.5034127179291824E-2</v>
      </c>
      <c r="AK37" s="16">
        <v>-1.9612919560585303E-2</v>
      </c>
      <c r="AL37" s="16">
        <v>2.3752083581760796E-2</v>
      </c>
      <c r="AM37" s="16">
        <v>3.2737594913186557E-3</v>
      </c>
      <c r="AN37" s="17" t="s">
        <v>118</v>
      </c>
      <c r="AO37" s="18">
        <v>-3.1960293162027628E-2</v>
      </c>
    </row>
    <row r="38" spans="1:41" ht="24">
      <c r="A38" s="13" t="s">
        <v>75</v>
      </c>
      <c r="B38" s="14" t="s">
        <v>42</v>
      </c>
      <c r="C38" s="15">
        <v>1.3209404160285987E-2</v>
      </c>
      <c r="D38" s="16">
        <v>-1.6587020589678907E-2</v>
      </c>
      <c r="E38" s="17" t="s">
        <v>139</v>
      </c>
      <c r="F38" s="17" t="s">
        <v>120</v>
      </c>
      <c r="G38" s="16">
        <v>2.4873401796261765E-2</v>
      </c>
      <c r="H38" s="17" t="s">
        <v>118</v>
      </c>
      <c r="I38" s="17" t="s">
        <v>140</v>
      </c>
      <c r="J38" s="16">
        <v>2.3983972615514538E-2</v>
      </c>
      <c r="K38" s="16">
        <v>2.518521022953283E-2</v>
      </c>
      <c r="L38" s="16">
        <v>-6.4403591228023348E-3</v>
      </c>
      <c r="M38" s="16">
        <v>3.7557432987765031E-2</v>
      </c>
      <c r="N38" s="16">
        <v>5.2391724220777194E-3</v>
      </c>
      <c r="O38" s="17" t="s">
        <v>129</v>
      </c>
      <c r="P38" s="16">
        <v>2.0358258911473019E-2</v>
      </c>
      <c r="Q38" s="17" t="s">
        <v>101</v>
      </c>
      <c r="R38" s="16">
        <v>2.2064074653318434E-2</v>
      </c>
      <c r="S38" s="16">
        <v>4.1311527089457059E-3</v>
      </c>
      <c r="T38" s="17" t="s">
        <v>141</v>
      </c>
      <c r="U38" s="16">
        <v>1.4050456233162135E-3</v>
      </c>
      <c r="V38" s="16">
        <v>3.5591559543679069E-2</v>
      </c>
      <c r="W38" s="16">
        <v>-2.837048147965758E-2</v>
      </c>
      <c r="X38" s="16">
        <v>-8.7417442904238161E-3</v>
      </c>
      <c r="Y38" s="17" t="s">
        <v>142</v>
      </c>
      <c r="Z38" s="17" t="s">
        <v>142</v>
      </c>
      <c r="AA38" s="16">
        <v>1.4577236436644498E-3</v>
      </c>
      <c r="AB38" s="16">
        <v>-2.1671448514298416E-2</v>
      </c>
      <c r="AC38" s="16">
        <v>-3.5019922416586996E-2</v>
      </c>
      <c r="AD38" s="16">
        <v>-5.3584357649984265E-3</v>
      </c>
      <c r="AE38" s="16">
        <v>-2.2383380845588906E-2</v>
      </c>
      <c r="AF38" s="16">
        <v>2.0468916984979157E-2</v>
      </c>
      <c r="AG38" s="16">
        <v>3.6950745595995441E-2</v>
      </c>
      <c r="AH38" s="16">
        <v>-1.3942158997893321E-3</v>
      </c>
      <c r="AI38" s="16">
        <v>2.3734975687146317E-2</v>
      </c>
      <c r="AJ38" s="16">
        <v>1.4379224023559189E-2</v>
      </c>
      <c r="AK38" s="16">
        <v>2.6437919275965269E-2</v>
      </c>
      <c r="AL38" s="17" t="s">
        <v>137</v>
      </c>
      <c r="AM38" s="16">
        <v>-2.2198749444360583E-2</v>
      </c>
      <c r="AN38" s="16">
        <v>-2.5972932823798919E-2</v>
      </c>
      <c r="AO38" s="18">
        <v>-1.9279350245215803E-2</v>
      </c>
    </row>
    <row r="39" spans="1:41" ht="24">
      <c r="A39" s="13" t="s">
        <v>76</v>
      </c>
      <c r="B39" s="14" t="s">
        <v>42</v>
      </c>
      <c r="C39" s="19" t="s">
        <v>96</v>
      </c>
      <c r="D39" s="17" t="s">
        <v>107</v>
      </c>
      <c r="E39" s="16">
        <v>-3.3352981801319154E-2</v>
      </c>
      <c r="F39" s="16">
        <v>-2.3020568361803061E-2</v>
      </c>
      <c r="G39" s="16">
        <v>2.293731021629599E-2</v>
      </c>
      <c r="H39" s="17" t="s">
        <v>143</v>
      </c>
      <c r="I39" s="16">
        <v>-3.0976710101892676E-2</v>
      </c>
      <c r="J39" s="16">
        <v>-2.9539014065793286E-2</v>
      </c>
      <c r="K39" s="16">
        <v>-2.2784054511177758E-2</v>
      </c>
      <c r="L39" s="16">
        <v>3.0274155905495533E-2</v>
      </c>
      <c r="M39" s="16">
        <v>-2.352728908381671E-2</v>
      </c>
      <c r="N39" s="16">
        <v>1.2600983326341719E-2</v>
      </c>
      <c r="O39" s="16">
        <v>-1.5523899750285638E-2</v>
      </c>
      <c r="P39" s="16">
        <v>-2.3582662795597523E-2</v>
      </c>
      <c r="Q39" s="16">
        <v>-2.5630793326987419E-2</v>
      </c>
      <c r="R39" s="16">
        <v>-2.5815830694045101E-2</v>
      </c>
      <c r="S39" s="16">
        <v>2.9781612020708816E-2</v>
      </c>
      <c r="T39" s="17" t="s">
        <v>98</v>
      </c>
      <c r="U39" s="16">
        <v>-1.4652259826689617E-2</v>
      </c>
      <c r="V39" s="16">
        <v>-2.4680025960947441E-2</v>
      </c>
      <c r="W39" s="17" t="s">
        <v>122</v>
      </c>
      <c r="X39" s="16">
        <v>3.344261012254203E-2</v>
      </c>
      <c r="Y39" s="17" t="s">
        <v>144</v>
      </c>
      <c r="Z39" s="17" t="s">
        <v>89</v>
      </c>
      <c r="AA39" s="16">
        <v>3.5719677830417247E-2</v>
      </c>
      <c r="AB39" s="17" t="s">
        <v>145</v>
      </c>
      <c r="AC39" s="16">
        <v>2.7739971719642653E-2</v>
      </c>
      <c r="AD39" s="16">
        <v>6.5713049372240883E-3</v>
      </c>
      <c r="AE39" s="17" t="s">
        <v>129</v>
      </c>
      <c r="AF39" s="16">
        <v>-2.3092703147546953E-2</v>
      </c>
      <c r="AG39" s="16">
        <v>-4.4332113174781786E-3</v>
      </c>
      <c r="AH39" s="16">
        <v>1.8685432255965549E-2</v>
      </c>
      <c r="AI39" s="16">
        <v>1.5395569649085729E-2</v>
      </c>
      <c r="AJ39" s="16">
        <v>4.267476838332473E-3</v>
      </c>
      <c r="AK39" s="16">
        <v>3.1099662271856947E-2</v>
      </c>
      <c r="AL39" s="17" t="s">
        <v>110</v>
      </c>
      <c r="AM39" s="17" t="s">
        <v>129</v>
      </c>
      <c r="AN39" s="16">
        <v>2.0542547432130325E-3</v>
      </c>
      <c r="AO39" s="18">
        <v>2.4237313916702679E-2</v>
      </c>
    </row>
    <row r="40" spans="1:41" ht="24">
      <c r="A40" s="13" t="s">
        <v>77</v>
      </c>
      <c r="B40" s="14" t="s">
        <v>42</v>
      </c>
      <c r="C40" s="15">
        <v>1.0914635846755142E-2</v>
      </c>
      <c r="D40" s="17" t="s">
        <v>146</v>
      </c>
      <c r="E40" s="16">
        <v>-1.9490880439765924E-2</v>
      </c>
      <c r="F40" s="16">
        <v>-2.1024990774843624E-2</v>
      </c>
      <c r="G40" s="16">
        <v>2.3054112760575392E-2</v>
      </c>
      <c r="H40" s="17" t="s">
        <v>107</v>
      </c>
      <c r="I40" s="17" t="s">
        <v>147</v>
      </c>
      <c r="J40" s="16">
        <v>-1.2875746622435891E-2</v>
      </c>
      <c r="K40" s="16">
        <v>-1.8421429209531669E-2</v>
      </c>
      <c r="L40" s="17" t="s">
        <v>85</v>
      </c>
      <c r="M40" s="16">
        <v>1.1778525575926586E-2</v>
      </c>
      <c r="N40" s="16">
        <v>1.2307504949019957E-2</v>
      </c>
      <c r="O40" s="17" t="s">
        <v>130</v>
      </c>
      <c r="P40" s="16">
        <v>-2.7552986927619393E-2</v>
      </c>
      <c r="Q40" s="16">
        <v>-3.0697996436053417E-2</v>
      </c>
      <c r="R40" s="17" t="s">
        <v>111</v>
      </c>
      <c r="S40" s="16">
        <v>1.0686920706783353E-2</v>
      </c>
      <c r="T40" s="16">
        <v>-2.6672576490948636E-2</v>
      </c>
      <c r="U40" s="16">
        <v>-1.2876155079262205E-2</v>
      </c>
      <c r="V40" s="16">
        <v>-1.03462638854578E-2</v>
      </c>
      <c r="W40" s="17" t="s">
        <v>139</v>
      </c>
      <c r="X40" s="17" t="s">
        <v>89</v>
      </c>
      <c r="Y40" s="17" t="s">
        <v>148</v>
      </c>
      <c r="Z40" s="17" t="s">
        <v>140</v>
      </c>
      <c r="AA40" s="16">
        <v>2.6684417356957799E-2</v>
      </c>
      <c r="AB40" s="17" t="s">
        <v>115</v>
      </c>
      <c r="AC40" s="16">
        <v>2.5531806467390731E-2</v>
      </c>
      <c r="AD40" s="16">
        <v>2.204438996880544E-2</v>
      </c>
      <c r="AE40" s="16">
        <v>3.2124683308327323E-2</v>
      </c>
      <c r="AF40" s="16">
        <v>-1.4160773679678287E-3</v>
      </c>
      <c r="AG40" s="16">
        <v>-8.7633366555905641E-4</v>
      </c>
      <c r="AH40" s="16">
        <v>3.221041060599283E-3</v>
      </c>
      <c r="AI40" s="16">
        <v>8.8108323099662343E-3</v>
      </c>
      <c r="AJ40" s="16">
        <v>4.5170438729301536E-3</v>
      </c>
      <c r="AK40" s="16">
        <v>3.4048028502369258E-2</v>
      </c>
      <c r="AL40" s="16">
        <v>-1.6360798981285944E-2</v>
      </c>
      <c r="AM40" s="17" t="s">
        <v>129</v>
      </c>
      <c r="AN40" s="16">
        <v>3.2815549328710572E-2</v>
      </c>
      <c r="AO40" s="18">
        <v>1.6534354967648754E-2</v>
      </c>
    </row>
    <row r="41" spans="1:41" ht="24">
      <c r="A41" s="13" t="s">
        <v>78</v>
      </c>
      <c r="B41" s="14" t="s">
        <v>42</v>
      </c>
      <c r="C41" s="15">
        <v>2.3291596994179885E-2</v>
      </c>
      <c r="D41" s="17" t="s">
        <v>85</v>
      </c>
      <c r="E41" s="16">
        <v>-3.2717065944561655E-2</v>
      </c>
      <c r="F41" s="16">
        <v>1.5495694861932188E-2</v>
      </c>
      <c r="G41" s="16">
        <v>4.4461187675975226E-3</v>
      </c>
      <c r="H41" s="16">
        <v>3.0037673074459505E-2</v>
      </c>
      <c r="I41" s="16">
        <v>-3.2872444302897104E-2</v>
      </c>
      <c r="J41" s="16">
        <v>-7.172866684844164E-4</v>
      </c>
      <c r="K41" s="16">
        <v>-2.1521451583172532E-2</v>
      </c>
      <c r="L41" s="17" t="s">
        <v>146</v>
      </c>
      <c r="M41" s="17" t="s">
        <v>82</v>
      </c>
      <c r="N41" s="16">
        <v>-1.9526068835342605E-3</v>
      </c>
      <c r="O41" s="16">
        <v>-2.9145740482551429E-2</v>
      </c>
      <c r="P41" s="17" t="s">
        <v>110</v>
      </c>
      <c r="Q41" s="16">
        <v>-3.4296671396401864E-2</v>
      </c>
      <c r="R41" s="17" t="s">
        <v>108</v>
      </c>
      <c r="S41" s="16">
        <v>2.4737908067111E-2</v>
      </c>
      <c r="T41" s="16">
        <v>-2.248707924389335E-2</v>
      </c>
      <c r="U41" s="16">
        <v>-1.7270717495283534E-2</v>
      </c>
      <c r="V41" s="16">
        <v>-3.5222721170214535E-2</v>
      </c>
      <c r="W41" s="17" t="s">
        <v>139</v>
      </c>
      <c r="X41" s="17" t="s">
        <v>139</v>
      </c>
      <c r="Y41" s="17" t="s">
        <v>149</v>
      </c>
      <c r="Z41" s="17" t="s">
        <v>129</v>
      </c>
      <c r="AA41" s="17" t="s">
        <v>150</v>
      </c>
      <c r="AB41" s="16">
        <v>3.5725602975592775E-2</v>
      </c>
      <c r="AC41" s="16">
        <v>3.0809763485538547E-2</v>
      </c>
      <c r="AD41" s="16">
        <v>3.2580145222723837E-2</v>
      </c>
      <c r="AE41" s="16">
        <v>9.8117506471941448E-3</v>
      </c>
      <c r="AF41" s="16">
        <v>-5.3399694083991684E-4</v>
      </c>
      <c r="AG41" s="16">
        <v>-2.2179385964328719E-3</v>
      </c>
      <c r="AH41" s="16">
        <v>1.1143118006849622E-2</v>
      </c>
      <c r="AI41" s="16">
        <v>3.7904832349255478E-2</v>
      </c>
      <c r="AJ41" s="16">
        <v>2.711756306063471E-2</v>
      </c>
      <c r="AK41" s="16">
        <v>3.5751822078804202E-2</v>
      </c>
      <c r="AL41" s="16">
        <v>-6.3504322936453923E-3</v>
      </c>
      <c r="AM41" s="17" t="s">
        <v>117</v>
      </c>
      <c r="AN41" s="16">
        <v>3.4380756340896948E-2</v>
      </c>
      <c r="AO41" s="18">
        <v>4.128923299187833E-3</v>
      </c>
    </row>
    <row r="42" spans="1:41" ht="24">
      <c r="A42" s="13" t="s">
        <v>79</v>
      </c>
      <c r="B42" s="14" t="s">
        <v>42</v>
      </c>
      <c r="C42" s="19" t="s">
        <v>96</v>
      </c>
      <c r="D42" s="17" t="s">
        <v>151</v>
      </c>
      <c r="E42" s="16">
        <v>-2.4307664838164583E-2</v>
      </c>
      <c r="F42" s="16">
        <v>1.9967410696163011E-2</v>
      </c>
      <c r="G42" s="17" t="s">
        <v>81</v>
      </c>
      <c r="H42" s="17" t="s">
        <v>152</v>
      </c>
      <c r="I42" s="16">
        <v>-1.3344418578492114E-2</v>
      </c>
      <c r="J42" s="16">
        <v>2.6250332251327401E-2</v>
      </c>
      <c r="K42" s="16">
        <v>6.3775722007758237E-3</v>
      </c>
      <c r="L42" s="17" t="s">
        <v>152</v>
      </c>
      <c r="M42" s="17" t="s">
        <v>138</v>
      </c>
      <c r="N42" s="16">
        <v>3.8265626924749961E-2</v>
      </c>
      <c r="O42" s="16">
        <v>-1.1759923618354918E-2</v>
      </c>
      <c r="P42" s="16">
        <v>4.8098900305889748E-3</v>
      </c>
      <c r="Q42" s="16">
        <v>-3.7672642476378375E-3</v>
      </c>
      <c r="R42" s="16">
        <v>-1.1149168261286899E-2</v>
      </c>
      <c r="S42" s="17" t="s">
        <v>93</v>
      </c>
      <c r="T42" s="16">
        <v>-5.0387185384988689E-3</v>
      </c>
      <c r="U42" s="16">
        <v>1.5898598139510698E-2</v>
      </c>
      <c r="V42" s="16">
        <v>5.7469865012766512E-3</v>
      </c>
      <c r="W42" s="16">
        <v>-3.8709656371904355E-3</v>
      </c>
      <c r="X42" s="16">
        <v>3.7152985116098082E-2</v>
      </c>
      <c r="Y42" s="17" t="s">
        <v>153</v>
      </c>
      <c r="Z42" s="17" t="s">
        <v>85</v>
      </c>
      <c r="AA42" s="16">
        <v>2.276729917137648E-2</v>
      </c>
      <c r="AB42" s="16">
        <v>2.228419383269022E-2</v>
      </c>
      <c r="AC42" s="16">
        <v>-7.3648840604219491E-3</v>
      </c>
      <c r="AD42" s="16">
        <v>-1.1819901594781813E-2</v>
      </c>
      <c r="AE42" s="16">
        <v>-3.1616436496510773E-3</v>
      </c>
      <c r="AF42" s="17" t="s">
        <v>154</v>
      </c>
      <c r="AG42" s="16">
        <v>-3.7903872390295079E-2</v>
      </c>
      <c r="AH42" s="16">
        <v>-2.2237317246735361E-2</v>
      </c>
      <c r="AI42" s="16">
        <v>-1.7430943101763782E-2</v>
      </c>
      <c r="AJ42" s="17" t="s">
        <v>118</v>
      </c>
      <c r="AK42" s="16">
        <v>-1.7112898342238579E-2</v>
      </c>
      <c r="AL42" s="17" t="s">
        <v>104</v>
      </c>
      <c r="AM42" s="16">
        <v>1.2801299379886836E-2</v>
      </c>
      <c r="AN42" s="16">
        <v>-1.822317820399566E-2</v>
      </c>
      <c r="AO42" s="18">
        <v>-6.8077431565380549E-3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7.7637461810930233E-7</v>
      </c>
      <c r="E49" s="11">
        <f t="shared" ref="E49:AO49" si="0">$C5^2*E5^2</f>
        <v>7.1235672164156605E-8</v>
      </c>
      <c r="F49" s="10">
        <f t="shared" si="0"/>
        <v>3.3526707998352723E-7</v>
      </c>
      <c r="G49" s="11">
        <f t="shared" si="0"/>
        <v>9.6584341608484163E-8</v>
      </c>
      <c r="H49" s="10">
        <f t="shared" si="0"/>
        <v>3.0674719605298144E-7</v>
      </c>
      <c r="I49" s="11">
        <f t="shared" si="0"/>
        <v>2.54022848924324E-8</v>
      </c>
      <c r="J49" s="11">
        <f t="shared" si="0"/>
        <v>2.0102548371636758E-10</v>
      </c>
      <c r="K49" s="11">
        <f t="shared" si="0"/>
        <v>1.8354728505109039E-9</v>
      </c>
      <c r="L49" s="10">
        <f t="shared" si="0"/>
        <v>7.7637461810930233E-7</v>
      </c>
      <c r="M49" s="10">
        <f t="shared" si="0"/>
        <v>4.9687975558995347E-7</v>
      </c>
      <c r="N49" s="11">
        <f t="shared" si="0"/>
        <v>3.8726499454925475E-9</v>
      </c>
      <c r="O49" s="11">
        <f t="shared" si="0"/>
        <v>7.6083919636589073E-8</v>
      </c>
      <c r="P49" s="11">
        <f t="shared" si="0"/>
        <v>3.7264138816497992E-8</v>
      </c>
      <c r="Q49" s="11">
        <f t="shared" si="0"/>
        <v>4.8107326064003819E-9</v>
      </c>
      <c r="R49" s="11">
        <f t="shared" si="0"/>
        <v>1.4597909570569339E-7</v>
      </c>
      <c r="S49" s="11">
        <f t="shared" si="0"/>
        <v>1.9935854740870531E-7</v>
      </c>
      <c r="T49" s="11">
        <f t="shared" si="0"/>
        <v>3.0203369974723335E-9</v>
      </c>
      <c r="U49" s="11">
        <f t="shared" si="0"/>
        <v>8.651049094318273E-8</v>
      </c>
      <c r="V49" s="11">
        <f t="shared" si="0"/>
        <v>3.7872369590751679E-8</v>
      </c>
      <c r="W49" s="10">
        <f t="shared" si="0"/>
        <v>1.5403842820967166E-4</v>
      </c>
      <c r="X49" s="11">
        <f t="shared" si="0"/>
        <v>4.1617372058241655E-8</v>
      </c>
      <c r="Y49" s="11">
        <f t="shared" si="0"/>
        <v>2.7533890644729317E-9</v>
      </c>
      <c r="Z49" s="11">
        <f t="shared" si="0"/>
        <v>1.0986717029078239E-11</v>
      </c>
      <c r="AA49" s="11">
        <f t="shared" si="0"/>
        <v>2.9472674707245461E-9</v>
      </c>
      <c r="AB49" s="11">
        <f t="shared" si="0"/>
        <v>4.6437805875845795E-8</v>
      </c>
      <c r="AC49" s="11">
        <f t="shared" si="0"/>
        <v>1.0345917977005381E-8</v>
      </c>
      <c r="AD49" s="11">
        <f t="shared" si="0"/>
        <v>7.1013970991926033E-9</v>
      </c>
      <c r="AE49" s="11">
        <f t="shared" si="0"/>
        <v>3.9348170524600291E-8</v>
      </c>
      <c r="AF49" s="11">
        <f t="shared" si="0"/>
        <v>1.2092711523816992E-7</v>
      </c>
      <c r="AG49" s="11">
        <f t="shared" si="0"/>
        <v>1.1322733386728834E-7</v>
      </c>
      <c r="AH49" s="11">
        <f t="shared" si="0"/>
        <v>1.1892918328420275E-7</v>
      </c>
      <c r="AI49" s="11">
        <f t="shared" si="0"/>
        <v>2.1374187648239221E-7</v>
      </c>
      <c r="AJ49" s="11">
        <f t="shared" si="0"/>
        <v>3.0363086138748073E-9</v>
      </c>
      <c r="AK49" s="11">
        <f t="shared" si="0"/>
        <v>8.4589669592256152E-8</v>
      </c>
      <c r="AL49" s="11">
        <f t="shared" si="0"/>
        <v>1.341265659647897E-7</v>
      </c>
      <c r="AM49" s="11">
        <f t="shared" si="0"/>
        <v>2.8700366525079172E-9</v>
      </c>
      <c r="AN49" s="11">
        <f t="shared" si="0"/>
        <v>9.9214777025642206E-8</v>
      </c>
      <c r="AO49" s="12">
        <f t="shared" si="0"/>
        <v>4.2895027243606123E-9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5.8675671613020779E-8</v>
      </c>
      <c r="E50" s="16">
        <f t="shared" si="1"/>
        <v>1.0969240295857343E-8</v>
      </c>
      <c r="F50" s="16">
        <f t="shared" si="1"/>
        <v>1.4657126619227503E-9</v>
      </c>
      <c r="G50" s="16">
        <f t="shared" si="1"/>
        <v>5.35794326774938E-10</v>
      </c>
      <c r="H50" s="17">
        <f t="shared" si="1"/>
        <v>1.4183354758760576E-7</v>
      </c>
      <c r="I50" s="16">
        <f t="shared" si="1"/>
        <v>2.250181490828464E-9</v>
      </c>
      <c r="J50" s="16">
        <f t="shared" si="1"/>
        <v>3.9834898893373808E-8</v>
      </c>
      <c r="K50" s="16">
        <f t="shared" si="1"/>
        <v>4.2042766895611077E-9</v>
      </c>
      <c r="L50" s="16">
        <f t="shared" si="1"/>
        <v>5.488357758526629E-9</v>
      </c>
      <c r="M50" s="16">
        <f t="shared" si="1"/>
        <v>2.8984430624802615E-8</v>
      </c>
      <c r="N50" s="16">
        <f t="shared" si="1"/>
        <v>4.6380528985536609E-9</v>
      </c>
      <c r="O50" s="16">
        <f t="shared" si="1"/>
        <v>7.8080216745287378E-10</v>
      </c>
      <c r="P50" s="16">
        <f t="shared" si="1"/>
        <v>3.4264912706211511E-8</v>
      </c>
      <c r="Q50" s="16">
        <f t="shared" si="1"/>
        <v>2.8092550754067937E-9</v>
      </c>
      <c r="R50" s="16">
        <f t="shared" si="1"/>
        <v>8.3468656921485594E-10</v>
      </c>
      <c r="S50" s="17">
        <f t="shared" si="1"/>
        <v>1.3653183078564824E-7</v>
      </c>
      <c r="T50" s="16">
        <f t="shared" si="1"/>
        <v>1.5591234007757202E-9</v>
      </c>
      <c r="U50" s="16">
        <f t="shared" si="1"/>
        <v>2.6303659584233642E-8</v>
      </c>
      <c r="V50" s="16">
        <f t="shared" si="1"/>
        <v>5.4342331922847673E-9</v>
      </c>
      <c r="W50" s="16">
        <f t="shared" si="1"/>
        <v>1.3020383029980269E-8</v>
      </c>
      <c r="X50" s="16">
        <f t="shared" si="1"/>
        <v>2.4415532102690084E-9</v>
      </c>
      <c r="Y50" s="16">
        <f t="shared" si="1"/>
        <v>6.0700047024860468E-10</v>
      </c>
      <c r="Z50" s="16">
        <f t="shared" si="1"/>
        <v>1.7641691276747541E-10</v>
      </c>
      <c r="AA50" s="16">
        <f t="shared" si="1"/>
        <v>8.8145486644992278E-9</v>
      </c>
      <c r="AB50" s="16">
        <f t="shared" si="1"/>
        <v>3.3791002141812164E-8</v>
      </c>
      <c r="AC50" s="16">
        <f t="shared" si="1"/>
        <v>8.5569883515885248E-9</v>
      </c>
      <c r="AD50" s="16">
        <f t="shared" si="1"/>
        <v>3.2730425347469426E-9</v>
      </c>
      <c r="AE50" s="17">
        <f t="shared" si="1"/>
        <v>4.9687891838109527E-5</v>
      </c>
      <c r="AF50" s="16">
        <f t="shared" si="1"/>
        <v>5.2876700774381397E-8</v>
      </c>
      <c r="AG50" s="16">
        <f t="shared" si="1"/>
        <v>5.7818485349557202E-9</v>
      </c>
      <c r="AH50" s="16">
        <f t="shared" si="1"/>
        <v>2.9540027609753467E-9</v>
      </c>
      <c r="AI50" s="16">
        <f t="shared" si="1"/>
        <v>6.6581433329005359E-8</v>
      </c>
      <c r="AJ50" s="16">
        <f t="shared" si="1"/>
        <v>5.0371498978262678E-8</v>
      </c>
      <c r="AK50" s="16">
        <f t="shared" si="1"/>
        <v>2.7064535778904828E-8</v>
      </c>
      <c r="AL50" s="16">
        <f t="shared" si="1"/>
        <v>2.7591031948309519E-8</v>
      </c>
      <c r="AM50" s="16">
        <f t="shared" si="1"/>
        <v>2.1744424756235876E-9</v>
      </c>
      <c r="AN50" s="16">
        <f t="shared" si="1"/>
        <v>9.4972271421352373E-9</v>
      </c>
      <c r="AO50" s="18">
        <f t="shared" si="1"/>
        <v>5.8939640944881282E-9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3.3272134400234388E-7</v>
      </c>
      <c r="E51" s="16">
        <f t="shared" si="2"/>
        <v>3.9902681952902039E-9</v>
      </c>
      <c r="F51" s="16">
        <f t="shared" si="2"/>
        <v>3.2704104861011971E-10</v>
      </c>
      <c r="G51" s="16">
        <f t="shared" si="2"/>
        <v>6.3986753839040616E-8</v>
      </c>
      <c r="H51" s="16">
        <f t="shared" si="2"/>
        <v>2.2828838769677371E-7</v>
      </c>
      <c r="I51" s="16">
        <f t="shared" si="2"/>
        <v>7.090027337248157E-9</v>
      </c>
      <c r="J51" s="16">
        <f t="shared" si="2"/>
        <v>1.8834333765698542E-7</v>
      </c>
      <c r="K51" s="16">
        <f t="shared" si="2"/>
        <v>5.7356822415397529E-8</v>
      </c>
      <c r="L51" s="16">
        <f t="shared" si="2"/>
        <v>4.1528919866460377E-7</v>
      </c>
      <c r="M51" s="16">
        <f t="shared" si="2"/>
        <v>2.3974103417147551E-7</v>
      </c>
      <c r="N51" s="16">
        <f t="shared" si="2"/>
        <v>1.5017872005082801E-7</v>
      </c>
      <c r="O51" s="16">
        <f t="shared" si="2"/>
        <v>2.3226027830134234E-8</v>
      </c>
      <c r="P51" s="16">
        <f t="shared" si="2"/>
        <v>1.3103071765102109E-7</v>
      </c>
      <c r="Q51" s="17">
        <f t="shared" si="2"/>
        <v>3.0712567534294021E-4</v>
      </c>
      <c r="R51" s="16">
        <f t="shared" si="2"/>
        <v>3.1898018493983424E-9</v>
      </c>
      <c r="S51" s="16">
        <f t="shared" si="2"/>
        <v>1.6705340083882258E-7</v>
      </c>
      <c r="T51" s="16">
        <f t="shared" si="2"/>
        <v>3.8011555804471315E-9</v>
      </c>
      <c r="U51" s="16">
        <f t="shared" si="2"/>
        <v>2.0454646014522421E-7</v>
      </c>
      <c r="V51" s="16">
        <f t="shared" si="2"/>
        <v>5.649611980137398E-9</v>
      </c>
      <c r="W51" s="16">
        <f t="shared" si="2"/>
        <v>9.9550781607074326E-9</v>
      </c>
      <c r="X51" s="16">
        <f t="shared" si="2"/>
        <v>6.1317889171896863E-9</v>
      </c>
      <c r="Y51" s="16">
        <f t="shared" si="2"/>
        <v>4.887799378710823E-9</v>
      </c>
      <c r="Z51" s="16">
        <f t="shared" si="2"/>
        <v>1.1431779330832228E-8</v>
      </c>
      <c r="AA51" s="16">
        <f t="shared" si="2"/>
        <v>1.6513234376792236E-8</v>
      </c>
      <c r="AB51" s="16">
        <f t="shared" si="2"/>
        <v>6.371310403500846E-9</v>
      </c>
      <c r="AC51" s="16">
        <f t="shared" si="2"/>
        <v>1.3914053008545176E-7</v>
      </c>
      <c r="AD51" s="16">
        <f t="shared" si="2"/>
        <v>6.4376909987436118E-8</v>
      </c>
      <c r="AE51" s="16">
        <f t="shared" si="2"/>
        <v>1.74639713839594E-8</v>
      </c>
      <c r="AF51" s="16">
        <f t="shared" si="2"/>
        <v>1.4193385336036098E-7</v>
      </c>
      <c r="AG51" s="16">
        <f t="shared" si="2"/>
        <v>3.7104059090147713E-8</v>
      </c>
      <c r="AH51" s="16">
        <f t="shared" si="2"/>
        <v>1.2030499615973221E-7</v>
      </c>
      <c r="AI51" s="16">
        <f t="shared" si="2"/>
        <v>6.6055269293884898E-8</v>
      </c>
      <c r="AJ51" s="16">
        <f t="shared" si="2"/>
        <v>1.3483749735140963E-7</v>
      </c>
      <c r="AK51" s="16">
        <f t="shared" si="2"/>
        <v>8.2561568686995353E-8</v>
      </c>
      <c r="AL51" s="17">
        <f t="shared" si="2"/>
        <v>1.0477884687816234E-6</v>
      </c>
      <c r="AM51" s="16">
        <f t="shared" si="2"/>
        <v>5.6918612820915564E-8</v>
      </c>
      <c r="AN51" s="16">
        <f t="shared" si="2"/>
        <v>2.172094026161883E-7</v>
      </c>
      <c r="AO51" s="18">
        <f t="shared" si="2"/>
        <v>1.058337162440981E-10</v>
      </c>
    </row>
    <row r="52" spans="1:41" ht="24">
      <c r="A52" s="13" t="s">
        <v>45</v>
      </c>
      <c r="B52" s="14" t="s">
        <v>42</v>
      </c>
      <c r="C52" s="15"/>
      <c r="D52" s="17">
        <f t="shared" ref="D52:AO52" si="3">$C8^2*D8^2</f>
        <v>3.402350216036679E-8</v>
      </c>
      <c r="E52" s="16">
        <f t="shared" si="3"/>
        <v>5.1950115622512406E-10</v>
      </c>
      <c r="F52" s="16">
        <f t="shared" si="3"/>
        <v>6.2951452694907933E-9</v>
      </c>
      <c r="G52" s="16">
        <f t="shared" si="3"/>
        <v>3.1047513670816032E-9</v>
      </c>
      <c r="H52" s="16">
        <f t="shared" si="3"/>
        <v>1.2461536223050369E-8</v>
      </c>
      <c r="I52" s="17">
        <f t="shared" si="3"/>
        <v>1.1799445025298097E-5</v>
      </c>
      <c r="J52" s="16">
        <f t="shared" si="3"/>
        <v>4.0417630490165009E-9</v>
      </c>
      <c r="K52" s="16">
        <f t="shared" si="3"/>
        <v>7.646164923777095E-11</v>
      </c>
      <c r="L52" s="16">
        <f t="shared" si="3"/>
        <v>1.4251223845723991E-8</v>
      </c>
      <c r="M52" s="16">
        <f t="shared" si="3"/>
        <v>5.0737517833740336E-9</v>
      </c>
      <c r="N52" s="16">
        <f t="shared" si="3"/>
        <v>3.669231489675955E-10</v>
      </c>
      <c r="O52" s="16">
        <f t="shared" si="3"/>
        <v>9.0021262247512325E-10</v>
      </c>
      <c r="P52" s="16">
        <f t="shared" si="3"/>
        <v>2.8012298286005648E-9</v>
      </c>
      <c r="Q52" s="16">
        <f t="shared" si="3"/>
        <v>2.6269936943879701E-10</v>
      </c>
      <c r="R52" s="16">
        <f t="shared" si="3"/>
        <v>2.1196593555981333E-9</v>
      </c>
      <c r="S52" s="16">
        <f t="shared" si="3"/>
        <v>2.2264370515901454E-9</v>
      </c>
      <c r="T52" s="16">
        <f t="shared" si="3"/>
        <v>1.6139679454119926E-10</v>
      </c>
      <c r="U52" s="16">
        <f t="shared" si="3"/>
        <v>1.0687638441629825E-8</v>
      </c>
      <c r="V52" s="16">
        <f t="shared" si="3"/>
        <v>1.2690407204094336E-8</v>
      </c>
      <c r="W52" s="16">
        <f t="shared" si="3"/>
        <v>1.9512990491038985E-9</v>
      </c>
      <c r="X52" s="16">
        <f t="shared" si="3"/>
        <v>1.576276887458779E-9</v>
      </c>
      <c r="Y52" s="16">
        <f t="shared" si="3"/>
        <v>2.3665818804331076E-9</v>
      </c>
      <c r="Z52" s="16">
        <f t="shared" si="3"/>
        <v>3.6392080379364864E-11</v>
      </c>
      <c r="AA52" s="16">
        <f t="shared" si="3"/>
        <v>1.0598703174505284E-8</v>
      </c>
      <c r="AB52" s="16">
        <f t="shared" si="3"/>
        <v>5.1217553942183546E-10</v>
      </c>
      <c r="AC52" s="16">
        <f t="shared" si="3"/>
        <v>3.7668329459615252E-9</v>
      </c>
      <c r="AD52" s="16">
        <f t="shared" si="3"/>
        <v>5.4962869305132275E-9</v>
      </c>
      <c r="AE52" s="16">
        <f t="shared" si="3"/>
        <v>5.1951609656602274E-10</v>
      </c>
      <c r="AF52" s="17">
        <f t="shared" si="3"/>
        <v>3.0280795799543253E-8</v>
      </c>
      <c r="AG52" s="16">
        <f t="shared" si="3"/>
        <v>1.6589575889607852E-8</v>
      </c>
      <c r="AH52" s="16">
        <f t="shared" si="3"/>
        <v>1.2098425663449976E-11</v>
      </c>
      <c r="AI52" s="17">
        <f t="shared" si="3"/>
        <v>5.766674752065016E-8</v>
      </c>
      <c r="AJ52" s="16">
        <f t="shared" si="3"/>
        <v>7.7091783190338241E-10</v>
      </c>
      <c r="AK52" s="16">
        <f t="shared" si="3"/>
        <v>1.1271820908227037E-8</v>
      </c>
      <c r="AL52" s="17">
        <f t="shared" si="3"/>
        <v>6.6327055119319516E-8</v>
      </c>
      <c r="AM52" s="16">
        <f t="shared" si="3"/>
        <v>5.1255107805002397E-10</v>
      </c>
      <c r="AN52" s="16">
        <f t="shared" si="3"/>
        <v>1.5624613916147539E-9</v>
      </c>
      <c r="AO52" s="18">
        <f t="shared" si="3"/>
        <v>1.2179550199444922E-9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2.5499082795237401E-7</v>
      </c>
      <c r="E53" s="17">
        <f t="shared" si="4"/>
        <v>5.9183204749146555E-4</v>
      </c>
      <c r="F53" s="16">
        <f t="shared" si="4"/>
        <v>3.751707175647185E-7</v>
      </c>
      <c r="G53" s="16">
        <f t="shared" si="4"/>
        <v>2.5464603027819592E-7</v>
      </c>
      <c r="H53" s="16">
        <f t="shared" si="4"/>
        <v>7.3591553123295029E-7</v>
      </c>
      <c r="I53" s="16">
        <f t="shared" si="4"/>
        <v>2.6569498987657471E-8</v>
      </c>
      <c r="J53" s="16">
        <f t="shared" si="4"/>
        <v>5.5835365890627385E-7</v>
      </c>
      <c r="K53" s="16">
        <f t="shared" si="4"/>
        <v>2.4553263631615578E-11</v>
      </c>
      <c r="L53" s="16">
        <f t="shared" si="4"/>
        <v>7.1911588599431191E-7</v>
      </c>
      <c r="M53" s="16">
        <f t="shared" si="4"/>
        <v>1.7229356255208233E-7</v>
      </c>
      <c r="N53" s="16">
        <f t="shared" si="4"/>
        <v>1.7951675546725512E-8</v>
      </c>
      <c r="O53" s="16">
        <f t="shared" si="4"/>
        <v>8.778670797650231E-9</v>
      </c>
      <c r="P53" s="16">
        <f t="shared" si="4"/>
        <v>2.1738411163414302E-9</v>
      </c>
      <c r="Q53" s="16">
        <f t="shared" si="4"/>
        <v>7.5646996251969162E-9</v>
      </c>
      <c r="R53" s="16">
        <f t="shared" si="4"/>
        <v>3.8710481292309577E-7</v>
      </c>
      <c r="S53" s="16">
        <f t="shared" si="4"/>
        <v>3.7218881588974807E-8</v>
      </c>
      <c r="T53" s="16">
        <f t="shared" si="4"/>
        <v>9.4626933023294425E-8</v>
      </c>
      <c r="U53" s="16">
        <f t="shared" si="4"/>
        <v>7.7686051695529985E-9</v>
      </c>
      <c r="V53" s="16">
        <f t="shared" si="4"/>
        <v>6.4923611168639679E-8</v>
      </c>
      <c r="W53" s="16">
        <f t="shared" si="4"/>
        <v>2.7909389198397988E-7</v>
      </c>
      <c r="X53" s="16">
        <f t="shared" si="4"/>
        <v>4.3399858975357123E-9</v>
      </c>
      <c r="Y53" s="16">
        <f t="shared" si="4"/>
        <v>4.0264934749511943E-7</v>
      </c>
      <c r="Z53" s="16">
        <f t="shared" si="4"/>
        <v>1.7518629204650543E-11</v>
      </c>
      <c r="AA53" s="16">
        <f t="shared" si="4"/>
        <v>4.9012163467151427E-8</v>
      </c>
      <c r="AB53" s="16">
        <f t="shared" si="4"/>
        <v>8.1579531381378844E-9</v>
      </c>
      <c r="AC53" s="16">
        <f t="shared" si="4"/>
        <v>2.1024835622434489E-7</v>
      </c>
      <c r="AD53" s="16">
        <f t="shared" si="4"/>
        <v>1.2352349129115566E-7</v>
      </c>
      <c r="AE53" s="16">
        <f t="shared" si="4"/>
        <v>1.2974292899123703E-7</v>
      </c>
      <c r="AF53" s="16">
        <f t="shared" si="4"/>
        <v>2.7142378789744751E-7</v>
      </c>
      <c r="AG53" s="16">
        <f t="shared" si="4"/>
        <v>6.0933718217825006E-7</v>
      </c>
      <c r="AH53" s="16">
        <f t="shared" si="4"/>
        <v>7.8120939434294725E-7</v>
      </c>
      <c r="AI53" s="16">
        <f t="shared" si="4"/>
        <v>1.7783857631808663E-7</v>
      </c>
      <c r="AJ53" s="17">
        <f t="shared" si="4"/>
        <v>1.1165161267337208E-6</v>
      </c>
      <c r="AK53" s="16">
        <f t="shared" si="4"/>
        <v>2.4830443686263722E-7</v>
      </c>
      <c r="AL53" s="17">
        <f t="shared" si="4"/>
        <v>2.9588583131396609E-6</v>
      </c>
      <c r="AM53" s="16">
        <f t="shared" si="4"/>
        <v>4.8454060592593044E-9</v>
      </c>
      <c r="AN53" s="16">
        <f t="shared" si="4"/>
        <v>7.5725276561686806E-7</v>
      </c>
      <c r="AO53" s="18">
        <f t="shared" si="4"/>
        <v>1.2445187009674896E-7</v>
      </c>
    </row>
    <row r="54" spans="1:41" ht="24">
      <c r="A54" s="13" t="s">
        <v>47</v>
      </c>
      <c r="B54" s="14" t="s">
        <v>42</v>
      </c>
      <c r="C54" s="15"/>
      <c r="D54" s="17">
        <f t="shared" ref="D54:AO54" si="5">$C10^2*D10^2</f>
        <v>5.2840909168865E-7</v>
      </c>
      <c r="E54" s="16">
        <f t="shared" si="5"/>
        <v>1.5008625517150843E-9</v>
      </c>
      <c r="F54" s="16">
        <f t="shared" si="5"/>
        <v>7.435591174423764E-8</v>
      </c>
      <c r="G54" s="17">
        <f t="shared" si="5"/>
        <v>8.9560544162679357E-7</v>
      </c>
      <c r="H54" s="17">
        <f t="shared" si="5"/>
        <v>5.2840909168865E-7</v>
      </c>
      <c r="I54" s="16">
        <f t="shared" si="5"/>
        <v>8.0520746407650311E-9</v>
      </c>
      <c r="J54" s="16">
        <f t="shared" si="5"/>
        <v>1.1336050563276568E-8</v>
      </c>
      <c r="K54" s="16">
        <f t="shared" si="5"/>
        <v>1.166046371301836E-7</v>
      </c>
      <c r="L54" s="17">
        <f t="shared" si="5"/>
        <v>4.7028221047405673E-7</v>
      </c>
      <c r="M54" s="17">
        <f t="shared" si="5"/>
        <v>4.7028221047405673E-7</v>
      </c>
      <c r="N54" s="16">
        <f t="shared" si="5"/>
        <v>1.0803674830332409E-7</v>
      </c>
      <c r="O54" s="16">
        <f t="shared" si="5"/>
        <v>3.3496158854027846E-8</v>
      </c>
      <c r="P54" s="16">
        <f t="shared" si="5"/>
        <v>1.9916649719602157E-8</v>
      </c>
      <c r="Q54" s="16">
        <f t="shared" si="5"/>
        <v>3.3334526685629232E-8</v>
      </c>
      <c r="R54" s="16">
        <f t="shared" si="5"/>
        <v>2.282715116530178E-8</v>
      </c>
      <c r="S54" s="16">
        <f t="shared" si="5"/>
        <v>2.7296726706335429E-8</v>
      </c>
      <c r="T54" s="16">
        <f t="shared" si="5"/>
        <v>6.967202876986242E-9</v>
      </c>
      <c r="U54" s="16">
        <f t="shared" si="5"/>
        <v>1.2497934296312428E-8</v>
      </c>
      <c r="V54" s="16">
        <f t="shared" si="5"/>
        <v>1.6578033169055433E-7</v>
      </c>
      <c r="W54" s="16">
        <f t="shared" si="5"/>
        <v>3.4747020335436808E-9</v>
      </c>
      <c r="X54" s="16">
        <f t="shared" si="5"/>
        <v>1.3952435014610921E-7</v>
      </c>
      <c r="Y54" s="16">
        <f t="shared" si="5"/>
        <v>3.4088765900455503E-8</v>
      </c>
      <c r="Z54" s="16">
        <f t="shared" si="5"/>
        <v>1.8478991455129811E-8</v>
      </c>
      <c r="AA54" s="16">
        <f t="shared" si="5"/>
        <v>6.2323390662626071E-9</v>
      </c>
      <c r="AB54" s="16">
        <f t="shared" si="5"/>
        <v>1.0697489067579629E-8</v>
      </c>
      <c r="AC54" s="16">
        <f t="shared" si="5"/>
        <v>1.052733181970854E-7</v>
      </c>
      <c r="AD54" s="16">
        <f t="shared" si="5"/>
        <v>3.3789879112092606E-8</v>
      </c>
      <c r="AE54" s="16">
        <f t="shared" si="5"/>
        <v>7.9268042732762785E-9</v>
      </c>
      <c r="AF54" s="16">
        <f t="shared" si="5"/>
        <v>1.0750123858229067E-8</v>
      </c>
      <c r="AG54" s="16">
        <f t="shared" si="5"/>
        <v>7.3421588005984653E-8</v>
      </c>
      <c r="AH54" s="16">
        <f t="shared" si="5"/>
        <v>3.1696337695766853E-9</v>
      </c>
      <c r="AI54" s="16">
        <f t="shared" si="5"/>
        <v>2.159783665016577E-9</v>
      </c>
      <c r="AJ54" s="16">
        <f t="shared" si="5"/>
        <v>1.5087749988666172E-7</v>
      </c>
      <c r="AK54" s="16">
        <f t="shared" si="5"/>
        <v>1.1373635151725785E-8</v>
      </c>
      <c r="AL54" s="16">
        <f t="shared" si="5"/>
        <v>9.8820250963971366E-8</v>
      </c>
      <c r="AM54" s="17">
        <f t="shared" si="5"/>
        <v>1.8399716239643791E-4</v>
      </c>
      <c r="AN54" s="16">
        <f t="shared" si="5"/>
        <v>3.4564888187719398E-8</v>
      </c>
      <c r="AO54" s="18">
        <f t="shared" si="5"/>
        <v>1.3794406126276044E-7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6.8798821524003245E-7</v>
      </c>
      <c r="E55" s="16">
        <f t="shared" si="6"/>
        <v>3.2999247974672212E-7</v>
      </c>
      <c r="F55" s="16">
        <f t="shared" si="6"/>
        <v>9.2379730821555393E-7</v>
      </c>
      <c r="G55" s="16">
        <f t="shared" si="6"/>
        <v>2.8071030130460994E-8</v>
      </c>
      <c r="H55" s="16">
        <f t="shared" si="6"/>
        <v>7.9947044452705235E-7</v>
      </c>
      <c r="I55" s="16">
        <f t="shared" si="6"/>
        <v>3.0014275090433934E-7</v>
      </c>
      <c r="J55" s="16">
        <f t="shared" si="6"/>
        <v>3.192788105431538E-7</v>
      </c>
      <c r="K55" s="16">
        <f t="shared" si="6"/>
        <v>1.1492521707357335E-7</v>
      </c>
      <c r="L55" s="16">
        <f t="shared" si="6"/>
        <v>1.0020144755428767E-6</v>
      </c>
      <c r="M55" s="17">
        <f t="shared" si="6"/>
        <v>2.0044056462121697E-6</v>
      </c>
      <c r="N55" s="16">
        <f t="shared" si="6"/>
        <v>1.2112557039309759E-7</v>
      </c>
      <c r="O55" s="16">
        <f t="shared" si="6"/>
        <v>1.77533677311133E-8</v>
      </c>
      <c r="P55" s="16">
        <f t="shared" si="6"/>
        <v>1.3604364228854142E-6</v>
      </c>
      <c r="Q55" s="16">
        <f t="shared" si="6"/>
        <v>4.1581606180659563E-7</v>
      </c>
      <c r="R55" s="16">
        <f t="shared" si="6"/>
        <v>4.1840442106847421E-8</v>
      </c>
      <c r="S55" s="16">
        <f t="shared" si="6"/>
        <v>1.1670355997305595E-7</v>
      </c>
      <c r="T55" s="16">
        <f t="shared" si="6"/>
        <v>8.6478637041328719E-8</v>
      </c>
      <c r="U55" s="16">
        <f t="shared" si="6"/>
        <v>1.4408460854379355E-7</v>
      </c>
      <c r="V55" s="16">
        <f t="shared" si="6"/>
        <v>2.0539660941195216E-8</v>
      </c>
      <c r="W55" s="16">
        <f t="shared" si="6"/>
        <v>6.3176866945922801E-8</v>
      </c>
      <c r="X55" s="16">
        <f t="shared" si="6"/>
        <v>1.1766847458004378E-6</v>
      </c>
      <c r="Y55" s="16">
        <f t="shared" si="6"/>
        <v>5.950197878476322E-8</v>
      </c>
      <c r="Z55" s="16">
        <f t="shared" si="6"/>
        <v>7.2519660583688391E-12</v>
      </c>
      <c r="AA55" s="16">
        <f t="shared" si="6"/>
        <v>3.3595108341694228E-7</v>
      </c>
      <c r="AB55" s="16">
        <f t="shared" si="6"/>
        <v>1.9515204400102094E-7</v>
      </c>
      <c r="AC55" s="17">
        <f t="shared" si="6"/>
        <v>9.2841114076207341E-4</v>
      </c>
      <c r="AD55" s="16">
        <f t="shared" si="6"/>
        <v>2.1949817449712982E-7</v>
      </c>
      <c r="AE55" s="16">
        <f t="shared" si="6"/>
        <v>1.5887422530537427E-7</v>
      </c>
      <c r="AF55" s="17">
        <f t="shared" si="6"/>
        <v>1.5156186360772549E-6</v>
      </c>
      <c r="AG55" s="16">
        <f t="shared" si="6"/>
        <v>6.8137274098416097E-7</v>
      </c>
      <c r="AH55" s="16">
        <f t="shared" si="6"/>
        <v>3.1234665684699304E-7</v>
      </c>
      <c r="AI55" s="17">
        <f t="shared" si="6"/>
        <v>2.0044056462121697E-6</v>
      </c>
      <c r="AJ55" s="16">
        <f t="shared" si="6"/>
        <v>4.3516127757911003E-7</v>
      </c>
      <c r="AK55" s="16">
        <f t="shared" si="6"/>
        <v>7.9028754703982293E-10</v>
      </c>
      <c r="AL55" s="16">
        <f t="shared" si="6"/>
        <v>1.2530973375877711E-6</v>
      </c>
      <c r="AM55" s="16">
        <f t="shared" si="6"/>
        <v>5.3666399441116506E-7</v>
      </c>
      <c r="AN55" s="16">
        <f t="shared" si="6"/>
        <v>7.4797644693677458E-7</v>
      </c>
      <c r="AO55" s="18">
        <f t="shared" si="6"/>
        <v>3.1884834968499578E-7</v>
      </c>
    </row>
    <row r="56" spans="1:41" ht="24">
      <c r="A56" s="13" t="s">
        <v>49</v>
      </c>
      <c r="B56" s="14" t="s">
        <v>42</v>
      </c>
      <c r="C56" s="15"/>
      <c r="D56" s="17">
        <f t="shared" ref="D56:AO56" si="7">$C12^2*D12^2</f>
        <v>6.5030349416988901E-9</v>
      </c>
      <c r="E56" s="16">
        <f t="shared" si="7"/>
        <v>2.6658018383076589E-14</v>
      </c>
      <c r="F56" s="16">
        <f t="shared" si="7"/>
        <v>1.6584958076523146E-11</v>
      </c>
      <c r="G56" s="16">
        <f t="shared" si="7"/>
        <v>5.0776758626054259E-10</v>
      </c>
      <c r="H56" s="17">
        <f t="shared" si="7"/>
        <v>4.275187324710739E-9</v>
      </c>
      <c r="I56" s="16">
        <f t="shared" si="7"/>
        <v>3.5171964141201636E-12</v>
      </c>
      <c r="J56" s="16">
        <f t="shared" si="7"/>
        <v>5.6076977817481902E-10</v>
      </c>
      <c r="K56" s="16">
        <f t="shared" si="7"/>
        <v>8.1846989939737342E-10</v>
      </c>
      <c r="L56" s="17">
        <f t="shared" si="7"/>
        <v>3.2111407016716215E-9</v>
      </c>
      <c r="M56" s="16">
        <f t="shared" si="7"/>
        <v>4.5449311693605693E-10</v>
      </c>
      <c r="N56" s="16">
        <f t="shared" si="7"/>
        <v>6.2402231103899896E-10</v>
      </c>
      <c r="O56" s="16">
        <f t="shared" si="7"/>
        <v>3.6757682326755015E-11</v>
      </c>
      <c r="P56" s="16">
        <f t="shared" si="7"/>
        <v>3.8435462433922031E-10</v>
      </c>
      <c r="Q56" s="16">
        <f t="shared" si="7"/>
        <v>4.074935598848881E-11</v>
      </c>
      <c r="R56" s="16">
        <f t="shared" si="7"/>
        <v>7.9527475208285615E-13</v>
      </c>
      <c r="S56" s="17">
        <f t="shared" si="7"/>
        <v>2.9688800866046804E-9</v>
      </c>
      <c r="T56" s="16">
        <f t="shared" si="7"/>
        <v>2.7766584166158951E-12</v>
      </c>
      <c r="U56" s="16">
        <f t="shared" si="7"/>
        <v>8.4541206221824596E-10</v>
      </c>
      <c r="V56" s="16">
        <f t="shared" si="7"/>
        <v>6.4980481857640367E-11</v>
      </c>
      <c r="W56" s="16">
        <f t="shared" si="7"/>
        <v>8.5039278775489903E-14</v>
      </c>
      <c r="X56" s="16">
        <f t="shared" si="7"/>
        <v>7.9617116077214423E-11</v>
      </c>
      <c r="Y56" s="17">
        <f t="shared" si="7"/>
        <v>3.5923449047916624E-9</v>
      </c>
      <c r="Z56" s="17">
        <f t="shared" si="7"/>
        <v>1.1498543828542004E-6</v>
      </c>
      <c r="AA56" s="16">
        <f t="shared" si="7"/>
        <v>3.06600143724123E-10</v>
      </c>
      <c r="AB56" s="16">
        <f t="shared" si="7"/>
        <v>4.7511235618133496E-10</v>
      </c>
      <c r="AC56" s="16">
        <f t="shared" si="7"/>
        <v>5.109182191866939E-15</v>
      </c>
      <c r="AD56" s="16">
        <f t="shared" si="7"/>
        <v>1.5166840191445769E-10</v>
      </c>
      <c r="AE56" s="16">
        <f t="shared" si="7"/>
        <v>3.8394461861762287E-12</v>
      </c>
      <c r="AF56" s="17">
        <f t="shared" si="7"/>
        <v>3.9949250445352574E-9</v>
      </c>
      <c r="AG56" s="16">
        <f t="shared" si="7"/>
        <v>6.8339417197911111E-10</v>
      </c>
      <c r="AH56" s="16">
        <f t="shared" si="7"/>
        <v>7.5043565340787215E-10</v>
      </c>
      <c r="AI56" s="16">
        <f t="shared" si="7"/>
        <v>1.7131185035630486E-9</v>
      </c>
      <c r="AJ56" s="17">
        <f t="shared" si="7"/>
        <v>2.6233024445238954E-9</v>
      </c>
      <c r="AK56" s="16">
        <f t="shared" si="7"/>
        <v>1.1850685534090175E-10</v>
      </c>
      <c r="AL56" s="17">
        <f t="shared" si="7"/>
        <v>2.8513124351751352E-9</v>
      </c>
      <c r="AM56" s="16">
        <f t="shared" si="7"/>
        <v>1.128860866192503E-10</v>
      </c>
      <c r="AN56" s="16">
        <f t="shared" si="7"/>
        <v>2.6393897808025967E-10</v>
      </c>
      <c r="AO56" s="18">
        <f t="shared" si="7"/>
        <v>2.1711865346524447E-10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1.006526944767668E-6</v>
      </c>
      <c r="E57" s="16">
        <f t="shared" si="8"/>
        <v>1.0517457358616024E-6</v>
      </c>
      <c r="F57" s="17">
        <f t="shared" si="8"/>
        <v>1.5415898720698905E-6</v>
      </c>
      <c r="G57" s="16">
        <f t="shared" si="8"/>
        <v>1.9247174175368328E-8</v>
      </c>
      <c r="H57" s="16">
        <f t="shared" si="8"/>
        <v>3.9457229095884862E-9</v>
      </c>
      <c r="I57" s="16">
        <f t="shared" si="8"/>
        <v>1.1097446814391725E-7</v>
      </c>
      <c r="J57" s="16">
        <f t="shared" si="8"/>
        <v>8.4496261897198948E-8</v>
      </c>
      <c r="K57" s="16">
        <f t="shared" si="8"/>
        <v>1.0483024678963045E-7</v>
      </c>
      <c r="L57" s="16">
        <f t="shared" si="8"/>
        <v>1.1045525007849779E-6</v>
      </c>
      <c r="M57" s="16">
        <f t="shared" si="8"/>
        <v>4.4282465721096197E-7</v>
      </c>
      <c r="N57" s="16">
        <f t="shared" si="8"/>
        <v>3.5891796650937689E-7</v>
      </c>
      <c r="O57" s="16">
        <f t="shared" si="8"/>
        <v>6.9038299730326139E-8</v>
      </c>
      <c r="P57" s="16">
        <f t="shared" si="8"/>
        <v>6.4874823394012386E-7</v>
      </c>
      <c r="Q57" s="16">
        <f t="shared" si="8"/>
        <v>5.7456733984748778E-7</v>
      </c>
      <c r="R57" s="16">
        <f t="shared" si="8"/>
        <v>9.1183439890665965E-8</v>
      </c>
      <c r="S57" s="16">
        <f t="shared" si="8"/>
        <v>7.623806970585149E-8</v>
      </c>
      <c r="T57" s="16">
        <f t="shared" si="8"/>
        <v>9.5606734800062487E-8</v>
      </c>
      <c r="U57" s="16">
        <f t="shared" si="8"/>
        <v>1.9661269661729352E-7</v>
      </c>
      <c r="V57" s="16">
        <f t="shared" si="8"/>
        <v>1.495126367030937E-8</v>
      </c>
      <c r="W57" s="16">
        <f t="shared" si="8"/>
        <v>5.3813821100921338E-7</v>
      </c>
      <c r="X57" s="16">
        <f t="shared" si="8"/>
        <v>2.8883292986736558E-8</v>
      </c>
      <c r="Y57" s="16">
        <f t="shared" si="8"/>
        <v>3.1810790665117422E-7</v>
      </c>
      <c r="Z57" s="16">
        <f t="shared" si="8"/>
        <v>1.9462938194078099E-7</v>
      </c>
      <c r="AA57" s="16">
        <f t="shared" si="8"/>
        <v>9.0528505330970016E-7</v>
      </c>
      <c r="AB57" s="16">
        <f t="shared" si="8"/>
        <v>1.1112477450908479E-7</v>
      </c>
      <c r="AC57" s="16">
        <f t="shared" si="8"/>
        <v>6.6211327890277912E-7</v>
      </c>
      <c r="AD57" s="16">
        <f t="shared" si="8"/>
        <v>5.3235350018422853E-8</v>
      </c>
      <c r="AE57" s="16">
        <f t="shared" si="8"/>
        <v>1.5611358500066732E-7</v>
      </c>
      <c r="AF57" s="16">
        <f t="shared" si="8"/>
        <v>9.2565368056992304E-7</v>
      </c>
      <c r="AG57" s="16">
        <f t="shared" si="8"/>
        <v>3.0947414773523448E-7</v>
      </c>
      <c r="AH57" s="16">
        <f t="shared" si="8"/>
        <v>4.5625756779433294E-7</v>
      </c>
      <c r="AI57" s="17">
        <f t="shared" si="8"/>
        <v>1.764199118063758E-6</v>
      </c>
      <c r="AJ57" s="16">
        <f t="shared" si="8"/>
        <v>9.3887019405012154E-8</v>
      </c>
      <c r="AK57" s="16">
        <f t="shared" si="8"/>
        <v>1.9286519298915927E-8</v>
      </c>
      <c r="AL57" s="16">
        <f t="shared" si="8"/>
        <v>6.1109428160657053E-7</v>
      </c>
      <c r="AM57" s="16">
        <f t="shared" si="8"/>
        <v>1.560346357446776E-7</v>
      </c>
      <c r="AN57" s="17">
        <f t="shared" si="8"/>
        <v>8.188026626026341E-4</v>
      </c>
      <c r="AO57" s="18">
        <f t="shared" si="8"/>
        <v>6.7930729441233264E-8</v>
      </c>
    </row>
    <row r="58" spans="1:41" ht="24">
      <c r="A58" s="13" t="s">
        <v>51</v>
      </c>
      <c r="B58" s="14" t="s">
        <v>42</v>
      </c>
      <c r="C58" s="19"/>
      <c r="D58" s="16">
        <f t="shared" ref="D58:AO58" si="9">$C14^2*D14^2</f>
        <v>2.6652109353606436E-7</v>
      </c>
      <c r="E58" s="16">
        <f t="shared" si="9"/>
        <v>2.4047075258374547E-7</v>
      </c>
      <c r="F58" s="17">
        <f t="shared" si="9"/>
        <v>3.3598890000000001E-6</v>
      </c>
      <c r="G58" s="16">
        <f t="shared" si="9"/>
        <v>2.6295561299329398E-7</v>
      </c>
      <c r="H58" s="16">
        <f t="shared" si="9"/>
        <v>1.4916487838523352E-6</v>
      </c>
      <c r="I58" s="16">
        <f t="shared" si="9"/>
        <v>2.3875493789935131E-6</v>
      </c>
      <c r="J58" s="16">
        <f t="shared" si="9"/>
        <v>3.6259499462252896E-7</v>
      </c>
      <c r="K58" s="16">
        <f t="shared" si="9"/>
        <v>2.7874635055690599E-8</v>
      </c>
      <c r="L58" s="16">
        <f t="shared" si="9"/>
        <v>3.0879399701953254E-6</v>
      </c>
      <c r="M58" s="16">
        <f t="shared" si="9"/>
        <v>6.8187838477614193E-7</v>
      </c>
      <c r="N58" s="16">
        <f t="shared" si="9"/>
        <v>2.4787328758646906E-7</v>
      </c>
      <c r="O58" s="16">
        <f t="shared" si="9"/>
        <v>6.741632919966669E-7</v>
      </c>
      <c r="P58" s="16">
        <f t="shared" si="9"/>
        <v>1.8077438309780985E-7</v>
      </c>
      <c r="Q58" s="16">
        <f t="shared" si="9"/>
        <v>3.9745782992567734E-8</v>
      </c>
      <c r="R58" s="16">
        <f t="shared" si="9"/>
        <v>4.2622805689269922E-8</v>
      </c>
      <c r="S58" s="16">
        <f t="shared" si="9"/>
        <v>1.137346956740373E-6</v>
      </c>
      <c r="T58" s="16">
        <f t="shared" si="9"/>
        <v>2.2785665983897211E-8</v>
      </c>
      <c r="U58" s="16">
        <f t="shared" si="9"/>
        <v>1.3113813116575154E-9</v>
      </c>
      <c r="V58" s="17">
        <f t="shared" si="9"/>
        <v>2.1737973759999997E-3</v>
      </c>
      <c r="W58" s="16">
        <f t="shared" si="9"/>
        <v>5.4925201521668826E-7</v>
      </c>
      <c r="X58" s="16">
        <f t="shared" si="9"/>
        <v>1.4927842319067023E-7</v>
      </c>
      <c r="Y58" s="16">
        <f t="shared" si="9"/>
        <v>8.5463706676617048E-8</v>
      </c>
      <c r="Z58" s="16">
        <f t="shared" si="9"/>
        <v>1.2663289448164261E-7</v>
      </c>
      <c r="AA58" s="16">
        <f t="shared" si="9"/>
        <v>2.4342789673731275E-6</v>
      </c>
      <c r="AB58" s="16">
        <f t="shared" si="9"/>
        <v>5.0820890024611215E-7</v>
      </c>
      <c r="AC58" s="16">
        <f t="shared" si="9"/>
        <v>4.8424456397523478E-8</v>
      </c>
      <c r="AD58" s="16">
        <f t="shared" si="9"/>
        <v>6.5361982790918834E-7</v>
      </c>
      <c r="AE58" s="16">
        <f t="shared" si="9"/>
        <v>2.3766755181326425E-7</v>
      </c>
      <c r="AF58" s="16">
        <f t="shared" si="9"/>
        <v>1.8489092513311671E-7</v>
      </c>
      <c r="AG58" s="16">
        <f t="shared" si="9"/>
        <v>4.9633907278436604E-7</v>
      </c>
      <c r="AH58" s="16">
        <f t="shared" si="9"/>
        <v>3.2601559142514236E-6</v>
      </c>
      <c r="AI58" s="17">
        <f t="shared" si="9"/>
        <v>3.3598890000000001E-6</v>
      </c>
      <c r="AJ58" s="16">
        <f t="shared" si="9"/>
        <v>1.5880007987747592E-6</v>
      </c>
      <c r="AK58" s="16">
        <f t="shared" si="9"/>
        <v>2.456770669994715E-6</v>
      </c>
      <c r="AL58" s="16">
        <f t="shared" si="9"/>
        <v>3.0494285515464928E-6</v>
      </c>
      <c r="AM58" s="16">
        <f t="shared" si="9"/>
        <v>1.9908465884420136E-6</v>
      </c>
      <c r="AN58" s="16">
        <f t="shared" si="9"/>
        <v>3.9831550954423296E-8</v>
      </c>
      <c r="AO58" s="18">
        <f t="shared" si="9"/>
        <v>9.2423514801705307E-8</v>
      </c>
    </row>
    <row r="59" spans="1:41" ht="24">
      <c r="A59" s="13" t="s">
        <v>52</v>
      </c>
      <c r="B59" s="14" t="s">
        <v>42</v>
      </c>
      <c r="C59" s="15"/>
      <c r="D59" s="17">
        <f t="shared" ref="D59:AO59" si="10">$C15^2*D15^2</f>
        <v>1.3961744019989406E-7</v>
      </c>
      <c r="E59" s="16">
        <f t="shared" si="10"/>
        <v>4.86308732290842E-8</v>
      </c>
      <c r="F59" s="16">
        <f t="shared" si="10"/>
        <v>8.6542612308915965E-8</v>
      </c>
      <c r="G59" s="16">
        <f t="shared" si="10"/>
        <v>1.3791591824722659E-9</v>
      </c>
      <c r="H59" s="16">
        <f t="shared" si="10"/>
        <v>5.5344706501394618E-8</v>
      </c>
      <c r="I59" s="16">
        <f t="shared" si="10"/>
        <v>1.3551931943491981E-8</v>
      </c>
      <c r="J59" s="16">
        <f t="shared" si="10"/>
        <v>1.0016073102485141E-7</v>
      </c>
      <c r="K59" s="16">
        <f t="shared" si="10"/>
        <v>3.2770567147032863E-8</v>
      </c>
      <c r="L59" s="17">
        <f t="shared" si="10"/>
        <v>1.2693181015469009E-7</v>
      </c>
      <c r="M59" s="16">
        <f t="shared" si="10"/>
        <v>1.1014567946487627E-7</v>
      </c>
      <c r="N59" s="16">
        <f t="shared" si="10"/>
        <v>4.4135673977879742E-8</v>
      </c>
      <c r="O59" s="16">
        <f t="shared" si="10"/>
        <v>2.0764367891247436E-11</v>
      </c>
      <c r="P59" s="16">
        <f t="shared" si="10"/>
        <v>3.2850643777608892E-8</v>
      </c>
      <c r="Q59" s="16">
        <f t="shared" si="10"/>
        <v>7.6203306803073259E-10</v>
      </c>
      <c r="R59" s="17">
        <f t="shared" si="10"/>
        <v>7.4156644288238063E-5</v>
      </c>
      <c r="S59" s="16">
        <f t="shared" si="10"/>
        <v>4.7845231243689599E-10</v>
      </c>
      <c r="T59" s="16">
        <f t="shared" si="10"/>
        <v>9.1624475037676538E-9</v>
      </c>
      <c r="U59" s="16">
        <f t="shared" si="10"/>
        <v>3.0483342731203215E-9</v>
      </c>
      <c r="V59" s="16">
        <f t="shared" si="10"/>
        <v>1.4452015927600676E-9</v>
      </c>
      <c r="W59" s="16">
        <f t="shared" si="10"/>
        <v>7.1869108888452886E-8</v>
      </c>
      <c r="X59" s="16">
        <f t="shared" si="10"/>
        <v>1.0515364858108103E-9</v>
      </c>
      <c r="Y59" s="16">
        <f t="shared" si="10"/>
        <v>1.0550461465155409E-8</v>
      </c>
      <c r="Z59" s="16">
        <f t="shared" si="10"/>
        <v>5.5522211418445161E-11</v>
      </c>
      <c r="AA59" s="16">
        <f t="shared" si="10"/>
        <v>3.9335548934106902E-9</v>
      </c>
      <c r="AB59" s="16">
        <f t="shared" si="10"/>
        <v>2.6186926656870694E-9</v>
      </c>
      <c r="AC59" s="16">
        <f t="shared" si="10"/>
        <v>3.3469567732254333E-9</v>
      </c>
      <c r="AD59" s="16">
        <f t="shared" si="10"/>
        <v>4.02266172272948E-8</v>
      </c>
      <c r="AE59" s="16">
        <f t="shared" si="10"/>
        <v>1.2394563592581678E-9</v>
      </c>
      <c r="AF59" s="16">
        <f t="shared" si="10"/>
        <v>5.0098687709249944E-10</v>
      </c>
      <c r="AG59" s="17">
        <f t="shared" si="10"/>
        <v>1.5290714786629827E-7</v>
      </c>
      <c r="AH59" s="16">
        <f t="shared" si="10"/>
        <v>2.5984697599338588E-9</v>
      </c>
      <c r="AI59" s="16">
        <f t="shared" si="10"/>
        <v>3.257332043801101E-10</v>
      </c>
      <c r="AJ59" s="17">
        <f t="shared" si="10"/>
        <v>1.4618678433044616E-7</v>
      </c>
      <c r="AK59" s="16">
        <f t="shared" si="10"/>
        <v>2.7008276095804732E-8</v>
      </c>
      <c r="AL59" s="16">
        <f t="shared" si="10"/>
        <v>3.9792622871646133E-8</v>
      </c>
      <c r="AM59" s="16">
        <f t="shared" si="10"/>
        <v>9.2995536349315797E-9</v>
      </c>
      <c r="AN59" s="16">
        <f t="shared" si="10"/>
        <v>8.2460941318263863E-9</v>
      </c>
      <c r="AO59" s="18">
        <f t="shared" si="10"/>
        <v>4.7055953503905468E-8</v>
      </c>
    </row>
    <row r="60" spans="1:41" ht="24">
      <c r="A60" s="13" t="s">
        <v>53</v>
      </c>
      <c r="B60" s="14" t="s">
        <v>42</v>
      </c>
      <c r="C60" s="15"/>
      <c r="D60" s="17">
        <f t="shared" ref="D60:AO60" si="11">$C16^2*D16^2</f>
        <v>1.4287361961901646E-6</v>
      </c>
      <c r="E60" s="16">
        <f t="shared" si="11"/>
        <v>4.9943105834279647E-9</v>
      </c>
      <c r="F60" s="16">
        <f t="shared" si="11"/>
        <v>2.6390778378388737E-7</v>
      </c>
      <c r="G60" s="16">
        <f t="shared" si="11"/>
        <v>1.3968723036828305E-8</v>
      </c>
      <c r="H60" s="17">
        <f t="shared" si="11"/>
        <v>2.3360470351037253E-6</v>
      </c>
      <c r="I60" s="16">
        <f t="shared" si="11"/>
        <v>1.6119312151292251E-8</v>
      </c>
      <c r="J60" s="16">
        <f t="shared" si="11"/>
        <v>3.6651735121737317E-7</v>
      </c>
      <c r="K60" s="16">
        <f t="shared" si="11"/>
        <v>1.1615254362455054E-7</v>
      </c>
      <c r="L60" s="16">
        <f t="shared" si="11"/>
        <v>5.2960149824210935E-7</v>
      </c>
      <c r="M60" s="16">
        <f t="shared" si="11"/>
        <v>2.0536022405605047E-7</v>
      </c>
      <c r="N60" s="16">
        <f t="shared" si="11"/>
        <v>3.2336128362684784E-7</v>
      </c>
      <c r="O60" s="16">
        <f t="shared" si="11"/>
        <v>1.1865716169297056E-8</v>
      </c>
      <c r="P60" s="16">
        <f t="shared" si="11"/>
        <v>6.2720385690167993E-9</v>
      </c>
      <c r="Q60" s="16">
        <f t="shared" si="11"/>
        <v>7.5628783227127059E-9</v>
      </c>
      <c r="R60" s="16">
        <f t="shared" si="11"/>
        <v>1.2917163672795715E-8</v>
      </c>
      <c r="S60" s="17">
        <f t="shared" si="11"/>
        <v>1.3365844393813391E-6</v>
      </c>
      <c r="T60" s="16">
        <f t="shared" si="11"/>
        <v>4.9283589029862996E-9</v>
      </c>
      <c r="U60" s="16">
        <f t="shared" si="11"/>
        <v>2.6512326349641452E-7</v>
      </c>
      <c r="V60" s="16">
        <f t="shared" si="11"/>
        <v>8.4622540415569017E-8</v>
      </c>
      <c r="W60" s="16">
        <f t="shared" si="11"/>
        <v>1.1212075759485326E-7</v>
      </c>
      <c r="X60" s="16">
        <f t="shared" si="11"/>
        <v>6.2123182865033938E-8</v>
      </c>
      <c r="Y60" s="16">
        <f t="shared" si="11"/>
        <v>2.081872281606179E-7</v>
      </c>
      <c r="Z60" s="16">
        <f t="shared" si="11"/>
        <v>1.5529097345386579E-7</v>
      </c>
      <c r="AA60" s="16">
        <f t="shared" si="11"/>
        <v>7.6999863971339592E-8</v>
      </c>
      <c r="AB60" s="17">
        <f t="shared" si="11"/>
        <v>3.7328987234380359E-4</v>
      </c>
      <c r="AC60" s="16">
        <f t="shared" si="11"/>
        <v>7.6590661923117234E-8</v>
      </c>
      <c r="AD60" s="16">
        <f t="shared" si="11"/>
        <v>1.1517704899047617E-8</v>
      </c>
      <c r="AE60" s="16">
        <f t="shared" si="11"/>
        <v>2.4734314602683164E-7</v>
      </c>
      <c r="AF60" s="17">
        <f t="shared" si="11"/>
        <v>1.0382431267127668E-6</v>
      </c>
      <c r="AG60" s="16">
        <f t="shared" si="11"/>
        <v>2.2970819301658193E-7</v>
      </c>
      <c r="AH60" s="16">
        <f t="shared" si="11"/>
        <v>5.4187611509143371E-10</v>
      </c>
      <c r="AI60" s="16">
        <f t="shared" si="11"/>
        <v>4.5655570904994345E-7</v>
      </c>
      <c r="AJ60" s="17">
        <f t="shared" si="11"/>
        <v>7.0995249308132598E-7</v>
      </c>
      <c r="AK60" s="16">
        <f t="shared" si="11"/>
        <v>1.8256673292187567E-7</v>
      </c>
      <c r="AL60" s="16">
        <f t="shared" si="11"/>
        <v>1.8901755529545187E-7</v>
      </c>
      <c r="AM60" s="16">
        <f t="shared" si="11"/>
        <v>2.1352517446453769E-8</v>
      </c>
      <c r="AN60" s="16">
        <f t="shared" si="11"/>
        <v>4.9318115559744265E-8</v>
      </c>
      <c r="AO60" s="18">
        <f t="shared" si="11"/>
        <v>1.1344332401413258E-7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1.5781565145012202E-8</v>
      </c>
      <c r="E61" s="16">
        <f t="shared" si="12"/>
        <v>5.9547231025895936E-9</v>
      </c>
      <c r="F61" s="17">
        <f t="shared" si="12"/>
        <v>6.6092208592181255E-8</v>
      </c>
      <c r="G61" s="16">
        <f t="shared" si="12"/>
        <v>1.1244123655999005E-8</v>
      </c>
      <c r="H61" s="16">
        <f t="shared" si="12"/>
        <v>1.3833588719929329E-9</v>
      </c>
      <c r="I61" s="16">
        <f t="shared" si="12"/>
        <v>1.3523851359672677E-8</v>
      </c>
      <c r="J61" s="16">
        <f t="shared" si="12"/>
        <v>1.7794476478027401E-8</v>
      </c>
      <c r="K61" s="16">
        <f t="shared" si="12"/>
        <v>4.7229598055923075E-10</v>
      </c>
      <c r="L61" s="16">
        <f t="shared" si="12"/>
        <v>3.4459020968521471E-8</v>
      </c>
      <c r="M61" s="16">
        <f t="shared" si="12"/>
        <v>2.3735517908626331E-8</v>
      </c>
      <c r="N61" s="16">
        <f t="shared" si="12"/>
        <v>1.1538423846942247E-8</v>
      </c>
      <c r="O61" s="16">
        <f t="shared" si="12"/>
        <v>8.5562460806620009E-9</v>
      </c>
      <c r="P61" s="16">
        <f t="shared" si="12"/>
        <v>1.3556047097291272E-8</v>
      </c>
      <c r="Q61" s="16">
        <f t="shared" si="12"/>
        <v>5.9132289511280923E-9</v>
      </c>
      <c r="R61" s="16">
        <f t="shared" si="12"/>
        <v>1.5445278271757342E-8</v>
      </c>
      <c r="S61" s="16">
        <f t="shared" si="12"/>
        <v>5.8642508736576056E-9</v>
      </c>
      <c r="T61" s="16">
        <f t="shared" si="12"/>
        <v>2.7535791418263442E-8</v>
      </c>
      <c r="U61" s="16">
        <f t="shared" si="12"/>
        <v>1.3667453524201777E-9</v>
      </c>
      <c r="V61" s="16">
        <f t="shared" si="12"/>
        <v>8.5242221628111082E-9</v>
      </c>
      <c r="W61" s="16">
        <f t="shared" si="12"/>
        <v>1.3475274433621914E-9</v>
      </c>
      <c r="X61" s="16">
        <f t="shared" si="12"/>
        <v>1.022385778229281E-8</v>
      </c>
      <c r="Y61" s="16">
        <f t="shared" si="12"/>
        <v>4.6571569379725056E-9</v>
      </c>
      <c r="Z61" s="16">
        <f t="shared" si="12"/>
        <v>3.8878776665820262E-9</v>
      </c>
      <c r="AA61" s="16">
        <f t="shared" si="12"/>
        <v>1.1864354192894365E-8</v>
      </c>
      <c r="AB61" s="16">
        <f t="shared" si="12"/>
        <v>8.9671312804906556E-10</v>
      </c>
      <c r="AC61" s="16">
        <f t="shared" si="12"/>
        <v>6.750899830387469E-9</v>
      </c>
      <c r="AD61" s="17">
        <f t="shared" si="12"/>
        <v>2.8285658068624882E-5</v>
      </c>
      <c r="AE61" s="16">
        <f t="shared" si="12"/>
        <v>1.8688057389343564E-9</v>
      </c>
      <c r="AF61" s="16">
        <f t="shared" si="12"/>
        <v>3.9801221447066181E-8</v>
      </c>
      <c r="AG61" s="16">
        <f t="shared" si="12"/>
        <v>3.6291520694502367E-10</v>
      </c>
      <c r="AH61" s="16">
        <f t="shared" si="12"/>
        <v>1.7749137793690796E-8</v>
      </c>
      <c r="AI61" s="16">
        <f t="shared" si="12"/>
        <v>2.0538052017795995E-8</v>
      </c>
      <c r="AJ61" s="16">
        <f t="shared" si="12"/>
        <v>9.6984738311476364E-11</v>
      </c>
      <c r="AK61" s="16">
        <f t="shared" si="12"/>
        <v>2.2909019137906938E-9</v>
      </c>
      <c r="AL61" s="16">
        <f t="shared" si="12"/>
        <v>9.1055865669299812E-10</v>
      </c>
      <c r="AM61" s="16">
        <f t="shared" si="12"/>
        <v>5.301156158336054E-9</v>
      </c>
      <c r="AN61" s="16">
        <f t="shared" si="12"/>
        <v>1.8490504227122826E-9</v>
      </c>
      <c r="AO61" s="18">
        <f t="shared" si="12"/>
        <v>2.9475530110535359E-9</v>
      </c>
    </row>
    <row r="62" spans="1:41" ht="24">
      <c r="A62" s="13" t="s">
        <v>55</v>
      </c>
      <c r="B62" s="14" t="s">
        <v>42</v>
      </c>
      <c r="C62" s="15"/>
      <c r="D62" s="17">
        <f t="shared" ref="D62:AO62" si="13">$C18^2*D18^2</f>
        <v>2.4503018379111786E-6</v>
      </c>
      <c r="E62" s="16">
        <f t="shared" si="13"/>
        <v>1.8032152607873391E-8</v>
      </c>
      <c r="F62" s="16">
        <f t="shared" si="13"/>
        <v>4.0081552720146284E-8</v>
      </c>
      <c r="G62" s="16">
        <f t="shared" si="13"/>
        <v>2.6965122879214827E-7</v>
      </c>
      <c r="H62" s="16">
        <f t="shared" si="13"/>
        <v>3.277095010624203E-7</v>
      </c>
      <c r="I62" s="16">
        <f t="shared" si="13"/>
        <v>9.4544318305067418E-8</v>
      </c>
      <c r="J62" s="16">
        <f t="shared" si="13"/>
        <v>8.8394140948261546E-8</v>
      </c>
      <c r="K62" s="16">
        <f t="shared" si="13"/>
        <v>1.1734623421797289E-7</v>
      </c>
      <c r="L62" s="16">
        <f t="shared" si="13"/>
        <v>1.1744319192433094E-6</v>
      </c>
      <c r="M62" s="16">
        <f t="shared" si="13"/>
        <v>2.1811723678779726E-7</v>
      </c>
      <c r="N62" s="16">
        <f t="shared" si="13"/>
        <v>1.3923809957481641E-6</v>
      </c>
      <c r="O62" s="17">
        <f t="shared" si="13"/>
        <v>1.2329587247603797E-3</v>
      </c>
      <c r="P62" s="16">
        <f t="shared" si="13"/>
        <v>1.2327514848728101E-6</v>
      </c>
      <c r="Q62" s="16">
        <f t="shared" si="13"/>
        <v>9.1239664186476885E-8</v>
      </c>
      <c r="R62" s="16">
        <f t="shared" si="13"/>
        <v>3.4002747932365242E-10</v>
      </c>
      <c r="S62" s="17">
        <f t="shared" si="13"/>
        <v>2.5629448459556493E-6</v>
      </c>
      <c r="T62" s="16">
        <f t="shared" si="13"/>
        <v>1.490699646546612E-7</v>
      </c>
      <c r="U62" s="16">
        <f t="shared" si="13"/>
        <v>2.7442600124585889E-7</v>
      </c>
      <c r="V62" s="16">
        <f t="shared" si="13"/>
        <v>3.742567377812234E-7</v>
      </c>
      <c r="W62" s="16">
        <f t="shared" si="13"/>
        <v>6.1278114269288086E-7</v>
      </c>
      <c r="X62" s="16">
        <f t="shared" si="13"/>
        <v>2.0063044789722657E-10</v>
      </c>
      <c r="Y62" s="16">
        <f t="shared" si="13"/>
        <v>1.9250481227899833E-7</v>
      </c>
      <c r="Z62" s="16">
        <f t="shared" si="13"/>
        <v>4.0249784323194372E-8</v>
      </c>
      <c r="AA62" s="16">
        <f t="shared" si="13"/>
        <v>1.104507785936498E-6</v>
      </c>
      <c r="AB62" s="16">
        <f t="shared" si="13"/>
        <v>3.9509361026218098E-8</v>
      </c>
      <c r="AC62" s="16">
        <f t="shared" si="13"/>
        <v>2.3112552700320689E-8</v>
      </c>
      <c r="AD62" s="16">
        <f t="shared" si="13"/>
        <v>3.6425693675566971E-7</v>
      </c>
      <c r="AE62" s="16">
        <f t="shared" si="13"/>
        <v>1.8839537124438219E-8</v>
      </c>
      <c r="AF62" s="17">
        <f t="shared" si="13"/>
        <v>3.9690839688478606E-6</v>
      </c>
      <c r="AG62" s="16">
        <f t="shared" si="13"/>
        <v>4.9322002085625077E-7</v>
      </c>
      <c r="AH62" s="16">
        <f t="shared" si="13"/>
        <v>2.3438442866352376E-8</v>
      </c>
      <c r="AI62" s="17">
        <f t="shared" si="13"/>
        <v>6.0257681044912828E-6</v>
      </c>
      <c r="AJ62" s="17">
        <f t="shared" si="13"/>
        <v>2.0250428412489082E-6</v>
      </c>
      <c r="AK62" s="17">
        <f t="shared" si="13"/>
        <v>2.795824772699274E-6</v>
      </c>
      <c r="AL62" s="17">
        <f t="shared" si="13"/>
        <v>3.5552158381676142E-6</v>
      </c>
      <c r="AM62" s="16">
        <f t="shared" si="13"/>
        <v>2.2400244723837204E-7</v>
      </c>
      <c r="AN62" s="16">
        <f t="shared" si="13"/>
        <v>1.0187347510116143E-7</v>
      </c>
      <c r="AO62" s="18">
        <f t="shared" si="13"/>
        <v>1.7067095282142979E-8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7.6015627703430112E-8</v>
      </c>
      <c r="E63" s="16">
        <f t="shared" si="14"/>
        <v>7.4179893185325062E-12</v>
      </c>
      <c r="F63" s="16">
        <f t="shared" si="14"/>
        <v>1.7078832062394005E-8</v>
      </c>
      <c r="G63" s="16">
        <f t="shared" si="14"/>
        <v>4.4497901808678611E-8</v>
      </c>
      <c r="H63" s="16">
        <f t="shared" si="14"/>
        <v>1.1436193082619277E-7</v>
      </c>
      <c r="I63" s="16">
        <f t="shared" si="14"/>
        <v>1.2695590975040665E-9</v>
      </c>
      <c r="J63" s="16">
        <f t="shared" si="14"/>
        <v>1.2330617561693556E-8</v>
      </c>
      <c r="K63" s="17">
        <f t="shared" si="14"/>
        <v>1.9442467382918758E-4</v>
      </c>
      <c r="L63" s="16">
        <f t="shared" si="14"/>
        <v>1.0366441121160085E-7</v>
      </c>
      <c r="M63" s="16">
        <f t="shared" si="14"/>
        <v>1.6437627069532134E-7</v>
      </c>
      <c r="N63" s="16">
        <f t="shared" si="14"/>
        <v>5.1999243446188729E-8</v>
      </c>
      <c r="O63" s="16">
        <f t="shared" si="14"/>
        <v>1.9028036297142022E-8</v>
      </c>
      <c r="P63" s="16">
        <f t="shared" si="14"/>
        <v>2.4557158853759137E-8</v>
      </c>
      <c r="Q63" s="16">
        <f t="shared" si="14"/>
        <v>3.633333337461817E-8</v>
      </c>
      <c r="R63" s="16">
        <f t="shared" si="14"/>
        <v>8.6643603629224017E-8</v>
      </c>
      <c r="S63" s="16">
        <f t="shared" si="14"/>
        <v>7.6198785639546162E-9</v>
      </c>
      <c r="T63" s="16">
        <f t="shared" si="14"/>
        <v>9.3210896515592813E-8</v>
      </c>
      <c r="U63" s="16">
        <f t="shared" si="14"/>
        <v>4.2335179437323725E-9</v>
      </c>
      <c r="V63" s="16">
        <f t="shared" si="14"/>
        <v>2.5003012053813836E-9</v>
      </c>
      <c r="W63" s="16">
        <f t="shared" si="14"/>
        <v>2.4140182158989132E-9</v>
      </c>
      <c r="X63" s="16">
        <f t="shared" si="14"/>
        <v>1.3486783741166733E-7</v>
      </c>
      <c r="Y63" s="16">
        <f t="shared" si="14"/>
        <v>9.4313577275673144E-9</v>
      </c>
      <c r="Z63" s="16">
        <f t="shared" si="14"/>
        <v>1.4441607675284325E-7</v>
      </c>
      <c r="AA63" s="16">
        <f t="shared" si="14"/>
        <v>2.3172211319887034E-7</v>
      </c>
      <c r="AB63" s="16">
        <f t="shared" si="14"/>
        <v>6.2700277371273372E-8</v>
      </c>
      <c r="AC63" s="16">
        <f t="shared" si="14"/>
        <v>2.4373142364856969E-8</v>
      </c>
      <c r="AD63" s="16">
        <f t="shared" si="14"/>
        <v>3.2603099663000281E-9</v>
      </c>
      <c r="AE63" s="16">
        <f t="shared" si="14"/>
        <v>1.6553993483268853E-8</v>
      </c>
      <c r="AF63" s="16">
        <f t="shared" si="14"/>
        <v>1.0590401977074541E-7</v>
      </c>
      <c r="AG63" s="16">
        <f t="shared" si="14"/>
        <v>2.1162559308373793E-8</v>
      </c>
      <c r="AH63" s="17">
        <f t="shared" si="14"/>
        <v>3.4711804492415958E-7</v>
      </c>
      <c r="AI63" s="16">
        <f t="shared" si="14"/>
        <v>1.6211357317859452E-7</v>
      </c>
      <c r="AJ63" s="16">
        <f t="shared" si="14"/>
        <v>9.1911587985175438E-8</v>
      </c>
      <c r="AK63" s="16">
        <f t="shared" si="14"/>
        <v>6.0935819869827602E-9</v>
      </c>
      <c r="AL63" s="16">
        <f t="shared" si="14"/>
        <v>1.3739286670967492E-7</v>
      </c>
      <c r="AM63" s="16">
        <f t="shared" si="14"/>
        <v>1.2599517706333744E-7</v>
      </c>
      <c r="AN63" s="16">
        <f t="shared" si="14"/>
        <v>2.5104124602341958E-8</v>
      </c>
      <c r="AO63" s="18">
        <f t="shared" si="14"/>
        <v>1.0075663997967809E-7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6.1727829475470037E-9</v>
      </c>
      <c r="E64" s="16">
        <f t="shared" si="15"/>
        <v>1.0978075870001056E-9</v>
      </c>
      <c r="F64" s="16">
        <f t="shared" si="15"/>
        <v>6.0379770684606473E-9</v>
      </c>
      <c r="G64" s="16">
        <f t="shared" si="15"/>
        <v>4.2118192844084814E-10</v>
      </c>
      <c r="H64" s="16">
        <f t="shared" si="15"/>
        <v>6.3796325529710146E-9</v>
      </c>
      <c r="I64" s="16">
        <f t="shared" si="15"/>
        <v>1.1464443022884061E-9</v>
      </c>
      <c r="J64" s="16">
        <f t="shared" si="15"/>
        <v>5.3323533955301372E-9</v>
      </c>
      <c r="K64" s="16">
        <f t="shared" si="15"/>
        <v>9.5777929288211132E-9</v>
      </c>
      <c r="L64" s="16">
        <f t="shared" si="15"/>
        <v>1.6426652620337346E-10</v>
      </c>
      <c r="M64" s="16">
        <f t="shared" si="15"/>
        <v>4.0593957801872653E-8</v>
      </c>
      <c r="N64" s="17">
        <f t="shared" si="15"/>
        <v>3.5949076771346588E-5</v>
      </c>
      <c r="O64" s="16">
        <f t="shared" si="15"/>
        <v>4.1420269275075749E-8</v>
      </c>
      <c r="P64" s="16">
        <f t="shared" si="15"/>
        <v>1.5507644214903123E-8</v>
      </c>
      <c r="Q64" s="16">
        <f t="shared" si="15"/>
        <v>1.7498393797418921E-8</v>
      </c>
      <c r="R64" s="16">
        <f t="shared" si="15"/>
        <v>2.1492850034528796E-8</v>
      </c>
      <c r="S64" s="16">
        <f t="shared" si="15"/>
        <v>1.2133833261470197E-9</v>
      </c>
      <c r="T64" s="16">
        <f t="shared" si="15"/>
        <v>4.8377847139956113E-8</v>
      </c>
      <c r="U64" s="16">
        <f t="shared" si="15"/>
        <v>8.619050227212171E-11</v>
      </c>
      <c r="V64" s="16">
        <f t="shared" si="15"/>
        <v>4.100370647801795E-9</v>
      </c>
      <c r="W64" s="16">
        <f t="shared" si="15"/>
        <v>9.2856054533928332E-10</v>
      </c>
      <c r="X64" s="17">
        <f t="shared" si="15"/>
        <v>8.0697506044225384E-8</v>
      </c>
      <c r="Y64" s="17">
        <f t="shared" si="15"/>
        <v>6.1409012068964636E-8</v>
      </c>
      <c r="Z64" s="16">
        <f t="shared" si="15"/>
        <v>2.0204579011472147E-8</v>
      </c>
      <c r="AA64" s="16">
        <f t="shared" si="15"/>
        <v>3.4194563510989545E-8</v>
      </c>
      <c r="AB64" s="16">
        <f t="shared" si="15"/>
        <v>3.2031396318944749E-8</v>
      </c>
      <c r="AC64" s="16">
        <f t="shared" si="15"/>
        <v>4.722693684567912E-9</v>
      </c>
      <c r="AD64" s="16">
        <f t="shared" si="15"/>
        <v>1.4637059442620319E-8</v>
      </c>
      <c r="AE64" s="16">
        <f t="shared" si="15"/>
        <v>3.3541992346838932E-9</v>
      </c>
      <c r="AF64" s="16">
        <f t="shared" si="15"/>
        <v>1.6706748111865012E-9</v>
      </c>
      <c r="AG64" s="16">
        <f t="shared" si="15"/>
        <v>4.6987962955525973E-9</v>
      </c>
      <c r="AH64" s="16">
        <f t="shared" si="15"/>
        <v>6.2911103044655092E-9</v>
      </c>
      <c r="AI64" s="16">
        <f t="shared" si="15"/>
        <v>8.7792292633851023E-9</v>
      </c>
      <c r="AJ64" s="16">
        <f t="shared" si="15"/>
        <v>1.4634978747389364E-8</v>
      </c>
      <c r="AK64" s="16">
        <f t="shared" si="15"/>
        <v>1.5270822013330695E-8</v>
      </c>
      <c r="AL64" s="16">
        <f t="shared" si="15"/>
        <v>1.1022797562903843E-9</v>
      </c>
      <c r="AM64" s="16">
        <f t="shared" si="15"/>
        <v>2.1463050486581588E-8</v>
      </c>
      <c r="AN64" s="16">
        <f t="shared" si="15"/>
        <v>1.5813981574062941E-8</v>
      </c>
      <c r="AO64" s="18">
        <f t="shared" si="15"/>
        <v>1.5316538189788541E-8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3.8289622096447737E-8</v>
      </c>
      <c r="E65" s="16">
        <f t="shared" si="16"/>
        <v>1.2168580841737951E-8</v>
      </c>
      <c r="F65" s="16">
        <f t="shared" si="16"/>
        <v>2.414850058102226E-8</v>
      </c>
      <c r="G65" s="16">
        <f t="shared" si="16"/>
        <v>3.532077227030286E-8</v>
      </c>
      <c r="H65" s="16">
        <f t="shared" si="16"/>
        <v>3.1464065692881587E-8</v>
      </c>
      <c r="I65" s="16">
        <f t="shared" si="16"/>
        <v>2.817332680246414E-8</v>
      </c>
      <c r="J65" s="16">
        <f t="shared" si="16"/>
        <v>4.4325492570262782E-9</v>
      </c>
      <c r="K65" s="16">
        <f t="shared" si="16"/>
        <v>8.9861095063884136E-10</v>
      </c>
      <c r="L65" s="16">
        <f t="shared" si="16"/>
        <v>4.2187793398944482E-8</v>
      </c>
      <c r="M65" s="16">
        <f t="shared" si="16"/>
        <v>4.2640541907942782E-8</v>
      </c>
      <c r="N65" s="16">
        <f t="shared" si="16"/>
        <v>1.2248881914665058E-8</v>
      </c>
      <c r="O65" s="17">
        <f t="shared" si="16"/>
        <v>6.8355820313292965E-8</v>
      </c>
      <c r="P65" s="16">
        <f t="shared" si="16"/>
        <v>1.6471830827343838E-9</v>
      </c>
      <c r="Q65" s="16">
        <f t="shared" si="16"/>
        <v>7.7113714184224104E-9</v>
      </c>
      <c r="R65" s="16">
        <f t="shared" si="16"/>
        <v>1.0552236909534347E-8</v>
      </c>
      <c r="S65" s="16">
        <f t="shared" si="16"/>
        <v>1.4463000950466859E-8</v>
      </c>
      <c r="T65" s="16">
        <f t="shared" si="16"/>
        <v>2.3354380899463798E-8</v>
      </c>
      <c r="U65" s="16">
        <f t="shared" si="16"/>
        <v>2.7314884425418092E-8</v>
      </c>
      <c r="V65" s="16">
        <f t="shared" si="16"/>
        <v>3.2596647324405361E-8</v>
      </c>
      <c r="W65" s="16">
        <f t="shared" si="16"/>
        <v>1.6207652472770232E-8</v>
      </c>
      <c r="X65" s="16">
        <f t="shared" si="16"/>
        <v>8.875592804883425E-10</v>
      </c>
      <c r="Y65" s="16">
        <f t="shared" si="16"/>
        <v>9.937716672265458E-9</v>
      </c>
      <c r="Z65" s="16">
        <f t="shared" si="16"/>
        <v>3.0903579396406748E-9</v>
      </c>
      <c r="AA65" s="16">
        <f t="shared" si="16"/>
        <v>1.4722896779269658E-8</v>
      </c>
      <c r="AB65" s="16">
        <f t="shared" si="16"/>
        <v>1.4542811503997915E-8</v>
      </c>
      <c r="AC65" s="16">
        <f t="shared" si="16"/>
        <v>2.4665172110504776E-11</v>
      </c>
      <c r="AD65" s="16">
        <f t="shared" si="16"/>
        <v>2.3313624242659385E-9</v>
      </c>
      <c r="AE65" s="16">
        <f t="shared" si="16"/>
        <v>1.5721019888947054E-8</v>
      </c>
      <c r="AF65" s="16">
        <f t="shared" si="16"/>
        <v>4.8035221457122241E-11</v>
      </c>
      <c r="AG65" s="16">
        <f t="shared" si="16"/>
        <v>6.3068668421516074E-10</v>
      </c>
      <c r="AH65" s="16">
        <f t="shared" si="16"/>
        <v>1.3118338050009486E-8</v>
      </c>
      <c r="AI65" s="16">
        <f t="shared" si="16"/>
        <v>1.2289059749809879E-8</v>
      </c>
      <c r="AJ65" s="16">
        <f t="shared" si="16"/>
        <v>1.7690891078289858E-9</v>
      </c>
      <c r="AK65" s="17">
        <f t="shared" si="16"/>
        <v>2.9077925125459386E-5</v>
      </c>
      <c r="AL65" s="16">
        <f t="shared" si="16"/>
        <v>2.2275084471471796E-8</v>
      </c>
      <c r="AM65" s="16">
        <f t="shared" si="16"/>
        <v>1.8204978426710669E-9</v>
      </c>
      <c r="AN65" s="16">
        <f t="shared" si="16"/>
        <v>6.8172756700066338E-10</v>
      </c>
      <c r="AO65" s="18">
        <f t="shared" si="16"/>
        <v>1.1304673464126237E-8</v>
      </c>
    </row>
    <row r="66" spans="1:41" ht="24">
      <c r="A66" s="13" t="s">
        <v>59</v>
      </c>
      <c r="B66" s="14" t="s">
        <v>42</v>
      </c>
      <c r="C66" s="19"/>
      <c r="D66" s="16">
        <f t="shared" ref="D66:AO66" si="17">$C22^2*D22^2</f>
        <v>1.0280847193115405E-6</v>
      </c>
      <c r="E66" s="16">
        <f t="shared" si="17"/>
        <v>7.3674619774164643E-7</v>
      </c>
      <c r="F66" s="16">
        <f t="shared" si="17"/>
        <v>5.1414834978416291E-7</v>
      </c>
      <c r="G66" s="17">
        <f t="shared" si="17"/>
        <v>1.7254054440000001E-3</v>
      </c>
      <c r="H66" s="16">
        <f t="shared" si="17"/>
        <v>1.0037065802384806E-6</v>
      </c>
      <c r="I66" s="16">
        <f t="shared" si="17"/>
        <v>4.5850508715217917E-7</v>
      </c>
      <c r="J66" s="16">
        <f t="shared" si="17"/>
        <v>3.6494991421322498E-7</v>
      </c>
      <c r="K66" s="16">
        <f t="shared" si="17"/>
        <v>3.8639214594427292E-7</v>
      </c>
      <c r="L66" s="16">
        <f t="shared" si="17"/>
        <v>3.7688799095854212E-8</v>
      </c>
      <c r="M66" s="16">
        <f t="shared" si="17"/>
        <v>3.4731768102862227E-7</v>
      </c>
      <c r="N66" s="16">
        <f t="shared" si="17"/>
        <v>1.9808000432044905E-8</v>
      </c>
      <c r="O66" s="16">
        <f t="shared" si="17"/>
        <v>3.7947409452205396E-7</v>
      </c>
      <c r="P66" s="16">
        <f t="shared" si="17"/>
        <v>1.1184178126238508E-6</v>
      </c>
      <c r="Q66" s="16">
        <f t="shared" si="17"/>
        <v>3.5222059438562615E-7</v>
      </c>
      <c r="R66" s="16">
        <f t="shared" si="17"/>
        <v>3.1828508829850813E-8</v>
      </c>
      <c r="S66" s="16">
        <f t="shared" si="17"/>
        <v>1.0114316864426223E-7</v>
      </c>
      <c r="T66" s="16">
        <f t="shared" si="17"/>
        <v>1.6170530611352538E-6</v>
      </c>
      <c r="U66" s="16">
        <f t="shared" si="17"/>
        <v>1.3596549600728299E-7</v>
      </c>
      <c r="V66" s="16">
        <f t="shared" si="17"/>
        <v>2.0588362918140264E-7</v>
      </c>
      <c r="W66" s="16">
        <f t="shared" si="17"/>
        <v>1.0911622927608565E-6</v>
      </c>
      <c r="X66" s="17">
        <f t="shared" si="17"/>
        <v>4.0642560000000007E-6</v>
      </c>
      <c r="Y66" s="17">
        <f t="shared" si="17"/>
        <v>4.2353640000000008E-6</v>
      </c>
      <c r="Z66" s="16">
        <f t="shared" si="17"/>
        <v>7.7666967018925702E-7</v>
      </c>
      <c r="AA66" s="17">
        <f t="shared" si="17"/>
        <v>2.8224000000000003E-6</v>
      </c>
      <c r="AB66" s="16">
        <f t="shared" si="17"/>
        <v>6.5116276883435744E-8</v>
      </c>
      <c r="AC66" s="16">
        <f t="shared" si="17"/>
        <v>5.1527247076848465E-8</v>
      </c>
      <c r="AD66" s="16">
        <f t="shared" si="17"/>
        <v>6.738782967674315E-7</v>
      </c>
      <c r="AE66" s="16">
        <f t="shared" si="17"/>
        <v>1.8455999437338023E-8</v>
      </c>
      <c r="AF66" s="16">
        <f t="shared" si="17"/>
        <v>7.0654821015486865E-7</v>
      </c>
      <c r="AG66" s="16">
        <f t="shared" si="17"/>
        <v>2.6887995794844877E-9</v>
      </c>
      <c r="AH66" s="16">
        <f t="shared" si="17"/>
        <v>9.6998811000690744E-7</v>
      </c>
      <c r="AI66" s="17">
        <f t="shared" si="17"/>
        <v>3.8966760000000005E-6</v>
      </c>
      <c r="AJ66" s="16">
        <f t="shared" si="17"/>
        <v>3.3091008460547103E-9</v>
      </c>
      <c r="AK66" s="16">
        <f t="shared" si="17"/>
        <v>2.0802469755611202E-6</v>
      </c>
      <c r="AL66" s="16">
        <f t="shared" si="17"/>
        <v>1.1665525766052562E-6</v>
      </c>
      <c r="AM66" s="17">
        <f t="shared" si="17"/>
        <v>8.3984040000000017E-6</v>
      </c>
      <c r="AN66" s="16">
        <f t="shared" si="17"/>
        <v>3.9982322803946688E-8</v>
      </c>
      <c r="AO66" s="18">
        <f t="shared" si="17"/>
        <v>8.1771839326332755E-7</v>
      </c>
    </row>
    <row r="67" spans="1:41" ht="24">
      <c r="A67" s="13" t="s">
        <v>60</v>
      </c>
      <c r="B67" s="14" t="s">
        <v>42</v>
      </c>
      <c r="C67" s="19"/>
      <c r="D67" s="16">
        <f t="shared" ref="D67:AO67" si="18">$C23^2*D23^2</f>
        <v>1.726972404466337E-6</v>
      </c>
      <c r="E67" s="16">
        <f t="shared" si="18"/>
        <v>7.3116242674157573E-9</v>
      </c>
      <c r="F67" s="16">
        <f t="shared" si="18"/>
        <v>1.8589622383969721E-8</v>
      </c>
      <c r="G67" s="16">
        <f t="shared" si="18"/>
        <v>1.3070663715487749E-6</v>
      </c>
      <c r="H67" s="16">
        <f t="shared" si="18"/>
        <v>1.2448863631655701E-6</v>
      </c>
      <c r="I67" s="16">
        <f t="shared" si="18"/>
        <v>4.8281965825526599E-7</v>
      </c>
      <c r="J67" s="16">
        <f t="shared" si="18"/>
        <v>1.6629174017717532E-6</v>
      </c>
      <c r="K67" s="16">
        <f t="shared" si="18"/>
        <v>2.4953784956720532E-7</v>
      </c>
      <c r="L67" s="17">
        <f t="shared" si="18"/>
        <v>4.1006249999999994E-6</v>
      </c>
      <c r="M67" s="16">
        <f t="shared" si="18"/>
        <v>1.1912813715601245E-6</v>
      </c>
      <c r="N67" s="16">
        <f t="shared" si="18"/>
        <v>8.5677170475402667E-7</v>
      </c>
      <c r="O67" s="16">
        <f t="shared" si="18"/>
        <v>2.025576698316037E-6</v>
      </c>
      <c r="P67" s="17">
        <f t="shared" si="18"/>
        <v>1.9927295999999997E-3</v>
      </c>
      <c r="Q67" s="16">
        <f t="shared" si="18"/>
        <v>8.4342879114788431E-7</v>
      </c>
      <c r="R67" s="16">
        <f t="shared" si="18"/>
        <v>8.83606043721451E-7</v>
      </c>
      <c r="S67" s="16">
        <f t="shared" si="18"/>
        <v>6.4919261026720105E-11</v>
      </c>
      <c r="T67" s="16">
        <f t="shared" si="18"/>
        <v>6.8164497270266141E-7</v>
      </c>
      <c r="U67" s="16">
        <f t="shared" si="18"/>
        <v>6.2049592716589413E-7</v>
      </c>
      <c r="V67" s="16">
        <f t="shared" si="18"/>
        <v>1.6515348797257034E-7</v>
      </c>
      <c r="W67" s="16">
        <f t="shared" si="18"/>
        <v>4.9419041997648345E-7</v>
      </c>
      <c r="X67" s="16">
        <f t="shared" si="18"/>
        <v>1.1987528200853408E-11</v>
      </c>
      <c r="Y67" s="16">
        <f t="shared" si="18"/>
        <v>5.526190741568745E-8</v>
      </c>
      <c r="Z67" s="16">
        <f t="shared" si="18"/>
        <v>6.9007481648963278E-7</v>
      </c>
      <c r="AA67" s="16">
        <f t="shared" si="18"/>
        <v>7.0968080653329389E-9</v>
      </c>
      <c r="AB67" s="16">
        <f t="shared" si="18"/>
        <v>3.4664832041473392E-8</v>
      </c>
      <c r="AC67" s="16">
        <f t="shared" si="18"/>
        <v>2.9316717074805546E-6</v>
      </c>
      <c r="AD67" s="16">
        <f t="shared" si="18"/>
        <v>9.4995259629403997E-7</v>
      </c>
      <c r="AE67" s="16">
        <f t="shared" si="18"/>
        <v>1.370831702736787E-6</v>
      </c>
      <c r="AF67" s="16">
        <f t="shared" si="18"/>
        <v>8.6570174274092333E-7</v>
      </c>
      <c r="AG67" s="16">
        <f t="shared" si="18"/>
        <v>3.1817960709479925E-7</v>
      </c>
      <c r="AH67" s="16">
        <f t="shared" si="18"/>
        <v>4.1930843996961663E-7</v>
      </c>
      <c r="AI67" s="16">
        <f t="shared" si="18"/>
        <v>5.9470797035669977E-7</v>
      </c>
      <c r="AJ67" s="16">
        <f t="shared" si="18"/>
        <v>6.2518796956395236E-7</v>
      </c>
      <c r="AK67" s="16">
        <f t="shared" si="18"/>
        <v>1.1350172222084885E-7</v>
      </c>
      <c r="AL67" s="16">
        <f t="shared" si="18"/>
        <v>9.1302043790167377E-7</v>
      </c>
      <c r="AM67" s="16">
        <f t="shared" si="18"/>
        <v>2.1795588137158273E-7</v>
      </c>
      <c r="AN67" s="16">
        <f t="shared" si="18"/>
        <v>1.5791582305897877E-6</v>
      </c>
      <c r="AO67" s="20">
        <f t="shared" si="18"/>
        <v>4.2848999999999994E-6</v>
      </c>
    </row>
    <row r="68" spans="1:41" ht="24">
      <c r="A68" s="13" t="s">
        <v>61</v>
      </c>
      <c r="B68" s="14" t="s">
        <v>42</v>
      </c>
      <c r="C68" s="19"/>
      <c r="D68" s="16">
        <f t="shared" ref="D68:AO68" si="19">$C24^2*D24^2</f>
        <v>6.5835114230188162E-7</v>
      </c>
      <c r="E68" s="16">
        <f t="shared" si="19"/>
        <v>4.4599617519684902E-7</v>
      </c>
      <c r="F68" s="16">
        <f t="shared" si="19"/>
        <v>1.6860363179547382E-7</v>
      </c>
      <c r="G68" s="16">
        <f t="shared" si="19"/>
        <v>1.0136879642022332E-6</v>
      </c>
      <c r="H68" s="16">
        <f t="shared" si="19"/>
        <v>1.3914781370602471E-6</v>
      </c>
      <c r="I68" s="16">
        <f t="shared" si="19"/>
        <v>2.2316532519508645E-7</v>
      </c>
      <c r="J68" s="16">
        <f t="shared" si="19"/>
        <v>3.2485221339285619E-7</v>
      </c>
      <c r="K68" s="16">
        <f t="shared" si="19"/>
        <v>1.0852486637663984E-6</v>
      </c>
      <c r="L68" s="16">
        <f t="shared" si="19"/>
        <v>4.1241772522337147E-8</v>
      </c>
      <c r="M68" s="16">
        <f t="shared" si="19"/>
        <v>2.0883267029411467E-8</v>
      </c>
      <c r="N68" s="16">
        <f t="shared" si="19"/>
        <v>8.9640709287068878E-7</v>
      </c>
      <c r="O68" s="16">
        <f t="shared" si="19"/>
        <v>2.9991028350518899E-8</v>
      </c>
      <c r="P68" s="17">
        <f t="shared" si="19"/>
        <v>4.4774559999999995E-6</v>
      </c>
      <c r="Q68" s="16">
        <f t="shared" si="19"/>
        <v>7.294419061005113E-10</v>
      </c>
      <c r="R68" s="16">
        <f t="shared" si="19"/>
        <v>1.341955167153308E-6</v>
      </c>
      <c r="S68" s="16">
        <f t="shared" si="19"/>
        <v>1.0903510300398815E-6</v>
      </c>
      <c r="T68" s="16">
        <f t="shared" si="19"/>
        <v>8.8788804447546717E-7</v>
      </c>
      <c r="U68" s="16">
        <f t="shared" si="19"/>
        <v>7.584313362368168E-8</v>
      </c>
      <c r="V68" s="16">
        <f t="shared" si="19"/>
        <v>8.9488308218660198E-8</v>
      </c>
      <c r="W68" s="16">
        <f t="shared" si="19"/>
        <v>6.0281133844839398E-8</v>
      </c>
      <c r="X68" s="16">
        <f t="shared" si="19"/>
        <v>3.3809766687373981E-8</v>
      </c>
      <c r="Y68" s="16">
        <f t="shared" si="19"/>
        <v>1.1533420323220576E-7</v>
      </c>
      <c r="Z68" s="16">
        <f t="shared" si="19"/>
        <v>4.1081022644618359E-7</v>
      </c>
      <c r="AA68" s="16">
        <f t="shared" si="19"/>
        <v>1.1323484780226897E-6</v>
      </c>
      <c r="AB68" s="16">
        <f t="shared" si="19"/>
        <v>6.5663661426572083E-7</v>
      </c>
      <c r="AC68" s="16">
        <f t="shared" si="19"/>
        <v>7.2800773915434473E-7</v>
      </c>
      <c r="AD68" s="16">
        <f t="shared" si="19"/>
        <v>2.1879102472920873E-7</v>
      </c>
      <c r="AE68" s="16">
        <f t="shared" si="19"/>
        <v>2.4965404697814346E-7</v>
      </c>
      <c r="AF68" s="16">
        <f t="shared" si="19"/>
        <v>1.5508894529352257E-6</v>
      </c>
      <c r="AG68" s="16">
        <f t="shared" si="19"/>
        <v>1.0802081271190388E-9</v>
      </c>
      <c r="AH68" s="16">
        <f t="shared" si="19"/>
        <v>7.1665083799263433E-7</v>
      </c>
      <c r="AI68" s="16">
        <f t="shared" si="19"/>
        <v>2.3769153646538225E-6</v>
      </c>
      <c r="AJ68" s="16">
        <f t="shared" si="19"/>
        <v>3.2090874174820741E-7</v>
      </c>
      <c r="AK68" s="16">
        <f t="shared" si="19"/>
        <v>8.2497992158550247E-7</v>
      </c>
      <c r="AL68" s="16">
        <f t="shared" si="19"/>
        <v>8.6677008210446437E-7</v>
      </c>
      <c r="AM68" s="16">
        <f t="shared" si="19"/>
        <v>1.6055718824928448E-6</v>
      </c>
      <c r="AN68" s="16">
        <f t="shared" si="19"/>
        <v>1.7517615139947029E-7</v>
      </c>
      <c r="AO68" s="20">
        <f t="shared" si="19"/>
        <v>2.0906841759999999E-3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3.5427868672534746E-8</v>
      </c>
      <c r="E69" s="16">
        <f t="shared" si="20"/>
        <v>1.7637118374655182E-7</v>
      </c>
      <c r="F69" s="16">
        <f t="shared" si="20"/>
        <v>7.5739628836228197E-8</v>
      </c>
      <c r="G69" s="16">
        <f t="shared" si="20"/>
        <v>3.9878271870810471E-8</v>
      </c>
      <c r="H69" s="16">
        <f t="shared" si="20"/>
        <v>1.8279558550799832E-7</v>
      </c>
      <c r="I69" s="16">
        <f t="shared" si="20"/>
        <v>6.5176736654806295E-8</v>
      </c>
      <c r="J69" s="17">
        <f t="shared" si="20"/>
        <v>1.8778102478661074E-4</v>
      </c>
      <c r="K69" s="16">
        <f t="shared" si="20"/>
        <v>1.1730885858532446E-8</v>
      </c>
      <c r="L69" s="16">
        <f t="shared" si="20"/>
        <v>1.1728287647644121E-10</v>
      </c>
      <c r="M69" s="16">
        <f t="shared" si="20"/>
        <v>3.0883637235876349E-8</v>
      </c>
      <c r="N69" s="16">
        <f t="shared" si="20"/>
        <v>2.750667191160398E-8</v>
      </c>
      <c r="O69" s="16">
        <f t="shared" si="20"/>
        <v>1.3624950107797954E-8</v>
      </c>
      <c r="P69" s="16">
        <f t="shared" si="20"/>
        <v>1.5540394537547808E-7</v>
      </c>
      <c r="Q69" s="16">
        <f t="shared" si="20"/>
        <v>1.1329148305578418E-7</v>
      </c>
      <c r="R69" s="16">
        <f t="shared" si="20"/>
        <v>2.5182924921115581E-7</v>
      </c>
      <c r="S69" s="16">
        <f t="shared" si="20"/>
        <v>1.8714760970854254E-8</v>
      </c>
      <c r="T69" s="16">
        <f t="shared" si="20"/>
        <v>1.6745234776311212E-7</v>
      </c>
      <c r="U69" s="16">
        <f t="shared" si="20"/>
        <v>3.1643268998115445E-9</v>
      </c>
      <c r="V69" s="16">
        <f t="shared" si="20"/>
        <v>3.0945735275411806E-8</v>
      </c>
      <c r="W69" s="16">
        <f t="shared" si="20"/>
        <v>2.4799649549408405E-10</v>
      </c>
      <c r="X69" s="16">
        <f t="shared" si="20"/>
        <v>2.5455623541215053E-7</v>
      </c>
      <c r="Y69" s="16">
        <f t="shared" si="20"/>
        <v>1.4954793469657029E-7</v>
      </c>
      <c r="Z69" s="16">
        <f t="shared" si="20"/>
        <v>9.3967455266311149E-8</v>
      </c>
      <c r="AA69" s="17">
        <f t="shared" si="20"/>
        <v>3.2272070905981233E-7</v>
      </c>
      <c r="AB69" s="16">
        <f t="shared" si="20"/>
        <v>1.8777120654035472E-7</v>
      </c>
      <c r="AC69" s="16">
        <f t="shared" si="20"/>
        <v>6.4246100261308656E-8</v>
      </c>
      <c r="AD69" s="16">
        <f t="shared" si="20"/>
        <v>1.1647832875921027E-7</v>
      </c>
      <c r="AE69" s="16">
        <f t="shared" si="20"/>
        <v>1.4884701084217711E-7</v>
      </c>
      <c r="AF69" s="17">
        <f t="shared" si="20"/>
        <v>3.0717021683265891E-7</v>
      </c>
      <c r="AG69" s="16">
        <f t="shared" si="20"/>
        <v>1.3366449611135135E-9</v>
      </c>
      <c r="AH69" s="17">
        <f t="shared" si="20"/>
        <v>3.2272070905981233E-7</v>
      </c>
      <c r="AI69" s="17">
        <f t="shared" si="20"/>
        <v>5.3927571192683674E-7</v>
      </c>
      <c r="AJ69" s="16">
        <f t="shared" si="20"/>
        <v>6.1764987798566427E-8</v>
      </c>
      <c r="AK69" s="16">
        <f t="shared" si="20"/>
        <v>2.8517804276923874E-8</v>
      </c>
      <c r="AL69" s="16">
        <f t="shared" si="20"/>
        <v>1.1859299555014215E-7</v>
      </c>
      <c r="AM69" s="16">
        <f t="shared" si="20"/>
        <v>1.1668673496472869E-8</v>
      </c>
      <c r="AN69" s="16">
        <f t="shared" si="20"/>
        <v>1.9238094724838618E-8</v>
      </c>
      <c r="AO69" s="18">
        <f t="shared" si="20"/>
        <v>2.8652583810646643E-8</v>
      </c>
    </row>
    <row r="70" spans="1:41" ht="24">
      <c r="A70" s="13" t="s">
        <v>63</v>
      </c>
      <c r="B70" s="14" t="s">
        <v>42</v>
      </c>
      <c r="C70" s="15"/>
      <c r="D70" s="17">
        <f t="shared" ref="D70:AO70" si="21">$C26^2*D26^2</f>
        <v>6.4033719083299817E-8</v>
      </c>
      <c r="E70" s="16">
        <f t="shared" si="21"/>
        <v>1.2259146218233673E-10</v>
      </c>
      <c r="F70" s="16">
        <f t="shared" si="21"/>
        <v>2.09093851879544E-8</v>
      </c>
      <c r="G70" s="17">
        <f t="shared" si="21"/>
        <v>4.0981580213311888E-8</v>
      </c>
      <c r="H70" s="16">
        <f t="shared" si="21"/>
        <v>2.1100384641620781E-8</v>
      </c>
      <c r="I70" s="16">
        <f t="shared" si="21"/>
        <v>2.2944625551095699E-9</v>
      </c>
      <c r="J70" s="16">
        <f t="shared" si="21"/>
        <v>2.3016587680376575E-8</v>
      </c>
      <c r="K70" s="16">
        <f t="shared" si="21"/>
        <v>1.1573365177786291E-8</v>
      </c>
      <c r="L70" s="17">
        <f t="shared" si="21"/>
        <v>8.7157006530046986E-8</v>
      </c>
      <c r="M70" s="17">
        <f t="shared" si="21"/>
        <v>3.6018966984356148E-8</v>
      </c>
      <c r="N70" s="17">
        <f t="shared" si="21"/>
        <v>3.7637597105628446E-8</v>
      </c>
      <c r="O70" s="16">
        <f t="shared" si="21"/>
        <v>2.8412784051263481E-12</v>
      </c>
      <c r="P70" s="16">
        <f t="shared" si="21"/>
        <v>1.6235683140871424E-13</v>
      </c>
      <c r="Q70" s="16">
        <f t="shared" si="21"/>
        <v>3.3037778744152616E-10</v>
      </c>
      <c r="R70" s="16">
        <f t="shared" si="21"/>
        <v>2.4074538626027779E-10</v>
      </c>
      <c r="S70" s="16">
        <f t="shared" si="21"/>
        <v>1.224224179062911E-8</v>
      </c>
      <c r="T70" s="16">
        <f t="shared" si="21"/>
        <v>8.5733574658410053E-10</v>
      </c>
      <c r="U70" s="16">
        <f t="shared" si="21"/>
        <v>2.2470917667256626E-8</v>
      </c>
      <c r="V70" s="16">
        <f t="shared" si="21"/>
        <v>1.1496616814565048E-9</v>
      </c>
      <c r="W70" s="16">
        <f t="shared" si="21"/>
        <v>4.6561092899256827E-9</v>
      </c>
      <c r="X70" s="17">
        <f t="shared" si="21"/>
        <v>1.7257531971554048E-5</v>
      </c>
      <c r="Y70" s="17">
        <f t="shared" si="21"/>
        <v>2.7054246312694174E-8</v>
      </c>
      <c r="Z70" s="16">
        <f t="shared" si="21"/>
        <v>1.2001383562791587E-9</v>
      </c>
      <c r="AA70" s="16">
        <f t="shared" si="21"/>
        <v>3.5169834725724096E-10</v>
      </c>
      <c r="AB70" s="16">
        <f t="shared" si="21"/>
        <v>2.8699826099896742E-9</v>
      </c>
      <c r="AC70" s="16">
        <f t="shared" si="21"/>
        <v>2.1398884924035483E-8</v>
      </c>
      <c r="AD70" s="16">
        <f t="shared" si="21"/>
        <v>6.0611383095047311E-9</v>
      </c>
      <c r="AE70" s="16">
        <f t="shared" si="21"/>
        <v>8.244183553142896E-10</v>
      </c>
      <c r="AF70" s="16">
        <f t="shared" si="21"/>
        <v>2.5600964098873405E-8</v>
      </c>
      <c r="AG70" s="16">
        <f t="shared" si="21"/>
        <v>1.5312586701243605E-8</v>
      </c>
      <c r="AH70" s="16">
        <f t="shared" si="21"/>
        <v>5.2958930489924019E-9</v>
      </c>
      <c r="AI70" s="16">
        <f t="shared" si="21"/>
        <v>1.1813514024010287E-8</v>
      </c>
      <c r="AJ70" s="16">
        <f t="shared" si="21"/>
        <v>8.8366535517901838E-9</v>
      </c>
      <c r="AK70" s="16">
        <f t="shared" si="21"/>
        <v>5.1991736515195602E-10</v>
      </c>
      <c r="AL70" s="16">
        <f t="shared" si="21"/>
        <v>1.4198287965160752E-9</v>
      </c>
      <c r="AM70" s="16">
        <f t="shared" si="21"/>
        <v>1.2933782207159323E-8</v>
      </c>
      <c r="AN70" s="16">
        <f t="shared" si="21"/>
        <v>5.968756847564918E-10</v>
      </c>
      <c r="AO70" s="18">
        <f t="shared" si="21"/>
        <v>2.6826654903555841E-10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2.2993643495803274E-8</v>
      </c>
      <c r="E71" s="16">
        <f t="shared" si="22"/>
        <v>1.5961074031735442E-9</v>
      </c>
      <c r="F71" s="16">
        <f t="shared" si="22"/>
        <v>2.4890254447041044E-10</v>
      </c>
      <c r="G71" s="16">
        <f t="shared" si="22"/>
        <v>9.6581576328110687E-9</v>
      </c>
      <c r="H71" s="16">
        <f t="shared" si="22"/>
        <v>2.9237754155518933E-8</v>
      </c>
      <c r="I71" s="16">
        <f t="shared" si="22"/>
        <v>1.1165057813405072E-7</v>
      </c>
      <c r="J71" s="16">
        <f t="shared" si="22"/>
        <v>2.0594078737984591E-9</v>
      </c>
      <c r="K71" s="16">
        <f t="shared" si="22"/>
        <v>2.6127096895717424E-9</v>
      </c>
      <c r="L71" s="16">
        <f t="shared" si="22"/>
        <v>4.1245354611610764E-8</v>
      </c>
      <c r="M71" s="16">
        <f t="shared" si="22"/>
        <v>1.6844461358607004E-9</v>
      </c>
      <c r="N71" s="16">
        <f t="shared" si="22"/>
        <v>2.8650394811217642E-10</v>
      </c>
      <c r="O71" s="16">
        <f t="shared" si="22"/>
        <v>2.7370516790380064E-8</v>
      </c>
      <c r="P71" s="16">
        <f t="shared" si="22"/>
        <v>3.7638767552557978E-8</v>
      </c>
      <c r="Q71" s="16">
        <f t="shared" si="22"/>
        <v>7.9854225840387581E-8</v>
      </c>
      <c r="R71" s="16">
        <f t="shared" si="22"/>
        <v>4.9581189172315861E-9</v>
      </c>
      <c r="S71" s="16">
        <f t="shared" si="22"/>
        <v>8.5918713867996024E-9</v>
      </c>
      <c r="T71" s="16">
        <f t="shared" si="22"/>
        <v>1.2974748100148421E-8</v>
      </c>
      <c r="U71" s="17">
        <f t="shared" si="22"/>
        <v>1.1907316044095718E-4</v>
      </c>
      <c r="V71" s="16">
        <f t="shared" si="22"/>
        <v>7.1709394095935505E-11</v>
      </c>
      <c r="W71" s="16">
        <f t="shared" si="22"/>
        <v>6.9452249813387021E-8</v>
      </c>
      <c r="X71" s="16">
        <f t="shared" si="22"/>
        <v>1.6139978890639588E-7</v>
      </c>
      <c r="Y71" s="16">
        <f t="shared" si="22"/>
        <v>3.5672214013085209E-8</v>
      </c>
      <c r="Z71" s="16">
        <f t="shared" si="22"/>
        <v>9.1882580794404502E-8</v>
      </c>
      <c r="AA71" s="16">
        <f t="shared" si="22"/>
        <v>5.4755504588933741E-8</v>
      </c>
      <c r="AB71" s="16">
        <f t="shared" si="22"/>
        <v>8.813397280621941E-8</v>
      </c>
      <c r="AC71" s="16">
        <f t="shared" si="22"/>
        <v>1.8832985394507298E-8</v>
      </c>
      <c r="AD71" s="16">
        <f t="shared" si="22"/>
        <v>5.8157876240571716E-9</v>
      </c>
      <c r="AE71" s="16">
        <f t="shared" si="22"/>
        <v>6.3804636241735247E-8</v>
      </c>
      <c r="AF71" s="16">
        <f t="shared" si="22"/>
        <v>2.6120132650513451E-9</v>
      </c>
      <c r="AG71" s="16">
        <f t="shared" si="22"/>
        <v>4.3589664639401621E-8</v>
      </c>
      <c r="AH71" s="16">
        <f t="shared" si="22"/>
        <v>2.2667627512771097E-8</v>
      </c>
      <c r="AI71" s="16">
        <f t="shared" si="22"/>
        <v>8.7456289183307411E-9</v>
      </c>
      <c r="AJ71" s="16">
        <f t="shared" si="22"/>
        <v>1.4920866881268019E-8</v>
      </c>
      <c r="AK71" s="16">
        <f t="shared" si="22"/>
        <v>1.1412773646491536E-7</v>
      </c>
      <c r="AL71" s="16">
        <f t="shared" si="22"/>
        <v>2.7043483115493234E-10</v>
      </c>
      <c r="AM71" s="16">
        <f t="shared" si="22"/>
        <v>8.3390287475981201E-9</v>
      </c>
      <c r="AN71" s="16">
        <f t="shared" si="22"/>
        <v>2.9026367640217064E-8</v>
      </c>
      <c r="AO71" s="18">
        <f t="shared" si="22"/>
        <v>4.3476292534174731E-9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4.3301346450052613E-13</v>
      </c>
      <c r="E72" s="16">
        <f t="shared" si="23"/>
        <v>5.9724386649910754E-10</v>
      </c>
      <c r="F72" s="16">
        <f t="shared" si="23"/>
        <v>9.1577189553188416E-11</v>
      </c>
      <c r="G72" s="16">
        <f t="shared" si="23"/>
        <v>9.3702484835535002E-13</v>
      </c>
      <c r="H72" s="16">
        <f t="shared" si="23"/>
        <v>1.2449246772520218E-11</v>
      </c>
      <c r="I72" s="16">
        <f t="shared" si="23"/>
        <v>8.2844601782867304E-10</v>
      </c>
      <c r="J72" s="16">
        <f t="shared" si="23"/>
        <v>4.122536900066635E-12</v>
      </c>
      <c r="K72" s="16">
        <f t="shared" si="23"/>
        <v>6.2491756373809421E-11</v>
      </c>
      <c r="L72" s="16">
        <f t="shared" si="23"/>
        <v>3.0956343533157336E-12</v>
      </c>
      <c r="M72" s="16">
        <f t="shared" si="23"/>
        <v>1.3168279019535804E-11</v>
      </c>
      <c r="N72" s="16">
        <f t="shared" si="23"/>
        <v>7.5370640617416038E-11</v>
      </c>
      <c r="O72" s="16">
        <f t="shared" si="23"/>
        <v>2.3516128008497477E-10</v>
      </c>
      <c r="P72" s="16">
        <f t="shared" si="23"/>
        <v>9.2363796828478471E-11</v>
      </c>
      <c r="Q72" s="16">
        <f t="shared" si="23"/>
        <v>6.9277925218787931E-11</v>
      </c>
      <c r="R72" s="17">
        <f t="shared" si="23"/>
        <v>1.1973167590412001E-9</v>
      </c>
      <c r="S72" s="16">
        <f t="shared" si="23"/>
        <v>2.1455020598425053E-13</v>
      </c>
      <c r="T72" s="16">
        <f t="shared" si="23"/>
        <v>6.6628964561453786E-10</v>
      </c>
      <c r="U72" s="16">
        <f t="shared" si="23"/>
        <v>2.0857036265837192E-10</v>
      </c>
      <c r="V72" s="16">
        <f t="shared" si="23"/>
        <v>1.3170195009759774E-10</v>
      </c>
      <c r="W72" s="16">
        <f t="shared" si="23"/>
        <v>4.3438710825539211E-10</v>
      </c>
      <c r="X72" s="16">
        <f t="shared" si="23"/>
        <v>5.25903042892501E-10</v>
      </c>
      <c r="Y72" s="17">
        <f t="shared" si="23"/>
        <v>9.4602805652638047E-10</v>
      </c>
      <c r="Z72" s="16">
        <f t="shared" si="23"/>
        <v>3.5472871812608628E-10</v>
      </c>
      <c r="AA72" s="16">
        <f t="shared" si="23"/>
        <v>2.9511010550404223E-10</v>
      </c>
      <c r="AB72" s="16">
        <f t="shared" si="23"/>
        <v>3.6492343414254361E-10</v>
      </c>
      <c r="AC72" s="16">
        <f t="shared" si="23"/>
        <v>4.2594869723414937E-10</v>
      </c>
      <c r="AD72" s="16">
        <f t="shared" si="23"/>
        <v>7.3478839348509454E-12</v>
      </c>
      <c r="AE72" s="16">
        <f t="shared" si="23"/>
        <v>6.7046006024589558E-11</v>
      </c>
      <c r="AF72" s="16">
        <f t="shared" si="23"/>
        <v>1.6792482982151112E-15</v>
      </c>
      <c r="AG72" s="17">
        <f t="shared" si="23"/>
        <v>5.8067261236342761E-7</v>
      </c>
      <c r="AH72" s="17">
        <f t="shared" si="23"/>
        <v>1.8542149907917058E-9</v>
      </c>
      <c r="AI72" s="16">
        <f t="shared" si="23"/>
        <v>3.2543256018350114E-10</v>
      </c>
      <c r="AJ72" s="16">
        <f t="shared" si="23"/>
        <v>8.0623604529612586E-11</v>
      </c>
      <c r="AK72" s="16">
        <f t="shared" si="23"/>
        <v>1.2621182998711642E-11</v>
      </c>
      <c r="AL72" s="16">
        <f t="shared" si="23"/>
        <v>8.6977141879845823E-10</v>
      </c>
      <c r="AM72" s="16">
        <f t="shared" si="23"/>
        <v>2.3372957002273183E-10</v>
      </c>
      <c r="AN72" s="16">
        <f t="shared" si="23"/>
        <v>2.1859092409606626E-10</v>
      </c>
      <c r="AO72" s="18">
        <f t="shared" si="23"/>
        <v>2.9458633033819136E-13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2.9820859905927715E-8</v>
      </c>
      <c r="E73" s="16">
        <f t="shared" si="24"/>
        <v>1.4630053816626203E-8</v>
      </c>
      <c r="F73" s="16">
        <f t="shared" si="24"/>
        <v>2.9464294509047782E-8</v>
      </c>
      <c r="G73" s="16">
        <f t="shared" si="24"/>
        <v>1.3792431697481993E-8</v>
      </c>
      <c r="H73" s="16">
        <f t="shared" si="24"/>
        <v>2.2989871798636912E-7</v>
      </c>
      <c r="I73" s="16">
        <f t="shared" si="24"/>
        <v>4.4551591682893857E-8</v>
      </c>
      <c r="J73" s="16">
        <f t="shared" si="24"/>
        <v>2.3157934906624614E-8</v>
      </c>
      <c r="K73" s="16">
        <f t="shared" si="24"/>
        <v>8.9596545213642732E-9</v>
      </c>
      <c r="L73" s="16">
        <f t="shared" si="24"/>
        <v>1.6111400065900516E-7</v>
      </c>
      <c r="M73" s="16">
        <f t="shared" si="24"/>
        <v>1.6637667830979853E-8</v>
      </c>
      <c r="N73" s="16">
        <f t="shared" si="24"/>
        <v>7.855296039257201E-9</v>
      </c>
      <c r="O73" s="17">
        <f t="shared" si="24"/>
        <v>4.9441986309059E-7</v>
      </c>
      <c r="P73" s="16">
        <f t="shared" si="24"/>
        <v>6.5707947544545021E-12</v>
      </c>
      <c r="Q73" s="16">
        <f t="shared" si="24"/>
        <v>1.2495127433734546E-7</v>
      </c>
      <c r="R73" s="16">
        <f t="shared" si="24"/>
        <v>1.4975825598894202E-9</v>
      </c>
      <c r="S73" s="17">
        <f t="shared" si="24"/>
        <v>2.373693892430712E-4</v>
      </c>
      <c r="T73" s="17">
        <f t="shared" si="24"/>
        <v>7.9326920255867993E-7</v>
      </c>
      <c r="U73" s="16">
        <f t="shared" si="24"/>
        <v>1.6403001322342311E-8</v>
      </c>
      <c r="V73" s="16">
        <f t="shared" si="24"/>
        <v>1.2072632439071708E-7</v>
      </c>
      <c r="W73" s="16">
        <f t="shared" si="24"/>
        <v>3.0598370106600898E-7</v>
      </c>
      <c r="X73" s="16">
        <f t="shared" si="24"/>
        <v>1.6841429981708513E-7</v>
      </c>
      <c r="Y73" s="17">
        <f t="shared" si="24"/>
        <v>1.3011177532887673E-6</v>
      </c>
      <c r="Z73" s="17">
        <f t="shared" si="24"/>
        <v>6.1039489270443221E-7</v>
      </c>
      <c r="AA73" s="17">
        <f t="shared" si="24"/>
        <v>5.1663823718503123E-7</v>
      </c>
      <c r="AB73" s="17">
        <f t="shared" si="24"/>
        <v>8.4991384860165116E-7</v>
      </c>
      <c r="AC73" s="16">
        <f t="shared" si="24"/>
        <v>2.9160645352923545E-8</v>
      </c>
      <c r="AD73" s="16">
        <f t="shared" si="24"/>
        <v>4.7653969197216922E-8</v>
      </c>
      <c r="AE73" s="17">
        <f t="shared" si="24"/>
        <v>6.3505484636969099E-7</v>
      </c>
      <c r="AF73" s="16">
        <f t="shared" si="24"/>
        <v>1.1925238178242079E-7</v>
      </c>
      <c r="AG73" s="16">
        <f t="shared" si="24"/>
        <v>7.7936114477016199E-11</v>
      </c>
      <c r="AH73" s="16">
        <f t="shared" si="24"/>
        <v>2.8649684535970044E-8</v>
      </c>
      <c r="AI73" s="16">
        <f t="shared" si="24"/>
        <v>5.549832331142308E-11</v>
      </c>
      <c r="AJ73" s="16">
        <f t="shared" si="24"/>
        <v>2.1149679595725754E-10</v>
      </c>
      <c r="AK73" s="16">
        <f t="shared" si="24"/>
        <v>1.1555077365510763E-7</v>
      </c>
      <c r="AL73" s="16">
        <f t="shared" si="24"/>
        <v>4.3663115331107214E-9</v>
      </c>
      <c r="AM73" s="16">
        <f t="shared" si="24"/>
        <v>3.4750266877081655E-8</v>
      </c>
      <c r="AN73" s="16">
        <f t="shared" si="24"/>
        <v>2.1499002582535845E-8</v>
      </c>
      <c r="AO73" s="18">
        <f t="shared" si="24"/>
        <v>1.1960876105240913E-7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3.5411419477558059E-7</v>
      </c>
      <c r="E74" s="16">
        <f t="shared" si="25"/>
        <v>6.9976471006703689E-8</v>
      </c>
      <c r="F74" s="16">
        <f t="shared" si="25"/>
        <v>6.43019018834103E-8</v>
      </c>
      <c r="G74" s="16">
        <f t="shared" si="25"/>
        <v>4.1391466428404446E-7</v>
      </c>
      <c r="H74" s="17">
        <f t="shared" si="25"/>
        <v>8.1465357610624616E-7</v>
      </c>
      <c r="I74" s="16">
        <f t="shared" si="25"/>
        <v>6.0685786634545635E-9</v>
      </c>
      <c r="J74" s="16">
        <f t="shared" si="25"/>
        <v>3.9217196049480818E-7</v>
      </c>
      <c r="K74" s="16">
        <f t="shared" si="25"/>
        <v>2.0726585167505017E-7</v>
      </c>
      <c r="L74" s="16">
        <f t="shared" si="25"/>
        <v>2.5176854679783685E-7</v>
      </c>
      <c r="M74" s="16">
        <f t="shared" si="25"/>
        <v>4.057487443120861E-7</v>
      </c>
      <c r="N74" s="16">
        <f t="shared" si="25"/>
        <v>5.8551058563640456E-7</v>
      </c>
      <c r="O74" s="16">
        <f t="shared" si="25"/>
        <v>5.3715843339098247E-8</v>
      </c>
      <c r="P74" s="16">
        <f t="shared" si="25"/>
        <v>1.4917132733772376E-7</v>
      </c>
      <c r="Q74" s="16">
        <f t="shared" si="25"/>
        <v>5.3029905098800147E-9</v>
      </c>
      <c r="R74" s="16">
        <f t="shared" si="25"/>
        <v>5.3958193007848294E-8</v>
      </c>
      <c r="S74" s="17">
        <f t="shared" si="25"/>
        <v>1.5004588825222187E-6</v>
      </c>
      <c r="T74" s="17">
        <f t="shared" si="25"/>
        <v>4.4807101240231445E-4</v>
      </c>
      <c r="U74" s="16">
        <f t="shared" si="25"/>
        <v>4.6987278174611202E-8</v>
      </c>
      <c r="V74" s="16">
        <f t="shared" si="25"/>
        <v>4.6240076010981399E-9</v>
      </c>
      <c r="W74" s="16">
        <f t="shared" si="25"/>
        <v>8.701219388473675E-9</v>
      </c>
      <c r="X74" s="16">
        <f t="shared" si="25"/>
        <v>2.2192410999722812E-8</v>
      </c>
      <c r="Y74" s="16">
        <f t="shared" si="25"/>
        <v>1.2584408518083952E-8</v>
      </c>
      <c r="Z74" s="16">
        <f t="shared" si="25"/>
        <v>1.0875498228816328E-9</v>
      </c>
      <c r="AA74" s="16">
        <f t="shared" si="25"/>
        <v>2.2169364779375155E-7</v>
      </c>
      <c r="AB74" s="16">
        <f t="shared" si="25"/>
        <v>5.9004964673912616E-9</v>
      </c>
      <c r="AC74" s="16">
        <f t="shared" si="25"/>
        <v>4.0637753673588201E-8</v>
      </c>
      <c r="AD74" s="16">
        <f t="shared" si="25"/>
        <v>4.2226451360060759E-7</v>
      </c>
      <c r="AE74" s="16">
        <f t="shared" si="25"/>
        <v>1.3768039907297631E-8</v>
      </c>
      <c r="AF74" s="17">
        <f t="shared" si="25"/>
        <v>1.7184387509588105E-6</v>
      </c>
      <c r="AG74" s="16">
        <f t="shared" si="25"/>
        <v>5.032210008465953E-7</v>
      </c>
      <c r="AH74" s="16">
        <f t="shared" si="25"/>
        <v>6.2073710187026262E-8</v>
      </c>
      <c r="AI74" s="17">
        <f t="shared" si="25"/>
        <v>1.7752428268437698E-6</v>
      </c>
      <c r="AJ74" s="17">
        <f t="shared" si="25"/>
        <v>1.0640373238938725E-6</v>
      </c>
      <c r="AK74" s="16">
        <f t="shared" si="25"/>
        <v>3.5233045038246139E-7</v>
      </c>
      <c r="AL74" s="17">
        <f t="shared" si="25"/>
        <v>1.8916219091446622E-6</v>
      </c>
      <c r="AM74" s="16">
        <f t="shared" si="25"/>
        <v>1.6756642049451607E-8</v>
      </c>
      <c r="AN74" s="16">
        <f t="shared" si="25"/>
        <v>5.0815315829211347E-8</v>
      </c>
      <c r="AO74" s="18">
        <f t="shared" si="25"/>
        <v>1.8394576915755584E-7</v>
      </c>
    </row>
    <row r="75" spans="1:41" ht="24">
      <c r="A75" s="13" t="s">
        <v>68</v>
      </c>
      <c r="B75" s="14" t="s">
        <v>42</v>
      </c>
      <c r="C75" s="19"/>
      <c r="D75" s="16">
        <f t="shared" ref="D75:AO75" si="26">$C31^2*D31^2</f>
        <v>1.6293665905615036E-6</v>
      </c>
      <c r="E75" s="16">
        <f t="shared" si="26"/>
        <v>1.6659035136822361E-7</v>
      </c>
      <c r="F75" s="16">
        <f t="shared" si="26"/>
        <v>2.0717445664883527E-6</v>
      </c>
      <c r="G75" s="17">
        <f t="shared" si="26"/>
        <v>3.2184359999999997E-6</v>
      </c>
      <c r="H75" s="16">
        <f t="shared" si="26"/>
        <v>2.8745037561746377E-6</v>
      </c>
      <c r="I75" s="16">
        <f t="shared" si="26"/>
        <v>1.838736033670466E-6</v>
      </c>
      <c r="J75" s="17">
        <f t="shared" si="26"/>
        <v>3.5569960000000003E-6</v>
      </c>
      <c r="K75" s="16">
        <f t="shared" si="26"/>
        <v>2.3746340790668582E-6</v>
      </c>
      <c r="L75" s="17">
        <f t="shared" si="26"/>
        <v>7.6175999999999989E-6</v>
      </c>
      <c r="M75" s="17">
        <f t="shared" si="26"/>
        <v>9.2172959999999997E-6</v>
      </c>
      <c r="N75" s="16">
        <f t="shared" si="26"/>
        <v>1.90450783876454E-6</v>
      </c>
      <c r="O75" s="16">
        <f t="shared" si="26"/>
        <v>1.8284823907982371E-6</v>
      </c>
      <c r="P75" s="16">
        <f t="shared" si="26"/>
        <v>7.26063521153854E-9</v>
      </c>
      <c r="Q75" s="16">
        <f t="shared" si="26"/>
        <v>1.0671408432857182E-7</v>
      </c>
      <c r="R75" s="16">
        <f t="shared" si="26"/>
        <v>1.0645459725125484E-7</v>
      </c>
      <c r="S75" s="17">
        <f t="shared" si="26"/>
        <v>4.4774559999999995E-6</v>
      </c>
      <c r="T75" s="16">
        <f t="shared" si="26"/>
        <v>1.0209819264745016E-6</v>
      </c>
      <c r="U75" s="16">
        <f t="shared" si="26"/>
        <v>9.1004258401045182E-7</v>
      </c>
      <c r="V75" s="16">
        <f t="shared" si="26"/>
        <v>2.2423805611242428E-6</v>
      </c>
      <c r="W75" s="16">
        <f t="shared" si="26"/>
        <v>3.9194678375853451E-8</v>
      </c>
      <c r="X75" s="16">
        <f t="shared" si="26"/>
        <v>4.1890886936584173E-8</v>
      </c>
      <c r="Y75" s="16">
        <f t="shared" si="26"/>
        <v>1.20224197083122E-6</v>
      </c>
      <c r="Z75" s="16">
        <f t="shared" si="26"/>
        <v>5.5309681214930218E-7</v>
      </c>
      <c r="AA75" s="17">
        <f t="shared" si="26"/>
        <v>2.0571667359999997E-3</v>
      </c>
      <c r="AB75" s="16">
        <f t="shared" si="26"/>
        <v>4.2473978025912832E-7</v>
      </c>
      <c r="AC75" s="16">
        <f t="shared" si="26"/>
        <v>7.2875772070832152E-7</v>
      </c>
      <c r="AD75" s="16">
        <f t="shared" si="26"/>
        <v>8.3753048965536377E-7</v>
      </c>
      <c r="AE75" s="16">
        <f t="shared" si="26"/>
        <v>3.5599506263732278E-7</v>
      </c>
      <c r="AF75" s="16">
        <f t="shared" si="26"/>
        <v>1.3109147426434857E-7</v>
      </c>
      <c r="AG75" s="16">
        <f t="shared" si="26"/>
        <v>1.025989334707482E-6</v>
      </c>
      <c r="AH75" s="16">
        <f t="shared" si="26"/>
        <v>3.8966412301544833E-7</v>
      </c>
      <c r="AI75" s="16">
        <f t="shared" si="26"/>
        <v>1.7654049222573031E-6</v>
      </c>
      <c r="AJ75" s="16">
        <f t="shared" si="26"/>
        <v>8.7951355558647635E-7</v>
      </c>
      <c r="AK75" s="16">
        <f t="shared" si="26"/>
        <v>1.0216285584193035E-6</v>
      </c>
      <c r="AL75" s="16">
        <f t="shared" si="26"/>
        <v>4.6540587400841811E-9</v>
      </c>
      <c r="AM75" s="16">
        <f t="shared" si="26"/>
        <v>6.8946000710590538E-8</v>
      </c>
      <c r="AN75" s="16">
        <f t="shared" si="26"/>
        <v>2.2209467587802133E-6</v>
      </c>
      <c r="AO75" s="18">
        <f t="shared" si="26"/>
        <v>1.0772881963050555E-6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5.4982629521808378E-9</v>
      </c>
      <c r="E76" s="16">
        <f t="shared" si="27"/>
        <v>6.0859967855978383E-7</v>
      </c>
      <c r="F76" s="16">
        <f t="shared" si="27"/>
        <v>2.2164580916201077E-7</v>
      </c>
      <c r="G76" s="16">
        <f t="shared" si="27"/>
        <v>2.614195545213097E-7</v>
      </c>
      <c r="H76" s="16">
        <f t="shared" si="27"/>
        <v>1.8015450668113537E-7</v>
      </c>
      <c r="I76" s="16">
        <f t="shared" si="27"/>
        <v>4.9148860688020337E-10</v>
      </c>
      <c r="J76" s="17">
        <f t="shared" si="27"/>
        <v>7.8780471549694465E-7</v>
      </c>
      <c r="K76" s="17">
        <f t="shared" si="27"/>
        <v>7.8780471549694465E-7</v>
      </c>
      <c r="L76" s="16">
        <f t="shared" si="27"/>
        <v>6.5328254377910191E-8</v>
      </c>
      <c r="M76" s="16">
        <f t="shared" si="27"/>
        <v>5.0324060213015466E-8</v>
      </c>
      <c r="N76" s="16">
        <f t="shared" si="27"/>
        <v>8.0189356676610195E-8</v>
      </c>
      <c r="O76" s="16">
        <f t="shared" si="27"/>
        <v>8.8197815586115437E-9</v>
      </c>
      <c r="P76" s="16">
        <f t="shared" si="27"/>
        <v>9.6632740180195326E-8</v>
      </c>
      <c r="Q76" s="16">
        <f t="shared" si="27"/>
        <v>1.7849531497524265E-7</v>
      </c>
      <c r="R76" s="16">
        <f t="shared" si="27"/>
        <v>1.6163060380124706E-8</v>
      </c>
      <c r="S76" s="16">
        <f t="shared" si="27"/>
        <v>5.6874485003583548E-8</v>
      </c>
      <c r="T76" s="16">
        <f t="shared" si="27"/>
        <v>6.5432805064808643E-8</v>
      </c>
      <c r="U76" s="16">
        <f t="shared" si="27"/>
        <v>8.617551453618611E-8</v>
      </c>
      <c r="V76" s="16">
        <f t="shared" si="27"/>
        <v>6.8676894534802015E-7</v>
      </c>
      <c r="W76" s="16">
        <f t="shared" si="27"/>
        <v>3.6271075323464097E-7</v>
      </c>
      <c r="X76" s="16">
        <f t="shared" si="27"/>
        <v>1.4459018804354312E-7</v>
      </c>
      <c r="Y76" s="16">
        <f t="shared" si="27"/>
        <v>2.6468639414228969E-7</v>
      </c>
      <c r="Z76" s="16">
        <f t="shared" si="27"/>
        <v>3.0937417742383653E-7</v>
      </c>
      <c r="AA76" s="16">
        <f t="shared" si="27"/>
        <v>8.9107391856749561E-8</v>
      </c>
      <c r="AB76" s="16">
        <f t="shared" si="27"/>
        <v>7.0188709276382416E-10</v>
      </c>
      <c r="AC76" s="16">
        <f t="shared" si="27"/>
        <v>1.5514718003707429E-7</v>
      </c>
      <c r="AD76" s="16">
        <f t="shared" si="27"/>
        <v>2.8664292369579621E-7</v>
      </c>
      <c r="AE76" s="16">
        <f t="shared" si="27"/>
        <v>2.7186487377414508E-8</v>
      </c>
      <c r="AF76" s="16">
        <f t="shared" si="27"/>
        <v>1.7772609311582245E-8</v>
      </c>
      <c r="AG76" s="17">
        <f t="shared" si="27"/>
        <v>1.4696939844130985E-6</v>
      </c>
      <c r="AH76" s="17">
        <f t="shared" si="27"/>
        <v>4.6025463581198976E-4</v>
      </c>
      <c r="AI76" s="16">
        <f t="shared" si="27"/>
        <v>1.7435494818365887E-7</v>
      </c>
      <c r="AJ76" s="16">
        <f t="shared" si="27"/>
        <v>2.9626755884940054E-7</v>
      </c>
      <c r="AK76" s="16">
        <f t="shared" si="27"/>
        <v>2.0826259758630359E-7</v>
      </c>
      <c r="AL76" s="16">
        <f t="shared" si="27"/>
        <v>9.9947675334031635E-10</v>
      </c>
      <c r="AM76" s="16">
        <f t="shared" si="27"/>
        <v>7.9615502578733517E-9</v>
      </c>
      <c r="AN76" s="16">
        <f t="shared" si="27"/>
        <v>2.5604617732486447E-7</v>
      </c>
      <c r="AO76" s="18">
        <f t="shared" si="27"/>
        <v>1.5578211788715625E-7</v>
      </c>
    </row>
    <row r="77" spans="1:41" ht="24">
      <c r="A77" s="13" t="s">
        <v>70</v>
      </c>
      <c r="B77" s="14" t="s">
        <v>42</v>
      </c>
      <c r="C77" s="19"/>
      <c r="D77" s="16">
        <f t="shared" ref="D77:AO77" si="28">$C33^2*D33^2</f>
        <v>8.1160180212823461E-7</v>
      </c>
      <c r="E77" s="16">
        <f t="shared" si="28"/>
        <v>1.0206531560071044E-6</v>
      </c>
      <c r="F77" s="17">
        <f t="shared" si="28"/>
        <v>1.6375780890000001E-3</v>
      </c>
      <c r="G77" s="16">
        <f t="shared" si="28"/>
        <v>4.8435778759919412E-7</v>
      </c>
      <c r="H77" s="16">
        <f t="shared" si="28"/>
        <v>9.5608384866809375E-7</v>
      </c>
      <c r="I77" s="16">
        <f t="shared" si="28"/>
        <v>8.7417815170406318E-7</v>
      </c>
      <c r="J77" s="16">
        <f t="shared" si="28"/>
        <v>6.5239259619838668E-7</v>
      </c>
      <c r="K77" s="16">
        <f t="shared" si="28"/>
        <v>1.3962137337992051E-7</v>
      </c>
      <c r="L77" s="16">
        <f t="shared" si="28"/>
        <v>4.37318516593154E-7</v>
      </c>
      <c r="M77" s="16">
        <f t="shared" si="28"/>
        <v>1.496226915734567E-6</v>
      </c>
      <c r="N77" s="16">
        <f t="shared" si="28"/>
        <v>2.6858129931785709E-7</v>
      </c>
      <c r="O77" s="16">
        <f t="shared" si="28"/>
        <v>5.2823470916466448E-8</v>
      </c>
      <c r="P77" s="16">
        <f t="shared" si="28"/>
        <v>1.5047517428506896E-8</v>
      </c>
      <c r="Q77" s="16">
        <f t="shared" si="28"/>
        <v>1.6807544132715064E-9</v>
      </c>
      <c r="R77" s="16">
        <f t="shared" si="28"/>
        <v>1.8727920609825026E-6</v>
      </c>
      <c r="S77" s="16">
        <f t="shared" si="28"/>
        <v>2.0438182424808606E-7</v>
      </c>
      <c r="T77" s="16">
        <f t="shared" si="28"/>
        <v>2.3563301998143981E-7</v>
      </c>
      <c r="U77" s="16">
        <f t="shared" si="28"/>
        <v>3.2767292975024993E-9</v>
      </c>
      <c r="V77" s="16">
        <f t="shared" si="28"/>
        <v>2.4828664128044226E-6</v>
      </c>
      <c r="W77" s="17">
        <f t="shared" si="28"/>
        <v>3.7133290000000007E-6</v>
      </c>
      <c r="X77" s="16">
        <f t="shared" si="28"/>
        <v>1.9919454442006003E-6</v>
      </c>
      <c r="Y77" s="16">
        <f t="shared" si="28"/>
        <v>7.4504290818260365E-7</v>
      </c>
      <c r="Z77" s="16">
        <f t="shared" si="28"/>
        <v>2.4051092923185723E-8</v>
      </c>
      <c r="AA77" s="16">
        <f t="shared" si="28"/>
        <v>1.6513969671932905E-6</v>
      </c>
      <c r="AB77" s="16">
        <f t="shared" si="28"/>
        <v>1.1642986181453844E-6</v>
      </c>
      <c r="AC77" s="16">
        <f t="shared" si="28"/>
        <v>1.6028933777539179E-6</v>
      </c>
      <c r="AD77" s="17">
        <f t="shared" si="28"/>
        <v>3.7133290000000007E-6</v>
      </c>
      <c r="AE77" s="16">
        <f t="shared" si="28"/>
        <v>4.7128428023046735E-8</v>
      </c>
      <c r="AF77" s="16">
        <f t="shared" si="28"/>
        <v>1.682602459673428E-6</v>
      </c>
      <c r="AG77" s="16">
        <f t="shared" si="28"/>
        <v>2.5389118485595185E-7</v>
      </c>
      <c r="AH77" s="16">
        <f t="shared" si="28"/>
        <v>7.7332604039184516E-7</v>
      </c>
      <c r="AI77" s="16">
        <f t="shared" si="28"/>
        <v>1.2833902016452578E-6</v>
      </c>
      <c r="AJ77" s="17">
        <f t="shared" si="28"/>
        <v>6.0516000000000006E-6</v>
      </c>
      <c r="AK77" s="16">
        <f t="shared" si="28"/>
        <v>1.3391553497186731E-6</v>
      </c>
      <c r="AL77" s="17">
        <f t="shared" si="28"/>
        <v>2.8257610000000005E-6</v>
      </c>
      <c r="AM77" s="16">
        <f t="shared" si="28"/>
        <v>6.5659892277911848E-7</v>
      </c>
      <c r="AN77" s="17">
        <f t="shared" si="28"/>
        <v>2.9652840000000006E-6</v>
      </c>
      <c r="AO77" s="18">
        <f t="shared" si="28"/>
        <v>1.2794436088031055E-7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1.9265561520803953E-8</v>
      </c>
      <c r="E78" s="17">
        <f t="shared" si="29"/>
        <v>1.5153845742176259E-6</v>
      </c>
      <c r="F78" s="17">
        <f t="shared" si="29"/>
        <v>3.0926215800359707E-6</v>
      </c>
      <c r="G78" s="16">
        <f t="shared" si="29"/>
        <v>1.5508596886345664E-9</v>
      </c>
      <c r="H78" s="16">
        <f t="shared" si="29"/>
        <v>1.683224441030492E-8</v>
      </c>
      <c r="I78" s="16">
        <f t="shared" si="29"/>
        <v>5.3740713881715951E-8</v>
      </c>
      <c r="J78" s="16">
        <f t="shared" si="29"/>
        <v>2.6808454629142574E-7</v>
      </c>
      <c r="K78" s="16">
        <f t="shared" si="29"/>
        <v>3.7875061439223028E-7</v>
      </c>
      <c r="L78" s="16">
        <f t="shared" si="29"/>
        <v>6.8017173074111784E-7</v>
      </c>
      <c r="M78" s="17">
        <f t="shared" si="29"/>
        <v>4.2094015950489609E-6</v>
      </c>
      <c r="N78" s="16">
        <f t="shared" si="29"/>
        <v>3.2847172282085881E-7</v>
      </c>
      <c r="O78" s="17">
        <f t="shared" si="29"/>
        <v>1.374498480015987E-6</v>
      </c>
      <c r="P78" s="16">
        <f t="shared" si="29"/>
        <v>2.5346960661514985E-7</v>
      </c>
      <c r="Q78" s="16">
        <f t="shared" si="29"/>
        <v>3.5189836172835273E-7</v>
      </c>
      <c r="R78" s="17">
        <f t="shared" si="29"/>
        <v>1.5884048059684749E-6</v>
      </c>
      <c r="S78" s="16">
        <f t="shared" si="29"/>
        <v>7.100789592850797E-10</v>
      </c>
      <c r="T78" s="17">
        <f t="shared" si="29"/>
        <v>1.9792778112230216E-6</v>
      </c>
      <c r="U78" s="16">
        <f t="shared" si="29"/>
        <v>9.9724050636620589E-8</v>
      </c>
      <c r="V78" s="16">
        <f t="shared" si="29"/>
        <v>5.8848543887048916E-7</v>
      </c>
      <c r="W78" s="16">
        <f t="shared" si="29"/>
        <v>1.6253585113418255E-8</v>
      </c>
      <c r="X78" s="16">
        <f t="shared" si="29"/>
        <v>4.2414055217733797E-7</v>
      </c>
      <c r="Y78" s="17">
        <f t="shared" si="29"/>
        <v>1.8177742398211428E-6</v>
      </c>
      <c r="Z78" s="17">
        <f t="shared" si="29"/>
        <v>1.8976669639720721E-6</v>
      </c>
      <c r="AA78" s="16">
        <f t="shared" si="29"/>
        <v>3.5389155153071857E-7</v>
      </c>
      <c r="AB78" s="17">
        <f t="shared" si="29"/>
        <v>1.5884048059684749E-6</v>
      </c>
      <c r="AC78" s="16">
        <f t="shared" si="29"/>
        <v>3.81082783140047E-7</v>
      </c>
      <c r="AD78" s="16">
        <f t="shared" si="29"/>
        <v>2.7197985191320316E-9</v>
      </c>
      <c r="AE78" s="16">
        <f t="shared" si="29"/>
        <v>8.1770484043120034E-7</v>
      </c>
      <c r="AF78" s="16">
        <f t="shared" si="29"/>
        <v>4.3077995410429653E-7</v>
      </c>
      <c r="AG78" s="16">
        <f t="shared" si="29"/>
        <v>1.1252800959066615E-7</v>
      </c>
      <c r="AH78" s="16">
        <f t="shared" si="29"/>
        <v>5.2157749262218847E-7</v>
      </c>
      <c r="AI78" s="16">
        <f t="shared" si="29"/>
        <v>2.0121168986929692E-7</v>
      </c>
      <c r="AJ78" s="17">
        <f t="shared" si="29"/>
        <v>8.3179150016647477E-4</v>
      </c>
      <c r="AK78" s="16">
        <f t="shared" si="29"/>
        <v>4.9673672575250164E-8</v>
      </c>
      <c r="AL78" s="16">
        <f t="shared" si="29"/>
        <v>1.8435220864709661E-7</v>
      </c>
      <c r="AM78" s="16">
        <f t="shared" si="29"/>
        <v>6.7135932824698718E-7</v>
      </c>
      <c r="AN78" s="16">
        <f t="shared" si="29"/>
        <v>9.3018410968814803E-8</v>
      </c>
      <c r="AO78" s="18">
        <f t="shared" si="29"/>
        <v>1.2299937499118288E-7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1.8137127849288776E-11</v>
      </c>
      <c r="E79" s="16">
        <f t="shared" si="30"/>
        <v>3.9508419018714185E-9</v>
      </c>
      <c r="F79" s="16">
        <f t="shared" si="30"/>
        <v>9.0104029374430421E-9</v>
      </c>
      <c r="G79" s="16">
        <f t="shared" si="30"/>
        <v>3.5554335014922643E-9</v>
      </c>
      <c r="H79" s="16">
        <f t="shared" si="30"/>
        <v>5.1263149286892303E-9</v>
      </c>
      <c r="I79" s="17">
        <f t="shared" si="30"/>
        <v>2.3204108886765187E-8</v>
      </c>
      <c r="J79" s="17">
        <f t="shared" si="30"/>
        <v>1.4117379846707938E-8</v>
      </c>
      <c r="K79" s="16">
        <f t="shared" si="30"/>
        <v>4.6361739880426511E-9</v>
      </c>
      <c r="L79" s="16">
        <f t="shared" si="30"/>
        <v>2.4981270350272719E-12</v>
      </c>
      <c r="M79" s="17">
        <f t="shared" si="30"/>
        <v>1.5602442815460911E-8</v>
      </c>
      <c r="N79" s="16">
        <f t="shared" si="30"/>
        <v>4.0072707844267563E-10</v>
      </c>
      <c r="O79" s="17">
        <f t="shared" si="30"/>
        <v>2.8076971752985871E-8</v>
      </c>
      <c r="P79" s="16">
        <f t="shared" si="30"/>
        <v>3.726714896618758E-9</v>
      </c>
      <c r="Q79" s="16">
        <f t="shared" si="30"/>
        <v>3.9370828513715671E-9</v>
      </c>
      <c r="R79" s="16">
        <f t="shared" si="30"/>
        <v>5.8156788862801565E-11</v>
      </c>
      <c r="S79" s="16">
        <f t="shared" si="30"/>
        <v>4.4254703776717559E-9</v>
      </c>
      <c r="T79" s="17">
        <f t="shared" si="30"/>
        <v>3.4536995667061298E-8</v>
      </c>
      <c r="U79" s="16">
        <f t="shared" si="30"/>
        <v>1.8432255495255134E-10</v>
      </c>
      <c r="V79" s="16">
        <f t="shared" si="30"/>
        <v>7.2784680537680027E-10</v>
      </c>
      <c r="W79" s="16">
        <f t="shared" si="30"/>
        <v>6.8916434545857258E-9</v>
      </c>
      <c r="X79" s="16">
        <f t="shared" si="30"/>
        <v>1.3074868820354788E-8</v>
      </c>
      <c r="Y79" s="17">
        <f t="shared" si="30"/>
        <v>3.4536995667061298E-8</v>
      </c>
      <c r="Z79" s="17">
        <f t="shared" si="30"/>
        <v>3.1223448918031234E-8</v>
      </c>
      <c r="AA79" s="16">
        <f t="shared" si="30"/>
        <v>5.6107012459453503E-10</v>
      </c>
      <c r="AB79" s="17">
        <f t="shared" si="30"/>
        <v>2.509756417192522E-8</v>
      </c>
      <c r="AC79" s="16">
        <f t="shared" si="30"/>
        <v>1.3745005535960843E-8</v>
      </c>
      <c r="AD79" s="16">
        <f t="shared" si="30"/>
        <v>1.2016348141689703E-8</v>
      </c>
      <c r="AE79" s="16">
        <f t="shared" si="30"/>
        <v>9.115023676849119E-9</v>
      </c>
      <c r="AF79" s="17">
        <f t="shared" si="30"/>
        <v>8.9505116392483794E-6</v>
      </c>
      <c r="AG79" s="16">
        <f t="shared" si="30"/>
        <v>6.7080766196098449E-15</v>
      </c>
      <c r="AH79" s="16">
        <f t="shared" si="30"/>
        <v>3.3315249506012515E-10</v>
      </c>
      <c r="AI79" s="16">
        <f t="shared" si="30"/>
        <v>3.729224144440956E-9</v>
      </c>
      <c r="AJ79" s="16">
        <f t="shared" si="30"/>
        <v>4.5814592549762753E-9</v>
      </c>
      <c r="AK79" s="16">
        <f t="shared" si="30"/>
        <v>1.3784397465881674E-11</v>
      </c>
      <c r="AL79" s="16">
        <f t="shared" si="30"/>
        <v>3.9711220609506418E-9</v>
      </c>
      <c r="AM79" s="16">
        <f t="shared" si="30"/>
        <v>5.0866378134945332E-10</v>
      </c>
      <c r="AN79" s="16">
        <f t="shared" si="30"/>
        <v>9.7077184564983594E-9</v>
      </c>
      <c r="AO79" s="18">
        <f t="shared" si="30"/>
        <v>6.3147314318813401E-9</v>
      </c>
    </row>
    <row r="80" spans="1:41" ht="24">
      <c r="A80" s="13" t="s">
        <v>73</v>
      </c>
      <c r="B80" s="14" t="s">
        <v>42</v>
      </c>
      <c r="C80" s="19"/>
      <c r="D80" s="16">
        <f t="shared" ref="D80:AO80" si="31">$C36^2*D36^2</f>
        <v>1.4499072954384335E-6</v>
      </c>
      <c r="E80" s="16">
        <f t="shared" si="31"/>
        <v>2.7021900715010499E-6</v>
      </c>
      <c r="F80" s="16">
        <f t="shared" si="31"/>
        <v>8.6467822546190686E-6</v>
      </c>
      <c r="G80" s="16">
        <f t="shared" si="31"/>
        <v>1.8892151348465788E-6</v>
      </c>
      <c r="H80" s="16">
        <f t="shared" si="31"/>
        <v>5.7609833542855983E-6</v>
      </c>
      <c r="I80" s="16">
        <f t="shared" si="31"/>
        <v>4.0631021671619112E-6</v>
      </c>
      <c r="J80" s="16">
        <f t="shared" si="31"/>
        <v>1.528778091518746E-6</v>
      </c>
      <c r="K80" s="16">
        <f t="shared" si="31"/>
        <v>7.7470792396113042E-6</v>
      </c>
      <c r="L80" s="17">
        <f t="shared" si="31"/>
        <v>2.0657025000000004E-5</v>
      </c>
      <c r="M80" s="17">
        <f t="shared" si="31"/>
        <v>9.757093284000002E-3</v>
      </c>
      <c r="N80" s="16">
        <f t="shared" si="31"/>
        <v>1.0405762673497034E-5</v>
      </c>
      <c r="O80" s="16">
        <f t="shared" si="31"/>
        <v>1.6631139816326633E-6</v>
      </c>
      <c r="P80" s="16">
        <f t="shared" si="31"/>
        <v>5.5269624919688661E-6</v>
      </c>
      <c r="Q80" s="16">
        <f t="shared" si="31"/>
        <v>7.1590746921780225E-6</v>
      </c>
      <c r="R80" s="16">
        <f t="shared" si="31"/>
        <v>1.3746314919689552E-5</v>
      </c>
      <c r="S80" s="16">
        <f t="shared" si="31"/>
        <v>6.6403603211204474E-7</v>
      </c>
      <c r="T80" s="16">
        <f t="shared" si="31"/>
        <v>8.599057056067243E-6</v>
      </c>
      <c r="U80" s="16">
        <f t="shared" si="31"/>
        <v>1.2746509893739733E-7</v>
      </c>
      <c r="V80" s="16">
        <f t="shared" si="31"/>
        <v>2.8847548447235838E-6</v>
      </c>
      <c r="W80" s="17">
        <f t="shared" si="31"/>
        <v>2.9746116000000004E-5</v>
      </c>
      <c r="X80" s="17">
        <f t="shared" si="31"/>
        <v>1.9749136000000002E-5</v>
      </c>
      <c r="Y80" s="17">
        <f t="shared" si="31"/>
        <v>3.199033600000001E-5</v>
      </c>
      <c r="Z80" s="16">
        <f t="shared" si="31"/>
        <v>3.7776838174661823E-6</v>
      </c>
      <c r="AA80" s="17">
        <f t="shared" si="31"/>
        <v>4.1783296000000006E-5</v>
      </c>
      <c r="AB80" s="16">
        <f t="shared" si="31"/>
        <v>5.2226617519854109E-6</v>
      </c>
      <c r="AC80" s="17">
        <f t="shared" si="31"/>
        <v>1.9749136000000002E-5</v>
      </c>
      <c r="AD80" s="16">
        <f t="shared" si="31"/>
        <v>7.7138408872041776E-6</v>
      </c>
      <c r="AE80" s="16">
        <f t="shared" si="31"/>
        <v>5.3927762366063579E-6</v>
      </c>
      <c r="AF80" s="17">
        <f t="shared" si="31"/>
        <v>1.6321600000000003E-5</v>
      </c>
      <c r="AG80" s="16">
        <f t="shared" si="31"/>
        <v>2.1309992724969099E-7</v>
      </c>
      <c r="AH80" s="16">
        <f t="shared" si="31"/>
        <v>1.0189404531923741E-6</v>
      </c>
      <c r="AI80" s="17">
        <f t="shared" si="31"/>
        <v>2.6532801000000001E-5</v>
      </c>
      <c r="AJ80" s="17">
        <f t="shared" si="31"/>
        <v>4.8566961000000011E-5</v>
      </c>
      <c r="AK80" s="16">
        <f t="shared" si="31"/>
        <v>1.3632032779330343E-5</v>
      </c>
      <c r="AL80" s="16">
        <f t="shared" si="31"/>
        <v>1.4420769618149401E-5</v>
      </c>
      <c r="AM80" s="17">
        <f t="shared" si="31"/>
        <v>2.4492601000000009E-5</v>
      </c>
      <c r="AN80" s="16">
        <f t="shared" si="31"/>
        <v>5.0018937584876216E-6</v>
      </c>
      <c r="AO80" s="18">
        <f t="shared" si="31"/>
        <v>9.0417845015875174E-8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1.5900718060571396E-8</v>
      </c>
      <c r="E81" s="16">
        <f t="shared" si="32"/>
        <v>5.382455033681697E-8</v>
      </c>
      <c r="F81" s="16">
        <f t="shared" si="32"/>
        <v>1.4311399443640511E-7</v>
      </c>
      <c r="G81" s="17">
        <f t="shared" si="32"/>
        <v>3.9916477082367699E-7</v>
      </c>
      <c r="H81" s="16">
        <f t="shared" si="32"/>
        <v>4.7653117306166535E-8</v>
      </c>
      <c r="I81" s="17">
        <f t="shared" si="32"/>
        <v>8.8486452159382053E-7</v>
      </c>
      <c r="J81" s="17">
        <f t="shared" si="32"/>
        <v>5.1270497230241174E-7</v>
      </c>
      <c r="K81" s="16">
        <f t="shared" si="32"/>
        <v>1.4782154175099822E-7</v>
      </c>
      <c r="L81" s="16">
        <f t="shared" si="32"/>
        <v>2.92856270581248E-7</v>
      </c>
      <c r="M81" s="17">
        <f t="shared" si="32"/>
        <v>5.1270497230241174E-7</v>
      </c>
      <c r="N81" s="16">
        <f t="shared" si="32"/>
        <v>4.3466164478277716E-8</v>
      </c>
      <c r="O81" s="17">
        <f t="shared" si="32"/>
        <v>8.8486452159382053E-7</v>
      </c>
      <c r="P81" s="16">
        <f t="shared" si="32"/>
        <v>5.348256128601197E-8</v>
      </c>
      <c r="Q81" s="16">
        <f t="shared" si="32"/>
        <v>3.8127879359621311E-8</v>
      </c>
      <c r="R81" s="16">
        <f t="shared" si="32"/>
        <v>7.9372765357199562E-10</v>
      </c>
      <c r="S81" s="16">
        <f t="shared" si="32"/>
        <v>4.3498783412127483E-11</v>
      </c>
      <c r="T81" s="17">
        <f t="shared" si="32"/>
        <v>7.3347758628884062E-7</v>
      </c>
      <c r="U81" s="16">
        <f t="shared" si="32"/>
        <v>1.2898095300820927E-8</v>
      </c>
      <c r="V81" s="16">
        <f t="shared" si="32"/>
        <v>2.8124772188876562E-7</v>
      </c>
      <c r="W81" s="16">
        <f t="shared" si="32"/>
        <v>2.5378335418323337E-7</v>
      </c>
      <c r="X81" s="16">
        <f t="shared" si="32"/>
        <v>1.2554214908482014E-7</v>
      </c>
      <c r="Y81" s="16">
        <f t="shared" si="32"/>
        <v>6.3489793922691768E-8</v>
      </c>
      <c r="Z81" s="16">
        <f t="shared" si="32"/>
        <v>2.7522757304895897E-7</v>
      </c>
      <c r="AA81" s="16">
        <f t="shared" si="32"/>
        <v>1.5705085150615561E-7</v>
      </c>
      <c r="AB81" s="16">
        <f t="shared" si="32"/>
        <v>2.2444567899539129E-7</v>
      </c>
      <c r="AC81" s="17">
        <f t="shared" si="32"/>
        <v>3.9916477082367699E-7</v>
      </c>
      <c r="AD81" s="16">
        <f t="shared" si="32"/>
        <v>1.2904749146259602E-7</v>
      </c>
      <c r="AE81" s="16">
        <f t="shared" si="32"/>
        <v>2.3892963860027207E-7</v>
      </c>
      <c r="AF81" s="16">
        <f t="shared" si="32"/>
        <v>7.7622077178896846E-8</v>
      </c>
      <c r="AG81" s="16">
        <f t="shared" si="32"/>
        <v>1.0047850135792141E-7</v>
      </c>
      <c r="AH81" s="16">
        <f t="shared" si="32"/>
        <v>6.7864901186451993E-8</v>
      </c>
      <c r="AI81" s="17">
        <f t="shared" si="32"/>
        <v>1.8854060081803156E-4</v>
      </c>
      <c r="AJ81" s="16">
        <f t="shared" si="32"/>
        <v>4.4553683634241295E-8</v>
      </c>
      <c r="AK81" s="16">
        <f t="shared" si="32"/>
        <v>7.5824869480041782E-8</v>
      </c>
      <c r="AL81" s="16">
        <f t="shared" si="32"/>
        <v>1.112066102056007E-7</v>
      </c>
      <c r="AM81" s="16">
        <f t="shared" si="32"/>
        <v>2.1126167472070279E-9</v>
      </c>
      <c r="AN81" s="17">
        <f t="shared" si="32"/>
        <v>3.8162123274796971E-7</v>
      </c>
      <c r="AO81" s="18">
        <f t="shared" si="32"/>
        <v>2.0134863314741142E-7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4.8006851500876677E-8</v>
      </c>
      <c r="E82" s="17">
        <f t="shared" si="33"/>
        <v>7.8327824027304587E-7</v>
      </c>
      <c r="F82" s="17">
        <f t="shared" si="33"/>
        <v>2.7918137323164921E-7</v>
      </c>
      <c r="G82" s="16">
        <f t="shared" si="33"/>
        <v>1.0795352482537595E-7</v>
      </c>
      <c r="H82" s="17">
        <f t="shared" si="33"/>
        <v>3.3780946161029548E-7</v>
      </c>
      <c r="I82" s="17">
        <f t="shared" si="33"/>
        <v>9.0454764927054331E-7</v>
      </c>
      <c r="J82" s="16">
        <f t="shared" si="33"/>
        <v>1.0037110276915015E-7</v>
      </c>
      <c r="K82" s="16">
        <f t="shared" si="33"/>
        <v>1.1067706080724838E-7</v>
      </c>
      <c r="L82" s="16">
        <f t="shared" si="33"/>
        <v>7.237467494237973E-9</v>
      </c>
      <c r="M82" s="16">
        <f t="shared" si="33"/>
        <v>2.4612643345604262E-7</v>
      </c>
      <c r="N82" s="16">
        <f t="shared" si="33"/>
        <v>4.7895183251005985E-9</v>
      </c>
      <c r="O82" s="17">
        <f t="shared" si="33"/>
        <v>4.5384421985969963E-7</v>
      </c>
      <c r="P82" s="16">
        <f t="shared" si="33"/>
        <v>7.2318219164255385E-8</v>
      </c>
      <c r="Q82" s="17">
        <f t="shared" si="33"/>
        <v>5.2782728376608669E-7</v>
      </c>
      <c r="R82" s="16">
        <f t="shared" si="33"/>
        <v>8.494501414203359E-8</v>
      </c>
      <c r="S82" s="16">
        <f t="shared" si="33"/>
        <v>2.9778920792689027E-9</v>
      </c>
      <c r="T82" s="17">
        <f t="shared" si="33"/>
        <v>6.9254429397275984E-7</v>
      </c>
      <c r="U82" s="16">
        <f t="shared" si="33"/>
        <v>3.4446675146920041E-10</v>
      </c>
      <c r="V82" s="16">
        <f t="shared" si="33"/>
        <v>2.2103471755827343E-7</v>
      </c>
      <c r="W82" s="16">
        <f t="shared" si="33"/>
        <v>1.4044292603819526E-7</v>
      </c>
      <c r="X82" s="16">
        <f t="shared" si="33"/>
        <v>1.3334067631407603E-8</v>
      </c>
      <c r="Y82" s="17">
        <f t="shared" si="33"/>
        <v>4.0202117745357484E-7</v>
      </c>
      <c r="Z82" s="17">
        <f t="shared" si="33"/>
        <v>4.0202117745357484E-7</v>
      </c>
      <c r="AA82" s="16">
        <f t="shared" si="33"/>
        <v>3.7078047142622431E-10</v>
      </c>
      <c r="AB82" s="16">
        <f t="shared" si="33"/>
        <v>8.1948750725362456E-8</v>
      </c>
      <c r="AC82" s="16">
        <f t="shared" si="33"/>
        <v>2.1399164421879111E-7</v>
      </c>
      <c r="AD82" s="16">
        <f t="shared" si="33"/>
        <v>5.0100552393432065E-9</v>
      </c>
      <c r="AE82" s="16">
        <f t="shared" si="33"/>
        <v>8.742141360467071E-8</v>
      </c>
      <c r="AF82" s="16">
        <f t="shared" si="33"/>
        <v>7.3106532550766197E-8</v>
      </c>
      <c r="AG82" s="16">
        <f t="shared" si="33"/>
        <v>2.3823900609261272E-7</v>
      </c>
      <c r="AH82" s="16">
        <f t="shared" si="33"/>
        <v>3.3917709703953079E-10</v>
      </c>
      <c r="AI82" s="16">
        <f t="shared" si="33"/>
        <v>9.8297854508812663E-8</v>
      </c>
      <c r="AJ82" s="16">
        <f t="shared" si="33"/>
        <v>3.6077576505792044E-8</v>
      </c>
      <c r="AK82" s="16">
        <f t="shared" si="33"/>
        <v>1.2196100680422786E-7</v>
      </c>
      <c r="AL82" s="17">
        <f t="shared" si="33"/>
        <v>1.6689532287131296E-4</v>
      </c>
      <c r="AM82" s="16">
        <f t="shared" si="33"/>
        <v>8.5985154353979398E-8</v>
      </c>
      <c r="AN82" s="16">
        <f t="shared" si="33"/>
        <v>1.1770866685493855E-7</v>
      </c>
      <c r="AO82" s="18">
        <f t="shared" si="33"/>
        <v>6.485616170200211E-8</v>
      </c>
    </row>
    <row r="83" spans="1:41" ht="24">
      <c r="A83" s="13" t="s">
        <v>76</v>
      </c>
      <c r="B83" s="14" t="s">
        <v>42</v>
      </c>
      <c r="C83" s="19"/>
      <c r="D83" s="17">
        <f t="shared" ref="D83:AO83" si="34">$C39^2*D39^2</f>
        <v>4.0844409999999999E-6</v>
      </c>
      <c r="E83" s="16">
        <f t="shared" si="34"/>
        <v>2.0568671594273448E-6</v>
      </c>
      <c r="F83" s="16">
        <f t="shared" si="34"/>
        <v>9.7987120367812841E-7</v>
      </c>
      <c r="G83" s="16">
        <f t="shared" si="34"/>
        <v>9.7279624972344457E-7</v>
      </c>
      <c r="H83" s="17">
        <f t="shared" si="34"/>
        <v>1.7577056249999997E-3</v>
      </c>
      <c r="I83" s="16">
        <f t="shared" si="34"/>
        <v>1.7742200955941577E-6</v>
      </c>
      <c r="J83" s="16">
        <f t="shared" si="34"/>
        <v>1.6133511478094179E-6</v>
      </c>
      <c r="K83" s="16">
        <f t="shared" si="34"/>
        <v>9.5984019580142267E-7</v>
      </c>
      <c r="L83" s="16">
        <f t="shared" si="34"/>
        <v>1.6946538296961721E-6</v>
      </c>
      <c r="M83" s="16">
        <f t="shared" si="34"/>
        <v>1.0234831301903061E-6</v>
      </c>
      <c r="N83" s="16">
        <f t="shared" si="34"/>
        <v>2.9359305968208197E-7</v>
      </c>
      <c r="O83" s="16">
        <f t="shared" si="34"/>
        <v>4.4559321593184225E-7</v>
      </c>
      <c r="P83" s="16">
        <f t="shared" si="34"/>
        <v>1.0283065293975592E-6</v>
      </c>
      <c r="Q83" s="16">
        <f t="shared" si="34"/>
        <v>1.2146775605893034E-6</v>
      </c>
      <c r="R83" s="16">
        <f t="shared" si="34"/>
        <v>1.2322792045692383E-6</v>
      </c>
      <c r="S83" s="16">
        <f t="shared" si="34"/>
        <v>1.6399602225066992E-6</v>
      </c>
      <c r="T83" s="17">
        <f t="shared" si="34"/>
        <v>2.9583999999999999E-6</v>
      </c>
      <c r="U83" s="16">
        <f t="shared" si="34"/>
        <v>3.9695943963529266E-7</v>
      </c>
      <c r="V83" s="16">
        <f t="shared" si="34"/>
        <v>1.1262327069696901E-6</v>
      </c>
      <c r="W83" s="17">
        <f t="shared" si="34"/>
        <v>3.261636E-6</v>
      </c>
      <c r="X83" s="16">
        <f t="shared" si="34"/>
        <v>2.06793670967364E-6</v>
      </c>
      <c r="Y83" s="17">
        <f t="shared" si="34"/>
        <v>1.5992000999999998E-5</v>
      </c>
      <c r="Z83" s="17">
        <f t="shared" si="34"/>
        <v>6.2200359999999999E-6</v>
      </c>
      <c r="AA83" s="16">
        <f t="shared" si="34"/>
        <v>2.3591305655869733E-6</v>
      </c>
      <c r="AB83" s="17">
        <f t="shared" si="34"/>
        <v>1.0400624999999998E-5</v>
      </c>
      <c r="AC83" s="16">
        <f t="shared" si="34"/>
        <v>1.4228166513311555E-6</v>
      </c>
      <c r="AD83" s="16">
        <f t="shared" si="34"/>
        <v>7.9843607820695504E-8</v>
      </c>
      <c r="AE83" s="17">
        <f t="shared" si="34"/>
        <v>4.8092489999999987E-6</v>
      </c>
      <c r="AF83" s="16">
        <f t="shared" si="34"/>
        <v>9.8602166358368033E-7</v>
      </c>
      <c r="AG83" s="16">
        <f t="shared" si="34"/>
        <v>3.6339067420435302E-8</v>
      </c>
      <c r="AH83" s="16">
        <f t="shared" si="34"/>
        <v>6.4556980501712156E-7</v>
      </c>
      <c r="AI83" s="16">
        <f t="shared" si="34"/>
        <v>4.3825657135190202E-7</v>
      </c>
      <c r="AJ83" s="16">
        <f t="shared" si="34"/>
        <v>3.3672801987986912E-8</v>
      </c>
      <c r="AK83" s="16">
        <f t="shared" si="34"/>
        <v>1.7883324488401665E-6</v>
      </c>
      <c r="AL83" s="17">
        <f t="shared" si="34"/>
        <v>3.4188009999999992E-6</v>
      </c>
      <c r="AM83" s="17">
        <f t="shared" si="34"/>
        <v>4.8092489999999987E-6</v>
      </c>
      <c r="AN83" s="16">
        <f t="shared" si="34"/>
        <v>7.8027107549744823E-9</v>
      </c>
      <c r="AO83" s="18">
        <f t="shared" si="34"/>
        <v>1.0861902165231635E-6</v>
      </c>
    </row>
    <row r="84" spans="1:41" ht="24">
      <c r="A84" s="13" t="s">
        <v>77</v>
      </c>
      <c r="B84" s="14" t="s">
        <v>42</v>
      </c>
      <c r="C84" s="15"/>
      <c r="D84" s="17">
        <f t="shared" ref="D84:AO84" si="35">$C40^2*D40^2</f>
        <v>1.1278314002320106E-4</v>
      </c>
      <c r="E84" s="16">
        <f t="shared" si="35"/>
        <v>4.525654712243229E-8</v>
      </c>
      <c r="F84" s="16">
        <f t="shared" si="35"/>
        <v>5.2661124552155583E-8</v>
      </c>
      <c r="G84" s="16">
        <f t="shared" si="35"/>
        <v>6.3316270703941232E-8</v>
      </c>
      <c r="H84" s="17">
        <f t="shared" si="35"/>
        <v>2.6315656994900457E-7</v>
      </c>
      <c r="I84" s="17">
        <f t="shared" si="35"/>
        <v>3.0985524601057532E-7</v>
      </c>
      <c r="J84" s="16">
        <f t="shared" si="35"/>
        <v>1.9749829226382823E-8</v>
      </c>
      <c r="K84" s="16">
        <f t="shared" si="35"/>
        <v>4.0426407015902436E-8</v>
      </c>
      <c r="L84" s="17">
        <f t="shared" si="35"/>
        <v>3.3463413534936799E-7</v>
      </c>
      <c r="M84" s="16">
        <f t="shared" si="35"/>
        <v>1.6527240991470805E-8</v>
      </c>
      <c r="N84" s="16">
        <f t="shared" si="35"/>
        <v>1.8045068680430317E-8</v>
      </c>
      <c r="O84" s="17">
        <f t="shared" si="35"/>
        <v>2.1014404227706842E-7</v>
      </c>
      <c r="P84" s="16">
        <f t="shared" si="35"/>
        <v>9.0439025379348554E-8</v>
      </c>
      <c r="Q84" s="16">
        <f t="shared" si="35"/>
        <v>1.1226349635819144E-7</v>
      </c>
      <c r="R84" s="17">
        <f t="shared" si="35"/>
        <v>2.0025631239668484E-7</v>
      </c>
      <c r="S84" s="16">
        <f t="shared" si="35"/>
        <v>1.3605787238381567E-8</v>
      </c>
      <c r="T84" s="16">
        <f t="shared" si="35"/>
        <v>8.4751704177582749E-8</v>
      </c>
      <c r="U84" s="16">
        <f t="shared" si="35"/>
        <v>1.9751082292438938E-8</v>
      </c>
      <c r="V84" s="16">
        <f t="shared" si="35"/>
        <v>1.2752214326721656E-8</v>
      </c>
      <c r="W84" s="17">
        <f t="shared" si="35"/>
        <v>5.3477131847038565E-7</v>
      </c>
      <c r="X84" s="17">
        <f t="shared" si="35"/>
        <v>4.007508833447042E-7</v>
      </c>
      <c r="Y84" s="17">
        <f t="shared" si="35"/>
        <v>1.1441175635084837E-6</v>
      </c>
      <c r="Z84" s="17">
        <f t="shared" si="35"/>
        <v>6.1756616505913974E-7</v>
      </c>
      <c r="AA84" s="16">
        <f t="shared" si="35"/>
        <v>8.4826969221808087E-8</v>
      </c>
      <c r="AB84" s="17">
        <f t="shared" si="35"/>
        <v>4.1468900859777499E-7</v>
      </c>
      <c r="AC84" s="16">
        <f t="shared" si="35"/>
        <v>7.7657175172449931E-8</v>
      </c>
      <c r="AD84" s="16">
        <f t="shared" si="35"/>
        <v>5.7891482536094015E-8</v>
      </c>
      <c r="AE84" s="16">
        <f t="shared" si="35"/>
        <v>1.2294084991972002E-7</v>
      </c>
      <c r="AF84" s="16">
        <f t="shared" si="35"/>
        <v>2.3888697161459006E-10</v>
      </c>
      <c r="AG84" s="16">
        <f t="shared" si="35"/>
        <v>9.1486601144745681E-11</v>
      </c>
      <c r="AH84" s="16">
        <f t="shared" si="35"/>
        <v>1.2359788048622718E-9</v>
      </c>
      <c r="AI84" s="16">
        <f t="shared" si="35"/>
        <v>9.2480969224018284E-9</v>
      </c>
      <c r="AJ84" s="16">
        <f t="shared" si="35"/>
        <v>2.430676256685558E-9</v>
      </c>
      <c r="AK84" s="16">
        <f t="shared" si="35"/>
        <v>1.3810278631878664E-7</v>
      </c>
      <c r="AL84" s="16">
        <f t="shared" si="35"/>
        <v>3.1888017413748122E-8</v>
      </c>
      <c r="AM84" s="17">
        <f t="shared" si="35"/>
        <v>3.0985524601057532E-7</v>
      </c>
      <c r="AN84" s="16">
        <f t="shared" si="35"/>
        <v>1.2828558488262394E-7</v>
      </c>
      <c r="AO84" s="18">
        <f t="shared" si="35"/>
        <v>3.2568144423968508E-8</v>
      </c>
    </row>
    <row r="85" spans="1:41" ht="24">
      <c r="A85" s="13" t="s">
        <v>78</v>
      </c>
      <c r="B85" s="14" t="s">
        <v>42</v>
      </c>
      <c r="C85" s="15"/>
      <c r="D85" s="17">
        <f t="shared" ref="D85:AO85" si="36">$C41^2*D41^2</f>
        <v>1.5238782599248642E-6</v>
      </c>
      <c r="E85" s="16">
        <f t="shared" si="36"/>
        <v>5.8069385844487077E-7</v>
      </c>
      <c r="F85" s="16">
        <f t="shared" si="36"/>
        <v>1.3026287094884341E-7</v>
      </c>
      <c r="G85" s="16">
        <f t="shared" si="36"/>
        <v>1.0724095022876526E-8</v>
      </c>
      <c r="H85" s="16">
        <f t="shared" si="36"/>
        <v>4.8947566659375619E-7</v>
      </c>
      <c r="I85" s="16">
        <f t="shared" si="36"/>
        <v>5.8622256386792406E-7</v>
      </c>
      <c r="J85" s="16">
        <f t="shared" si="36"/>
        <v>2.791155627783349E-10</v>
      </c>
      <c r="K85" s="16">
        <f t="shared" si="36"/>
        <v>2.5127058730764852E-7</v>
      </c>
      <c r="L85" s="17">
        <f t="shared" si="36"/>
        <v>5.1359905344977098E-4</v>
      </c>
      <c r="M85" s="17">
        <f t="shared" si="36"/>
        <v>1.0502770776840643E-6</v>
      </c>
      <c r="N85" s="16">
        <f t="shared" si="36"/>
        <v>2.0683696955007031E-9</v>
      </c>
      <c r="O85" s="16">
        <f t="shared" si="36"/>
        <v>4.608384648919469E-7</v>
      </c>
      <c r="P85" s="17">
        <f t="shared" si="36"/>
        <v>1.0030797090071462E-6</v>
      </c>
      <c r="Q85" s="16">
        <f t="shared" si="36"/>
        <v>6.3812017984270314E-7</v>
      </c>
      <c r="R85" s="17">
        <f t="shared" si="36"/>
        <v>8.2514020411025933E-7</v>
      </c>
      <c r="S85" s="16">
        <f t="shared" si="36"/>
        <v>3.319895980929748E-7</v>
      </c>
      <c r="T85" s="16">
        <f t="shared" si="36"/>
        <v>2.7432452432263314E-7</v>
      </c>
      <c r="U85" s="16">
        <f t="shared" si="36"/>
        <v>1.6181519268158383E-7</v>
      </c>
      <c r="V85" s="16">
        <f t="shared" si="36"/>
        <v>6.7304537430184676E-7</v>
      </c>
      <c r="W85" s="17">
        <f t="shared" si="36"/>
        <v>2.4352757240308712E-6</v>
      </c>
      <c r="X85" s="17">
        <f t="shared" si="36"/>
        <v>2.4352757240308712E-6</v>
      </c>
      <c r="Y85" s="17">
        <f t="shared" si="36"/>
        <v>4.5917072239245458E-6</v>
      </c>
      <c r="Z85" s="17">
        <f t="shared" si="36"/>
        <v>1.4110385738926918E-6</v>
      </c>
      <c r="AA85" s="17">
        <f t="shared" si="36"/>
        <v>1.7625775957621518E-6</v>
      </c>
      <c r="AB85" s="16">
        <f t="shared" si="36"/>
        <v>6.9240097252060949E-7</v>
      </c>
      <c r="AC85" s="16">
        <f t="shared" si="36"/>
        <v>5.1496209503110387E-7</v>
      </c>
      <c r="AD85" s="16">
        <f t="shared" si="36"/>
        <v>5.7584362829205763E-7</v>
      </c>
      <c r="AE85" s="16">
        <f t="shared" si="36"/>
        <v>5.2226574222309731E-8</v>
      </c>
      <c r="AF85" s="16">
        <f t="shared" si="36"/>
        <v>1.5469492713146967E-10</v>
      </c>
      <c r="AG85" s="16">
        <f t="shared" si="36"/>
        <v>2.6686865771019982E-9</v>
      </c>
      <c r="AH85" s="16">
        <f t="shared" si="36"/>
        <v>6.7361537882811559E-8</v>
      </c>
      <c r="AI85" s="16">
        <f t="shared" si="36"/>
        <v>7.7944898236075389E-7</v>
      </c>
      <c r="AJ85" s="16">
        <f t="shared" si="36"/>
        <v>3.9893289779313017E-7</v>
      </c>
      <c r="AK85" s="16">
        <f t="shared" si="36"/>
        <v>6.9341765482851616E-7</v>
      </c>
      <c r="AL85" s="16">
        <f t="shared" si="36"/>
        <v>2.1877873873007628E-8</v>
      </c>
      <c r="AM85" s="17">
        <f t="shared" si="36"/>
        <v>1.2499165222025231E-6</v>
      </c>
      <c r="AN85" s="16">
        <f t="shared" si="36"/>
        <v>6.4125296632786407E-7</v>
      </c>
      <c r="AO85" s="18">
        <f t="shared" si="36"/>
        <v>9.248518395439875E-9</v>
      </c>
    </row>
    <row r="86" spans="1:41" ht="24">
      <c r="A86" s="13" t="s">
        <v>79</v>
      </c>
      <c r="B86" s="14" t="s">
        <v>42</v>
      </c>
      <c r="C86" s="19"/>
      <c r="D86" s="17">
        <f t="shared" ref="D86:AO86" si="37">$C42^2*D42^2</f>
        <v>1.7397240999999999E-5</v>
      </c>
      <c r="E86" s="16">
        <f t="shared" si="37"/>
        <v>1.0925048917165195E-6</v>
      </c>
      <c r="F86" s="16">
        <f t="shared" si="37"/>
        <v>7.3719165884219388E-7</v>
      </c>
      <c r="G86" s="17">
        <f t="shared" si="37"/>
        <v>3.9124839999999989E-6</v>
      </c>
      <c r="H86" s="17">
        <f t="shared" si="37"/>
        <v>1.5311568999999999E-5</v>
      </c>
      <c r="I86" s="16">
        <f t="shared" si="37"/>
        <v>3.292579148091121E-7</v>
      </c>
      <c r="J86" s="16">
        <f t="shared" si="37"/>
        <v>1.2741088151710919E-6</v>
      </c>
      <c r="K86" s="16">
        <f t="shared" si="37"/>
        <v>7.5205166848624758E-8</v>
      </c>
      <c r="L86" s="17">
        <f t="shared" si="37"/>
        <v>1.5311568999999999E-5</v>
      </c>
      <c r="M86" s="17">
        <f t="shared" si="37"/>
        <v>5.3916839999999991E-6</v>
      </c>
      <c r="N86" s="16">
        <f t="shared" si="37"/>
        <v>2.7074134190927312E-6</v>
      </c>
      <c r="O86" s="16">
        <f t="shared" si="37"/>
        <v>2.557089406891428E-7</v>
      </c>
      <c r="P86" s="16">
        <f t="shared" si="37"/>
        <v>4.277669285465817E-8</v>
      </c>
      <c r="Q86" s="16">
        <f t="shared" si="37"/>
        <v>2.6241525556419488E-8</v>
      </c>
      <c r="R86" s="16">
        <f t="shared" si="37"/>
        <v>2.2983800894628271E-7</v>
      </c>
      <c r="S86" s="17">
        <f t="shared" si="37"/>
        <v>8.8030890000000004E-6</v>
      </c>
      <c r="T86" s="16">
        <f t="shared" si="37"/>
        <v>4.6943677659382313E-8</v>
      </c>
      <c r="U86" s="16">
        <f t="shared" si="37"/>
        <v>4.6736326676025634E-7</v>
      </c>
      <c r="V86" s="16">
        <f t="shared" si="37"/>
        <v>6.1068501760987825E-8</v>
      </c>
      <c r="W86" s="16">
        <f t="shared" si="37"/>
        <v>2.770610930900762E-8</v>
      </c>
      <c r="X86" s="16">
        <f t="shared" si="37"/>
        <v>2.5522566163154231E-6</v>
      </c>
      <c r="Y86" s="17">
        <f t="shared" si="37"/>
        <v>1.7397240999999996E-3</v>
      </c>
      <c r="Z86" s="17">
        <f t="shared" si="37"/>
        <v>5.1938409999999989E-6</v>
      </c>
      <c r="AA86" s="16">
        <f t="shared" si="37"/>
        <v>9.5842898647251724E-7</v>
      </c>
      <c r="AB86" s="16">
        <f t="shared" si="37"/>
        <v>9.1818621003510825E-7</v>
      </c>
      <c r="AC86" s="16">
        <f t="shared" si="37"/>
        <v>1.0029256534617251E-7</v>
      </c>
      <c r="AD86" s="16">
        <f t="shared" si="37"/>
        <v>2.5832392629039212E-7</v>
      </c>
      <c r="AE86" s="16">
        <f t="shared" si="37"/>
        <v>1.8482586559083737E-8</v>
      </c>
      <c r="AF86" s="17">
        <f t="shared" si="37"/>
        <v>6.4363689999999984E-6</v>
      </c>
      <c r="AG86" s="16">
        <f t="shared" si="37"/>
        <v>2.6564648494904009E-6</v>
      </c>
      <c r="AH86" s="16">
        <f t="shared" si="37"/>
        <v>9.1432731663578268E-7</v>
      </c>
      <c r="AI86" s="16">
        <f t="shared" si="37"/>
        <v>5.6179605044389686E-7</v>
      </c>
      <c r="AJ86" s="17">
        <f t="shared" si="37"/>
        <v>3.5796639999999992E-6</v>
      </c>
      <c r="AK86" s="16">
        <f t="shared" si="37"/>
        <v>5.4148203460314323E-7</v>
      </c>
      <c r="AL86" s="17">
        <f t="shared" si="37"/>
        <v>4.0844409999999999E-6</v>
      </c>
      <c r="AM86" s="16">
        <f t="shared" si="37"/>
        <v>3.0300166848914497E-7</v>
      </c>
      <c r="AN86" s="16">
        <f t="shared" si="37"/>
        <v>6.1402372990712302E-7</v>
      </c>
      <c r="AO86" s="18">
        <f t="shared" si="37"/>
        <v>8.5692583371087418E-8</v>
      </c>
    </row>
    <row r="87" spans="1:41">
      <c r="A87" t="s">
        <v>155</v>
      </c>
      <c r="D87">
        <f>SUM($D$49:$D$86)</f>
        <v>1.5179571390364795E-4</v>
      </c>
      <c r="E87" s="22">
        <f>SUM($E$49:$E$86)</f>
        <v>6.0571649946600421E-4</v>
      </c>
      <c r="F87">
        <f>SUM($F$49:$F$86)</f>
        <v>1.6619563369736799E-3</v>
      </c>
      <c r="G87" s="22">
        <f>SUM($G$49:$G$86)</f>
        <v>1.7415711258483373E-3</v>
      </c>
      <c r="H87">
        <f>SUM($H$49:$H$86)</f>
        <v>1.7959924280484235E-3</v>
      </c>
      <c r="I87" s="22">
        <f>SUM($I$49:$I$86)</f>
        <v>2.7873289071215596E-5</v>
      </c>
      <c r="J87" s="22">
        <f>SUM($J$49:$J$86)</f>
        <v>2.0306689643295096E-4</v>
      </c>
      <c r="K87" s="22">
        <f>SUM($K$49:$K$86)</f>
        <v>2.101115934402776E-4</v>
      </c>
      <c r="L87">
        <f>SUM($L$49:$L$86)</f>
        <v>5.7502837131327548E-4</v>
      </c>
      <c r="M87">
        <f>SUM($M$49:$M$86)</f>
        <v>9.7877211941739678E-3</v>
      </c>
      <c r="N87" s="22">
        <f>SUM($N$49:$N$86)</f>
        <v>5.7287474932048986E-5</v>
      </c>
      <c r="O87" s="22">
        <f>SUM($O$49:$O$86)</f>
        <v>1.2447034486009249E-3</v>
      </c>
      <c r="P87" s="22">
        <f>SUM($P$49:$P$86)</f>
        <v>2.0106062264780818E-3</v>
      </c>
      <c r="Q87" s="22">
        <f>SUM($Q$49:$Q$86)</f>
        <v>3.2025088476626644E-4</v>
      </c>
      <c r="R87" s="22">
        <f>SUM($R$49:$R$86)</f>
        <v>9.7516249137189902E-5</v>
      </c>
      <c r="S87" s="22">
        <f>SUM($S$49:$S$86)</f>
        <v>2.621326177638881E-4</v>
      </c>
      <c r="T87" s="22">
        <f>SUM($T$49:$T$86)</f>
        <v>4.696288294555331E-4</v>
      </c>
      <c r="U87" s="22">
        <f>SUM($U$49:$U$86)</f>
        <v>1.2354746675993005E-4</v>
      </c>
      <c r="V87" s="22">
        <f>SUM($V$49:$V$86)</f>
        <v>2.1865128683431975E-3</v>
      </c>
      <c r="W87">
        <f>SUM($W$49:$W$86)</f>
        <v>1.9888738011194756E-4</v>
      </c>
      <c r="X87" s="22">
        <f>SUM($X$49:$X$86)</f>
        <v>5.3763181970735294E-5</v>
      </c>
      <c r="Y87" s="22">
        <f>SUM($Y$49:$Y$86)</f>
        <v>1.8053156345295052E-3</v>
      </c>
      <c r="Z87" s="22">
        <f>SUM($Z$49:$Z$86)</f>
        <v>2.5257740028821526E-5</v>
      </c>
      <c r="AA87" s="22">
        <f>SUM($AA$49:$AA$86)</f>
        <v>2.1166935600158412E-3</v>
      </c>
      <c r="AB87" s="22">
        <f>SUM($AB$49:$AB$86)</f>
        <v>3.9741267234524413E-4</v>
      </c>
      <c r="AC87" s="22">
        <f>SUM($AC$49:$AC$86)</f>
        <v>9.5898348799982691E-4</v>
      </c>
      <c r="AD87" s="22">
        <f>SUM($AD$49:$AD$86)</f>
        <v>4.599889672914442E-5</v>
      </c>
      <c r="AE87" s="22">
        <f>SUM($AE$49:$AE$86)</f>
        <v>6.5220936477333751E-5</v>
      </c>
      <c r="AF87" s="22">
        <f>SUM($AF$49:$AF$86)</f>
        <v>4.8817687303703341E-5</v>
      </c>
      <c r="AG87" s="22">
        <f>SUM($AG$49:$AG$86)</f>
        <v>1.0821664367968437E-5</v>
      </c>
      <c r="AH87" s="22">
        <f>SUM($AH$49:$AH$86)</f>
        <v>4.7267133032073829E-4</v>
      </c>
      <c r="AI87" s="22">
        <f>SUM($AI$49:$AI$86)</f>
        <v>2.4399291833766999E-4</v>
      </c>
      <c r="AJ87" s="22">
        <f>SUM($AJ$49:$AJ$86)</f>
        <v>9.0035069014786644E-4</v>
      </c>
      <c r="AK87" s="22">
        <f>SUM($AK$49:$AK$86)</f>
        <v>5.8288787329364446E-5</v>
      </c>
      <c r="AL87" s="22">
        <f>SUM($AL$49:$AL$86)</f>
        <v>2.1016321918006453E-4</v>
      </c>
      <c r="AM87" s="22">
        <f>SUM($AM$49:$AM$86)</f>
        <v>2.3012208551047094E-4</v>
      </c>
      <c r="AN87" s="22">
        <f>SUM($AN$49:$AN$86)</f>
        <v>8.3526622529811478E-4</v>
      </c>
      <c r="AO87" s="22">
        <f>SUM($AO$49:$AO$86)</f>
        <v>2.100245483258688E-3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156</v>
      </c>
      <c r="C89">
        <f>SUM($D$87:$AO$87)</f>
        <v>3.431129309617189E-2</v>
      </c>
      <c r="D89" s="21">
        <f>$D$87/$C$89</f>
        <v>4.4240744141637667E-3</v>
      </c>
      <c r="E89" s="21">
        <f>$E$87/$C$89</f>
        <v>1.7653560819413827E-2</v>
      </c>
      <c r="F89" s="21">
        <f>$F$87/$C$89</f>
        <v>4.8437589697227244E-2</v>
      </c>
      <c r="G89" s="21">
        <f>$G$87/$C$89</f>
        <v>5.0757956599503516E-2</v>
      </c>
      <c r="H89" s="21">
        <f>$H$87/$C$89</f>
        <v>5.2344061269110322E-2</v>
      </c>
      <c r="I89" s="21">
        <f>$I$87/$C$89</f>
        <v>8.123648675405188E-4</v>
      </c>
      <c r="J89" s="21">
        <f>$J$87/$C$89</f>
        <v>5.9183690880949963E-3</v>
      </c>
      <c r="K89" s="21">
        <f>$K$87/$C$89</f>
        <v>6.1236862408930821E-3</v>
      </c>
      <c r="L89" s="21">
        <f>$L$87/$C$89</f>
        <v>1.6759157683201145E-2</v>
      </c>
      <c r="M89" s="21">
        <f>$M$87/$C$89</f>
        <v>0.28526238188516373</v>
      </c>
      <c r="N89" s="21">
        <f>$N$87/$C$89</f>
        <v>1.6696390535756447E-3</v>
      </c>
      <c r="O89" s="21">
        <f>$O$87/$C$89</f>
        <v>3.6276786337143221E-2</v>
      </c>
      <c r="P89" s="21">
        <f>$P$87/$C$89</f>
        <v>5.8598963928363432E-2</v>
      </c>
      <c r="Q89" s="21">
        <f>$Q$87/$C$89</f>
        <v>9.3336874208916603E-3</v>
      </c>
      <c r="R89" s="21">
        <f>$R$87/$C$89</f>
        <v>2.8421035856579183E-3</v>
      </c>
      <c r="S89" s="21">
        <f>$S$87/$C$89</f>
        <v>7.6398349962838981E-3</v>
      </c>
      <c r="T89" s="21">
        <f>$T$87/$C$89</f>
        <v>1.368729613714062E-2</v>
      </c>
      <c r="U89" s="21">
        <f>$U$87/$C$89</f>
        <v>3.6007814224207784E-3</v>
      </c>
      <c r="V89" s="21">
        <f>$V$87/$C$89</f>
        <v>6.372574948471256E-2</v>
      </c>
      <c r="W89" s="21">
        <f>$W$87/$C$89</f>
        <v>5.7965574061718305E-3</v>
      </c>
      <c r="X89" s="21">
        <f>$X$87/$C$89</f>
        <v>1.5669238061078396E-3</v>
      </c>
      <c r="Y89" s="21">
        <f>$Y$87/$C$89</f>
        <v>5.2615785405386667E-2</v>
      </c>
      <c r="Z89" s="21">
        <f>$Z$87/$C$89</f>
        <v>7.3613489174033874E-4</v>
      </c>
      <c r="AA89" s="21">
        <f>$AA$87/$C$89</f>
        <v>6.1690871110071939E-2</v>
      </c>
      <c r="AB89" s="21">
        <f>$AB$87/$C$89</f>
        <v>1.1582561788951739E-2</v>
      </c>
      <c r="AC89" s="21">
        <f>$AC$87/$C$89</f>
        <v>2.7949500046875839E-2</v>
      </c>
      <c r="AD89" s="21">
        <f>$AD$87/$C$89</f>
        <v>1.3406343095322315E-3</v>
      </c>
      <c r="AE89" s="21">
        <f>$AE$87/$C$89</f>
        <v>1.9008591805189192E-3</v>
      </c>
      <c r="AF89" s="21">
        <f>$AF$87/$C$89</f>
        <v>1.4227877441654897E-3</v>
      </c>
      <c r="AG89" s="21">
        <f>$AG$87/$C$89</f>
        <v>3.1539657621285658E-4</v>
      </c>
      <c r="AH89" s="21">
        <f>$AH$87/$C$89</f>
        <v>1.3775969590999596E-2</v>
      </c>
      <c r="AI89" s="21">
        <f>$AI$87/$C$89</f>
        <v>7.1111548507885375E-3</v>
      </c>
      <c r="AJ89" s="21">
        <f>$AJ$87/$C$89</f>
        <v>2.6240651660205675E-2</v>
      </c>
      <c r="AK89" s="21">
        <f>$AK$87/$C$89</f>
        <v>1.6988222264309742E-3</v>
      </c>
      <c r="AL89" s="21">
        <f>$AL$87/$C$89</f>
        <v>6.1251908691110349E-3</v>
      </c>
      <c r="AM89" s="21">
        <f>$AM$87/$C$89</f>
        <v>6.7068904942013292E-3</v>
      </c>
      <c r="AN89" s="21">
        <f>$AN$87/$C$89</f>
        <v>2.4343769934782943E-2</v>
      </c>
      <c r="AO89" s="21">
        <f>$AO$87/$C$89</f>
        <v>6.1211493177242345E-2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09C17-6981-4617-ABBB-4FB4CB1B4212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158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4.826624374806489E-4</v>
      </c>
      <c r="D5" s="11">
        <v>-2.5248059303228376E-2</v>
      </c>
      <c r="E5" s="11">
        <v>2.2867914990261123E-2</v>
      </c>
      <c r="F5" s="11">
        <v>-3.9447856423541483E-2</v>
      </c>
      <c r="G5" s="11">
        <v>-3.4586949130822435E-2</v>
      </c>
      <c r="H5" s="11">
        <v>-1.6480802103441768E-2</v>
      </c>
      <c r="I5" s="11">
        <v>-1.8132832250766315E-3</v>
      </c>
      <c r="J5" s="11">
        <v>-3.8173854152263043E-2</v>
      </c>
      <c r="K5" s="11">
        <v>-2.2903548404881683E-2</v>
      </c>
      <c r="L5" s="11">
        <v>-3.0114314092947674E-2</v>
      </c>
      <c r="M5" s="11">
        <v>-5.226548542544409E-2</v>
      </c>
      <c r="N5" s="11">
        <v>-3.0821545744834436E-2</v>
      </c>
      <c r="O5" s="11">
        <v>3.2096197899919063E-2</v>
      </c>
      <c r="P5" s="11">
        <v>1.3683773672423362E-2</v>
      </c>
      <c r="Q5" s="11">
        <v>-3.2689690305061051E-3</v>
      </c>
      <c r="R5" s="10" t="s">
        <v>91</v>
      </c>
      <c r="S5" s="11">
        <v>5.323720357615077E-3</v>
      </c>
      <c r="T5" s="11">
        <v>-4.5913034415182921E-2</v>
      </c>
      <c r="U5" s="11">
        <v>-8.432970562278921E-3</v>
      </c>
      <c r="V5" s="11">
        <v>-3.3486419219610694E-2</v>
      </c>
      <c r="W5" s="11">
        <v>5.1442552904290999E-2</v>
      </c>
      <c r="X5" s="11">
        <v>1.0734445248837878E-2</v>
      </c>
      <c r="Y5" s="11">
        <v>-1.4814084637989108E-2</v>
      </c>
      <c r="Z5" s="11">
        <v>-4.0759416371109088E-3</v>
      </c>
      <c r="AA5" s="11">
        <v>1.5291925471250783E-2</v>
      </c>
      <c r="AB5" s="11">
        <v>-2.1518652040035213E-3</v>
      </c>
      <c r="AC5" s="11">
        <v>-3.166226126721735E-3</v>
      </c>
      <c r="AD5" s="11">
        <v>4.191171985708516E-2</v>
      </c>
      <c r="AE5" s="11">
        <v>1.490942943919733E-2</v>
      </c>
      <c r="AF5" s="11">
        <v>-9.5624887386820089E-3</v>
      </c>
      <c r="AG5" s="11">
        <v>3.798599731549529E-2</v>
      </c>
      <c r="AH5" s="11">
        <v>-4.7738478949579345E-3</v>
      </c>
      <c r="AI5" s="11">
        <v>-1.958121566699687E-2</v>
      </c>
      <c r="AJ5" s="11">
        <v>1.599107572908947E-2</v>
      </c>
      <c r="AK5" s="11">
        <v>4.3271130541868855E-3</v>
      </c>
      <c r="AL5" s="11">
        <v>6.4523237946035067E-2</v>
      </c>
      <c r="AM5" s="11">
        <v>-1.7517424367895919E-2</v>
      </c>
      <c r="AN5" s="11">
        <v>9.1692485481553714E-3</v>
      </c>
      <c r="AO5" s="12">
        <v>9.6874164178022849E-3</v>
      </c>
    </row>
    <row r="6" spans="1:41" ht="24">
      <c r="A6" s="13" t="s">
        <v>43</v>
      </c>
      <c r="B6" s="14" t="s">
        <v>42</v>
      </c>
      <c r="C6" s="15">
        <v>6.6039401685331636E-2</v>
      </c>
      <c r="D6" s="16">
        <v>3.9102373230867925E-2</v>
      </c>
      <c r="E6" s="16">
        <v>4.6395680064472915E-2</v>
      </c>
      <c r="F6" s="16">
        <v>4.4374329692414276E-2</v>
      </c>
      <c r="G6" s="16">
        <v>5.8097720759342124E-3</v>
      </c>
      <c r="H6" s="16">
        <v>-8.6364649092552821E-3</v>
      </c>
      <c r="I6" s="16">
        <v>1.802616028780453E-2</v>
      </c>
      <c r="J6" s="16">
        <v>5.1205650833039747E-2</v>
      </c>
      <c r="K6" s="16">
        <v>6.9416699660781551E-3</v>
      </c>
      <c r="L6" s="16">
        <v>4.6576227315738912E-2</v>
      </c>
      <c r="M6" s="16">
        <v>4.5324694040359603E-2</v>
      </c>
      <c r="N6" s="16">
        <v>-2.0976563134844469E-2</v>
      </c>
      <c r="O6" s="16">
        <v>2.9843267902484885E-2</v>
      </c>
      <c r="P6" s="16">
        <v>2.4265505918866653E-2</v>
      </c>
      <c r="Q6" s="16">
        <v>-8.3953706493192714E-4</v>
      </c>
      <c r="R6" s="16">
        <v>4.3147568393659382E-3</v>
      </c>
      <c r="S6" s="16">
        <v>-1.882968214096627E-2</v>
      </c>
      <c r="T6" s="16">
        <v>5.6681908504468519E-2</v>
      </c>
      <c r="U6" s="16">
        <v>-1.3086695497102348E-2</v>
      </c>
      <c r="V6" s="16">
        <v>1.4752025651167375E-2</v>
      </c>
      <c r="W6" s="16">
        <v>1.0692614975083597E-2</v>
      </c>
      <c r="X6" s="16">
        <v>-1.0104893202414825E-2</v>
      </c>
      <c r="Y6" s="16">
        <v>-4.2623734502472144E-3</v>
      </c>
      <c r="Z6" s="16">
        <v>-2.698367877906821E-2</v>
      </c>
      <c r="AA6" s="16">
        <v>-2.4487292373581139E-2</v>
      </c>
      <c r="AB6" s="16">
        <v>-1.6451616852096014E-2</v>
      </c>
      <c r="AC6" s="16">
        <v>1.0940838770020679E-2</v>
      </c>
      <c r="AD6" s="16">
        <v>-8.1931270774848047E-3</v>
      </c>
      <c r="AE6" s="16">
        <v>-3.268352594621305E-2</v>
      </c>
      <c r="AF6" s="16">
        <v>-3.3744314130104237E-2</v>
      </c>
      <c r="AG6" s="16">
        <v>2.9299756814644543E-3</v>
      </c>
      <c r="AH6" s="16">
        <v>-1.9547527011022858E-2</v>
      </c>
      <c r="AI6" s="16">
        <v>-1.785755373082263E-2</v>
      </c>
      <c r="AJ6" s="16">
        <v>-3.0271670372116065E-3</v>
      </c>
      <c r="AK6" s="17" t="s">
        <v>91</v>
      </c>
      <c r="AL6" s="16">
        <v>1.6128320334888961E-3</v>
      </c>
      <c r="AM6" s="16">
        <v>-2.3511450957270367E-2</v>
      </c>
      <c r="AN6" s="16">
        <v>-1.3976942847611711E-2</v>
      </c>
      <c r="AO6" s="18">
        <v>-5.1507141995857514E-2</v>
      </c>
    </row>
    <row r="7" spans="1:41" ht="24">
      <c r="A7" s="13" t="s">
        <v>44</v>
      </c>
      <c r="B7" s="14" t="s">
        <v>42</v>
      </c>
      <c r="C7" s="15">
        <v>3.7519439830172606E-2</v>
      </c>
      <c r="D7" s="16">
        <v>4.1875629119292407E-2</v>
      </c>
      <c r="E7" s="16">
        <v>-1.1070489966315634E-2</v>
      </c>
      <c r="F7" s="16">
        <v>4.3455877133274125E-2</v>
      </c>
      <c r="G7" s="16">
        <v>-3.0280772964161678E-3</v>
      </c>
      <c r="H7" s="16">
        <v>4.9869131784605364E-2</v>
      </c>
      <c r="I7" s="16">
        <v>-1.3127533630179263E-2</v>
      </c>
      <c r="J7" s="16">
        <v>2.9199028014679603E-2</v>
      </c>
      <c r="K7" s="16">
        <v>3.116592679949038E-2</v>
      </c>
      <c r="L7" s="16">
        <v>1.3313275354236032E-2</v>
      </c>
      <c r="M7" s="16">
        <v>-5.2621942298445745E-2</v>
      </c>
      <c r="N7" s="16">
        <v>4.6271385479173234E-2</v>
      </c>
      <c r="O7" s="16">
        <v>3.0654575592141329E-2</v>
      </c>
      <c r="P7" s="16">
        <v>9.5301247683890963E-3</v>
      </c>
      <c r="Q7" s="16">
        <v>-1.1645030246210535E-2</v>
      </c>
      <c r="R7" s="16">
        <v>1.4895884564730693E-2</v>
      </c>
      <c r="S7" s="16">
        <v>9.9653244280747625E-3</v>
      </c>
      <c r="T7" s="16">
        <v>-2.1468898991235861E-2</v>
      </c>
      <c r="U7" s="16">
        <v>5.0109050823932327E-2</v>
      </c>
      <c r="V7" s="16">
        <v>1.4725983646291432E-2</v>
      </c>
      <c r="W7" s="16">
        <v>1.5038624700484945E-2</v>
      </c>
      <c r="X7" s="16">
        <v>8.6765741303116341E-3</v>
      </c>
      <c r="Y7" s="16">
        <v>1.2891908778660496E-2</v>
      </c>
      <c r="Z7" s="16">
        <v>-2.0958407981662812E-3</v>
      </c>
      <c r="AA7" s="16">
        <v>-1.6950887308352786E-2</v>
      </c>
      <c r="AB7" s="16">
        <v>1.1802197488949539E-2</v>
      </c>
      <c r="AC7" s="16">
        <v>-1.0529544861881844E-2</v>
      </c>
      <c r="AD7" s="16">
        <v>8.6871621614792796E-4</v>
      </c>
      <c r="AE7" s="17" t="s">
        <v>91</v>
      </c>
      <c r="AF7" s="16">
        <v>-3.3235236979809263E-2</v>
      </c>
      <c r="AG7" s="16">
        <v>-1.5173562659198822E-2</v>
      </c>
      <c r="AH7" s="16">
        <v>1.4609391000994539E-2</v>
      </c>
      <c r="AI7" s="16">
        <v>1.9168067104828747E-2</v>
      </c>
      <c r="AJ7" s="16">
        <v>-3.2671322384302211E-2</v>
      </c>
      <c r="AK7" s="16">
        <v>-3.2682721288381254E-2</v>
      </c>
      <c r="AL7" s="16">
        <v>-5.9881195048115683E-2</v>
      </c>
      <c r="AM7" s="16">
        <v>2.2211547971511109E-2</v>
      </c>
      <c r="AN7" s="16">
        <v>8.6934797798858526E-3</v>
      </c>
      <c r="AO7" s="18">
        <v>1.2761405618421593E-2</v>
      </c>
    </row>
    <row r="8" spans="1:41" ht="24">
      <c r="A8" s="13" t="s">
        <v>45</v>
      </c>
      <c r="B8" s="14" t="s">
        <v>42</v>
      </c>
      <c r="C8" s="15">
        <v>-1.1522959869288073E-2</v>
      </c>
      <c r="D8" s="16">
        <v>-1.7592239890132283E-2</v>
      </c>
      <c r="E8" s="16">
        <v>-2.7254509119429629E-3</v>
      </c>
      <c r="F8" s="16">
        <v>-3.6606302501285909E-2</v>
      </c>
      <c r="G8" s="16">
        <v>-9.7563774035038799E-4</v>
      </c>
      <c r="H8" s="16">
        <v>-2.7327054075249921E-2</v>
      </c>
      <c r="I8" s="16">
        <v>-1.2648300255653677E-2</v>
      </c>
      <c r="J8" s="16">
        <v>-3.4265457658445415E-2</v>
      </c>
      <c r="K8" s="16">
        <v>-6.5597209308275719E-3</v>
      </c>
      <c r="L8" s="16">
        <v>-2.934918529855246E-2</v>
      </c>
      <c r="M8" s="16">
        <v>-1.6746360303549008E-3</v>
      </c>
      <c r="N8" s="16">
        <v>3.7696003235800739E-2</v>
      </c>
      <c r="O8" s="16">
        <v>8.9156674215058723E-3</v>
      </c>
      <c r="P8" s="16">
        <v>-1.2037342727537557E-2</v>
      </c>
      <c r="Q8" s="16">
        <v>-9.701556725513989E-4</v>
      </c>
      <c r="R8" s="16">
        <v>-3.385062076450604E-2</v>
      </c>
      <c r="S8" s="16">
        <v>-2.3162995221565195E-2</v>
      </c>
      <c r="T8" s="16">
        <v>-2.3081879734831338E-2</v>
      </c>
      <c r="U8" s="16">
        <v>-1.3093425489203355E-2</v>
      </c>
      <c r="V8" s="17" t="s">
        <v>106</v>
      </c>
      <c r="W8" s="16">
        <v>2.3634477528823843E-2</v>
      </c>
      <c r="X8" s="16">
        <v>2.2075515598507473E-2</v>
      </c>
      <c r="Y8" s="16">
        <v>3.1232859927559687E-2</v>
      </c>
      <c r="Z8" s="16">
        <v>-2.9692437209564812E-2</v>
      </c>
      <c r="AA8" s="16">
        <v>6.1666550106187186E-3</v>
      </c>
      <c r="AB8" s="16">
        <v>8.3842192309512373E-3</v>
      </c>
      <c r="AC8" s="16">
        <v>1.5545709572679957E-2</v>
      </c>
      <c r="AD8" s="16">
        <v>5.833491379726637E-3</v>
      </c>
      <c r="AE8" s="16">
        <v>1.4895304515229251E-2</v>
      </c>
      <c r="AF8" s="16">
        <v>4.0200301755160664E-2</v>
      </c>
      <c r="AG8" s="16">
        <v>2.3143356148872089E-2</v>
      </c>
      <c r="AH8" s="16">
        <v>-4.9131482072198368E-3</v>
      </c>
      <c r="AI8" s="16">
        <v>3.7510521489991976E-2</v>
      </c>
      <c r="AJ8" s="16">
        <v>5.9783309015864275E-3</v>
      </c>
      <c r="AK8" s="16">
        <v>1.4923584591959627E-2</v>
      </c>
      <c r="AL8" s="16">
        <v>2.6621415011969674E-2</v>
      </c>
      <c r="AM8" s="16">
        <v>3.8079216754800353E-2</v>
      </c>
      <c r="AN8" s="16">
        <v>-2.7772829547487252E-3</v>
      </c>
      <c r="AO8" s="18">
        <v>4.2578978218969749E-2</v>
      </c>
    </row>
    <row r="9" spans="1:41" ht="24">
      <c r="A9" s="13" t="s">
        <v>46</v>
      </c>
      <c r="B9" s="14" t="s">
        <v>42</v>
      </c>
      <c r="C9" s="15">
        <v>-2.0498765013981898E-3</v>
      </c>
      <c r="D9" s="16">
        <v>-1.4540217363176965E-2</v>
      </c>
      <c r="E9" s="16">
        <v>-1.1711685014454624E-2</v>
      </c>
      <c r="F9" s="16">
        <v>1.1945574672040937E-2</v>
      </c>
      <c r="G9" s="16">
        <v>-1.7167646219423023E-2</v>
      </c>
      <c r="H9" s="16">
        <v>-6.4501872394831742E-3</v>
      </c>
      <c r="I9" s="16">
        <v>2.1405090793834257E-2</v>
      </c>
      <c r="J9" s="16">
        <v>-3.6569503286886983E-2</v>
      </c>
      <c r="K9" s="16">
        <v>3.3951010500090288E-3</v>
      </c>
      <c r="L9" s="16">
        <v>-4.3780332673786615E-2</v>
      </c>
      <c r="M9" s="16">
        <v>4.3067254278290465E-3</v>
      </c>
      <c r="N9" s="16">
        <v>1.4560692640755235E-2</v>
      </c>
      <c r="O9" s="16">
        <v>-6.0646988401243263E-3</v>
      </c>
      <c r="P9" s="16">
        <v>1.0642044951758833E-2</v>
      </c>
      <c r="Q9" s="17" t="s">
        <v>106</v>
      </c>
      <c r="R9" s="16">
        <v>-3.3031772446762845E-3</v>
      </c>
      <c r="S9" s="16">
        <v>1.4973903884867247E-2</v>
      </c>
      <c r="T9" s="16">
        <v>-9.4557656194607011E-3</v>
      </c>
      <c r="U9" s="16">
        <v>-3.6652378756191553E-3</v>
      </c>
      <c r="V9" s="16">
        <v>-9.688816684908009E-4</v>
      </c>
      <c r="W9" s="16">
        <v>-2.0975222429441318E-2</v>
      </c>
      <c r="X9" s="16">
        <v>1.3792164354470206E-2</v>
      </c>
      <c r="Y9" s="16">
        <v>-1.4201796498347375E-2</v>
      </c>
      <c r="Z9" s="16">
        <v>-6.9396790647884019E-3</v>
      </c>
      <c r="AA9" s="16">
        <v>2.0539139361507485E-2</v>
      </c>
      <c r="AB9" s="16">
        <v>1.5215583165064221E-2</v>
      </c>
      <c r="AC9" s="16">
        <v>3.8670952556321553E-2</v>
      </c>
      <c r="AD9" s="16">
        <v>3.5567422115090667E-2</v>
      </c>
      <c r="AE9" s="16">
        <v>-1.179259999835194E-2</v>
      </c>
      <c r="AF9" s="16">
        <v>1.1360726277605187E-2</v>
      </c>
      <c r="AG9" s="16">
        <v>1.6028696348966996E-2</v>
      </c>
      <c r="AH9" s="16">
        <v>1.1080387149823956E-2</v>
      </c>
      <c r="AI9" s="16">
        <v>2.8730088855289462E-2</v>
      </c>
      <c r="AJ9" s="17" t="s">
        <v>145</v>
      </c>
      <c r="AK9" s="16">
        <v>-8.4393911442759363E-4</v>
      </c>
      <c r="AL9" s="16">
        <v>3.2070127500117951E-2</v>
      </c>
      <c r="AM9" s="16">
        <v>1.9606595315164808E-2</v>
      </c>
      <c r="AN9" s="16">
        <v>3.3768714968003898E-2</v>
      </c>
      <c r="AO9" s="18">
        <v>-1.2342092130411429E-2</v>
      </c>
    </row>
    <row r="10" spans="1:41" ht="24">
      <c r="A10" s="13" t="s">
        <v>47</v>
      </c>
      <c r="B10" s="14" t="s">
        <v>42</v>
      </c>
      <c r="C10" s="15">
        <v>1.1859937178571856E-2</v>
      </c>
      <c r="D10" s="16">
        <v>-3.4907609420239787E-3</v>
      </c>
      <c r="E10" s="16">
        <v>4.5226703871357209E-2</v>
      </c>
      <c r="F10" s="16">
        <v>3.3971230122475035E-2</v>
      </c>
      <c r="G10" s="16">
        <v>-8.6840064092604443E-3</v>
      </c>
      <c r="H10" s="16">
        <v>2.3359083340765044E-2</v>
      </c>
      <c r="I10" s="16">
        <v>3.7173484746602357E-3</v>
      </c>
      <c r="J10" s="16">
        <v>2.8599986565370376E-2</v>
      </c>
      <c r="K10" s="16">
        <v>-1.1531478836353606E-2</v>
      </c>
      <c r="L10" s="16">
        <v>3.9224263476693978E-2</v>
      </c>
      <c r="M10" s="17" t="s">
        <v>159</v>
      </c>
      <c r="N10" s="16">
        <v>-3.5430407085878424E-3</v>
      </c>
      <c r="O10" s="16">
        <v>5.0233466861389318E-2</v>
      </c>
      <c r="P10" s="16">
        <v>1.6621287954002258E-2</v>
      </c>
      <c r="Q10" s="16">
        <v>7.2287322595336698E-2</v>
      </c>
      <c r="R10" s="16">
        <v>1.554916342766202E-2</v>
      </c>
      <c r="S10" s="16">
        <v>-4.5664682316863978E-2</v>
      </c>
      <c r="T10" s="17" t="s">
        <v>144</v>
      </c>
      <c r="U10" s="16">
        <v>2.8637756085131486E-2</v>
      </c>
      <c r="V10" s="16">
        <v>5.7568426162174294E-3</v>
      </c>
      <c r="W10" s="16">
        <v>4.1718864909657177E-4</v>
      </c>
      <c r="X10" s="16">
        <v>-3.7018280904633057E-2</v>
      </c>
      <c r="Y10" s="16">
        <v>-2.9417098667381167E-2</v>
      </c>
      <c r="Z10" s="16">
        <v>-1.4768820711604244E-2</v>
      </c>
      <c r="AA10" s="16">
        <v>-1.3359593289702112E-2</v>
      </c>
      <c r="AB10" s="16">
        <v>-2.1469335347361933E-2</v>
      </c>
      <c r="AC10" s="16">
        <v>-1.1501702165670211E-2</v>
      </c>
      <c r="AD10" s="16">
        <v>5.2376383546314294E-3</v>
      </c>
      <c r="AE10" s="16">
        <v>-3.1947859182308955E-2</v>
      </c>
      <c r="AF10" s="16">
        <v>3.0963124517777198E-2</v>
      </c>
      <c r="AG10" s="16">
        <v>-8.1164814098205074E-3</v>
      </c>
      <c r="AH10" s="16">
        <v>-6.3548160089770475E-3</v>
      </c>
      <c r="AI10" s="16">
        <v>1.0778114648170715E-2</v>
      </c>
      <c r="AJ10" s="17" t="s">
        <v>160</v>
      </c>
      <c r="AK10" s="16">
        <v>-2.9065671011656732E-3</v>
      </c>
      <c r="AL10" s="16">
        <v>4.1731468972733173E-2</v>
      </c>
      <c r="AM10" s="16">
        <v>-2.260331199806986E-2</v>
      </c>
      <c r="AN10" s="16">
        <v>-4.6705941858075258E-3</v>
      </c>
      <c r="AO10" s="18">
        <v>-2.773995193325484E-2</v>
      </c>
    </row>
    <row r="11" spans="1:41" ht="24">
      <c r="A11" s="13" t="s">
        <v>48</v>
      </c>
      <c r="B11" s="14" t="s">
        <v>42</v>
      </c>
      <c r="C11" s="15">
        <v>3.2015784920134377E-2</v>
      </c>
      <c r="D11" s="16">
        <v>-2.2395169586050041E-2</v>
      </c>
      <c r="E11" s="16">
        <v>6.89576883116403E-2</v>
      </c>
      <c r="F11" s="16">
        <v>4.2920499411464369E-3</v>
      </c>
      <c r="G11" s="16">
        <v>1.4945013760528592E-2</v>
      </c>
      <c r="H11" s="16">
        <v>1.8555877209604883E-3</v>
      </c>
      <c r="I11" s="16">
        <v>6.247721678164244E-2</v>
      </c>
      <c r="J11" s="16">
        <v>-5.475443687509486E-3</v>
      </c>
      <c r="K11" s="16">
        <v>3.1611376528840607E-2</v>
      </c>
      <c r="L11" s="16">
        <v>-4.575075911335761E-2</v>
      </c>
      <c r="M11" s="16">
        <v>5.5095181307770004E-2</v>
      </c>
      <c r="N11" s="16">
        <v>2.8249028594421141E-3</v>
      </c>
      <c r="O11" s="16">
        <v>4.5983495106932185E-2</v>
      </c>
      <c r="P11" s="16">
        <v>4.98701446193867E-2</v>
      </c>
      <c r="Q11" s="16">
        <v>1.5590819268757066E-2</v>
      </c>
      <c r="R11" s="16">
        <v>3.7369184927178445E-2</v>
      </c>
      <c r="S11" s="16">
        <v>-3.3305907351781445E-3</v>
      </c>
      <c r="T11" s="16">
        <v>4.490230071942522E-2</v>
      </c>
      <c r="U11" s="16">
        <v>-2.0369457924269457E-2</v>
      </c>
      <c r="V11" s="16">
        <v>2.2517905610418755E-2</v>
      </c>
      <c r="W11" s="16">
        <v>-3.9897919206934286E-2</v>
      </c>
      <c r="X11" s="16">
        <v>-4.4038117064969191E-2</v>
      </c>
      <c r="Y11" s="16">
        <v>-1.8041437826227715E-2</v>
      </c>
      <c r="Z11" s="16">
        <v>-3.4529925805574818E-2</v>
      </c>
      <c r="AA11" s="16">
        <v>-7.5166962534841302E-3</v>
      </c>
      <c r="AB11" s="16">
        <v>-8.4245985256501468E-3</v>
      </c>
      <c r="AC11" s="16">
        <v>-9.4665170395798175E-3</v>
      </c>
      <c r="AD11" s="16">
        <v>2.7629172227988689E-3</v>
      </c>
      <c r="AE11" s="16">
        <v>-1.4934935960716166E-2</v>
      </c>
      <c r="AF11" s="16">
        <v>-1.2233979369181113E-2</v>
      </c>
      <c r="AG11" s="17" t="s">
        <v>135</v>
      </c>
      <c r="AH11" s="16">
        <v>9.6617312711244768E-3</v>
      </c>
      <c r="AI11" s="16">
        <v>-5.1470208986320494E-2</v>
      </c>
      <c r="AJ11" s="16">
        <v>-8.2269851606389856E-3</v>
      </c>
      <c r="AK11" s="16">
        <v>2.905674756752713E-3</v>
      </c>
      <c r="AL11" s="16">
        <v>4.9559403219233106E-2</v>
      </c>
      <c r="AM11" s="16">
        <v>-2.4597035731953321E-2</v>
      </c>
      <c r="AN11" s="16">
        <v>-1.065396751812773E-2</v>
      </c>
      <c r="AO11" s="18">
        <v>-2.8233175773473392E-2</v>
      </c>
    </row>
    <row r="12" spans="1:41" ht="24">
      <c r="A12" s="13" t="s">
        <v>49</v>
      </c>
      <c r="B12" s="14" t="s">
        <v>42</v>
      </c>
      <c r="C12" s="15">
        <v>2.1514406737795918E-2</v>
      </c>
      <c r="D12" s="16">
        <v>-2.8676485930793312E-2</v>
      </c>
      <c r="E12" s="16">
        <v>2.6225964327238969E-2</v>
      </c>
      <c r="F12" s="16">
        <v>-5.833722316665322E-2</v>
      </c>
      <c r="G12" s="16">
        <v>-1.4230156001339282E-2</v>
      </c>
      <c r="H12" s="16">
        <v>-3.1835971543692818E-2</v>
      </c>
      <c r="I12" s="17" t="s">
        <v>102</v>
      </c>
      <c r="J12" s="16">
        <v>-3.7801818916240779E-2</v>
      </c>
      <c r="K12" s="16">
        <v>3.1086548560268917E-2</v>
      </c>
      <c r="L12" s="16">
        <v>-3.8309339831710094E-2</v>
      </c>
      <c r="M12" s="16">
        <v>1.1225424478851645E-3</v>
      </c>
      <c r="N12" s="16">
        <v>5.7911088566157285E-3</v>
      </c>
      <c r="O12" s="16">
        <v>2.8074671882813717E-2</v>
      </c>
      <c r="P12" s="16">
        <v>-4.5000281703131521E-2</v>
      </c>
      <c r="Q12" s="16">
        <v>2.096176267533742E-2</v>
      </c>
      <c r="R12" s="16">
        <v>-1.7853729882361547E-3</v>
      </c>
      <c r="S12" s="16">
        <v>-6.4668682162569227E-3</v>
      </c>
      <c r="T12" s="16">
        <v>-5.1768892884211151E-5</v>
      </c>
      <c r="U12" s="16">
        <v>-4.2121307146897921E-2</v>
      </c>
      <c r="V12" s="16">
        <v>-1.2360450945404019E-2</v>
      </c>
      <c r="W12" s="16">
        <v>-1.4368710349496116E-2</v>
      </c>
      <c r="X12" s="16">
        <v>-5.4348920005313286E-3</v>
      </c>
      <c r="Y12" s="16">
        <v>2.6688742401308981E-3</v>
      </c>
      <c r="Z12" s="16">
        <v>-3.6290437501122055E-2</v>
      </c>
      <c r="AA12" s="16">
        <v>2.810933407614687E-2</v>
      </c>
      <c r="AB12" s="16">
        <v>-2.5391473754748286E-3</v>
      </c>
      <c r="AC12" s="16">
        <v>2.0310467114129285E-2</v>
      </c>
      <c r="AD12" s="16">
        <v>-4.3673894721895541E-3</v>
      </c>
      <c r="AE12" s="16">
        <v>-1.3021102250485065E-2</v>
      </c>
      <c r="AF12" s="16">
        <v>7.141038689097759E-2</v>
      </c>
      <c r="AG12" s="16">
        <v>6.2870501976624082E-2</v>
      </c>
      <c r="AH12" s="16">
        <v>7.1039239425513398E-3</v>
      </c>
      <c r="AI12" s="16">
        <v>3.5664530740863495E-2</v>
      </c>
      <c r="AJ12" s="16">
        <v>3.7623797339905339E-3</v>
      </c>
      <c r="AK12" s="16">
        <v>1.7838604129940813E-2</v>
      </c>
      <c r="AL12" s="16">
        <v>6.1266963002889134E-2</v>
      </c>
      <c r="AM12" s="16">
        <v>-1.2292186197561841E-3</v>
      </c>
      <c r="AN12" s="16">
        <v>2.1491723658513002E-2</v>
      </c>
      <c r="AO12" s="18">
        <v>-6.1356843693813013E-3</v>
      </c>
    </row>
    <row r="13" spans="1:41" ht="24">
      <c r="A13" s="13" t="s">
        <v>50</v>
      </c>
      <c r="B13" s="14" t="s">
        <v>42</v>
      </c>
      <c r="C13" s="15">
        <v>5.4106805183593955E-3</v>
      </c>
      <c r="D13" s="16">
        <v>3.4205661151313492E-4</v>
      </c>
      <c r="E13" s="16">
        <v>4.4773457018634437E-2</v>
      </c>
      <c r="F13" s="16">
        <v>-1.8092267113182424E-2</v>
      </c>
      <c r="G13" s="16">
        <v>3.9375771733980942E-2</v>
      </c>
      <c r="H13" s="16">
        <v>-1.0658985974015798E-2</v>
      </c>
      <c r="I13" s="16">
        <v>2.8347610982116724E-2</v>
      </c>
      <c r="J13" s="16">
        <v>2.2514533297994296E-2</v>
      </c>
      <c r="K13" s="16">
        <v>-1.5389224143470496E-2</v>
      </c>
      <c r="L13" s="16">
        <v>5.2497682723141599E-2</v>
      </c>
      <c r="M13" s="16">
        <v>5.3578863457370486E-2</v>
      </c>
      <c r="N13" s="16">
        <v>2.0915250955858569E-2</v>
      </c>
      <c r="O13" s="16">
        <v>1.0755977125550244E-2</v>
      </c>
      <c r="P13" s="16">
        <v>-2.2228268196546139E-3</v>
      </c>
      <c r="Q13" s="16">
        <v>2.028841297884167E-2</v>
      </c>
      <c r="R13" s="16">
        <v>1.5271697177963346E-2</v>
      </c>
      <c r="S13" s="16">
        <v>3.3173398649893528E-2</v>
      </c>
      <c r="T13" s="16">
        <v>4.1534601386728235E-3</v>
      </c>
      <c r="U13" s="17" t="s">
        <v>161</v>
      </c>
      <c r="V13" s="16">
        <v>6.085476832103272E-3</v>
      </c>
      <c r="W13" s="16">
        <v>-1.7656463580429674E-2</v>
      </c>
      <c r="X13" s="16">
        <v>5.9431974045807768E-3</v>
      </c>
      <c r="Y13" s="16">
        <v>-2.5438504866023642E-2</v>
      </c>
      <c r="Z13" s="16">
        <v>3.0150109232586084E-2</v>
      </c>
      <c r="AA13" s="17" t="s">
        <v>91</v>
      </c>
      <c r="AB13" s="16">
        <v>-7.331464640497976E-3</v>
      </c>
      <c r="AC13" s="16">
        <v>-1.7617741582021233E-2</v>
      </c>
      <c r="AD13" s="16">
        <v>-2.7919214605685586E-2</v>
      </c>
      <c r="AE13" s="16">
        <v>-1.6930092236051835E-2</v>
      </c>
      <c r="AF13" s="16">
        <v>2.204986991922296E-3</v>
      </c>
      <c r="AG13" s="16">
        <v>-7.6595767032484148E-3</v>
      </c>
      <c r="AH13" s="16">
        <v>-1.1886517979378635E-2</v>
      </c>
      <c r="AI13" s="16">
        <v>5.3877745889403447E-4</v>
      </c>
      <c r="AJ13" s="16">
        <v>-1.3693189810157299E-2</v>
      </c>
      <c r="AK13" s="16">
        <v>-2.4472185092424954E-2</v>
      </c>
      <c r="AL13" s="16">
        <v>3.5843556207856542E-3</v>
      </c>
      <c r="AM13" s="16">
        <v>-4.306030363280213E-3</v>
      </c>
      <c r="AN13" s="16">
        <v>-5.7010823672734509E-2</v>
      </c>
      <c r="AO13" s="18">
        <v>1.103568009600301E-2</v>
      </c>
    </row>
    <row r="14" spans="1:41" ht="24">
      <c r="A14" s="13" t="s">
        <v>51</v>
      </c>
      <c r="B14" s="14" t="s">
        <v>42</v>
      </c>
      <c r="C14" s="15">
        <v>-5.3964290032836593E-2</v>
      </c>
      <c r="D14" s="16">
        <v>-3.2529867598582625E-2</v>
      </c>
      <c r="E14" s="16">
        <v>-3.3874887885027037E-2</v>
      </c>
      <c r="F14" s="16">
        <v>2.4985908907631572E-2</v>
      </c>
      <c r="G14" s="16">
        <v>9.1789176837972948E-3</v>
      </c>
      <c r="H14" s="16">
        <v>2.5196768013945191E-3</v>
      </c>
      <c r="I14" s="16">
        <v>-6.4153877279783389E-3</v>
      </c>
      <c r="J14" s="16">
        <v>1.6878157973300623E-3</v>
      </c>
      <c r="K14" s="16">
        <v>-8.2338785894829382E-3</v>
      </c>
      <c r="L14" s="16">
        <v>-2.0911599474162434E-2</v>
      </c>
      <c r="M14" s="16">
        <v>-3.5167690470789617E-2</v>
      </c>
      <c r="N14" s="16">
        <v>-3.1900413439549464E-3</v>
      </c>
      <c r="O14" s="16">
        <v>-1.6316911101508406E-2</v>
      </c>
      <c r="P14" s="16">
        <v>-5.8489875990989188E-3</v>
      </c>
      <c r="Q14" s="16">
        <v>1.4570977600526046E-2</v>
      </c>
      <c r="R14" s="16">
        <v>5.2214394504740275E-3</v>
      </c>
      <c r="S14" s="17" t="s">
        <v>135</v>
      </c>
      <c r="T14" s="16">
        <v>-2.4389709527354888E-2</v>
      </c>
      <c r="U14" s="16">
        <v>3.3809363157475902E-2</v>
      </c>
      <c r="V14" s="16">
        <v>-2.2524146672246902E-2</v>
      </c>
      <c r="W14" s="16">
        <v>1.9822499300992748E-2</v>
      </c>
      <c r="X14" s="16">
        <v>3.0413269035883043E-2</v>
      </c>
      <c r="Y14" s="17" t="s">
        <v>162</v>
      </c>
      <c r="Z14" s="16">
        <v>7.1555291011881808E-2</v>
      </c>
      <c r="AA14" s="16">
        <v>3.265835576725698E-2</v>
      </c>
      <c r="AB14" s="16">
        <v>1.9526554012841688E-2</v>
      </c>
      <c r="AC14" s="16">
        <v>3.6606163788379498E-2</v>
      </c>
      <c r="AD14" s="16">
        <v>1.7313985104334094E-3</v>
      </c>
      <c r="AE14" s="16">
        <v>9.8200230933660794E-3</v>
      </c>
      <c r="AF14" s="16">
        <v>-1.7933709082197546E-2</v>
      </c>
      <c r="AG14" s="16">
        <v>-3.3463326162926376E-3</v>
      </c>
      <c r="AH14" s="16">
        <v>5.4887852722456752E-3</v>
      </c>
      <c r="AI14" s="16">
        <v>1.1028702096748836E-2</v>
      </c>
      <c r="AJ14" s="16">
        <v>-4.6070394912955934E-2</v>
      </c>
      <c r="AK14" s="16">
        <v>-1.8552067357970669E-2</v>
      </c>
      <c r="AL14" s="16">
        <v>-2.7556433443050289E-2</v>
      </c>
      <c r="AM14" s="16">
        <v>3.5880378445839231E-2</v>
      </c>
      <c r="AN14" s="16">
        <v>3.0414558058589825E-2</v>
      </c>
      <c r="AO14" s="18">
        <v>3.05555900709093E-2</v>
      </c>
    </row>
    <row r="15" spans="1:41" ht="24">
      <c r="A15" s="13" t="s">
        <v>52</v>
      </c>
      <c r="B15" s="14" t="s">
        <v>42</v>
      </c>
      <c r="C15" s="15">
        <v>2.2083976242308831E-2</v>
      </c>
      <c r="D15" s="16">
        <v>-2.25544487941025E-2</v>
      </c>
      <c r="E15" s="16">
        <v>1.4405033563840219E-2</v>
      </c>
      <c r="F15" s="16">
        <v>-1.7973429557894829E-3</v>
      </c>
      <c r="G15" s="16">
        <v>1.2131324602521464E-2</v>
      </c>
      <c r="H15" s="16">
        <v>2.6074576977998766E-3</v>
      </c>
      <c r="I15" s="16">
        <v>2.8008522538866758E-2</v>
      </c>
      <c r="J15" s="16">
        <v>-1.4895490846615924E-2</v>
      </c>
      <c r="K15" s="16">
        <v>-5.8402337695763386E-4</v>
      </c>
      <c r="L15" s="16">
        <v>-4.2542611677545826E-2</v>
      </c>
      <c r="M15" s="16">
        <v>-1.9083933752205687E-2</v>
      </c>
      <c r="N15" s="16">
        <v>-2.908873333226019E-2</v>
      </c>
      <c r="O15" s="17" t="s">
        <v>163</v>
      </c>
      <c r="P15" s="16">
        <v>-3.4016264505389956E-2</v>
      </c>
      <c r="Q15" s="16">
        <v>-5.909713825863883E-3</v>
      </c>
      <c r="R15" s="16">
        <v>3.1678384406698158E-2</v>
      </c>
      <c r="S15" s="16">
        <v>-1.6313699123974953E-2</v>
      </c>
      <c r="T15" s="16">
        <v>-1.982046388717229E-2</v>
      </c>
      <c r="U15" s="16">
        <v>-1.8683452460167047E-2</v>
      </c>
      <c r="V15" s="16">
        <v>8.7474825419431648E-3</v>
      </c>
      <c r="W15" s="16">
        <v>1.7232546099322482E-2</v>
      </c>
      <c r="X15" s="16">
        <v>2.2546296131087506E-2</v>
      </c>
      <c r="Y15" s="16">
        <v>-3.070062745950191E-2</v>
      </c>
      <c r="Z15" s="16">
        <v>-3.0640520628538517E-2</v>
      </c>
      <c r="AA15" s="16">
        <v>1.0643311234991955E-2</v>
      </c>
      <c r="AB15" s="16">
        <v>6.0632466694094398E-3</v>
      </c>
      <c r="AC15" s="16">
        <v>4.3441936023660366E-2</v>
      </c>
      <c r="AD15" s="16">
        <v>4.3560325311847246E-2</v>
      </c>
      <c r="AE15" s="16">
        <v>3.028805736836555E-2</v>
      </c>
      <c r="AF15" s="16">
        <v>6.3536326387892347E-2</v>
      </c>
      <c r="AG15" s="16">
        <v>4.6138098983148267E-2</v>
      </c>
      <c r="AH15" s="16">
        <v>6.1341078142488044E-3</v>
      </c>
      <c r="AI15" s="17" t="s">
        <v>164</v>
      </c>
      <c r="AJ15" s="16">
        <v>5.0868302270074987E-2</v>
      </c>
      <c r="AK15" s="16">
        <v>2.9468427313192134E-2</v>
      </c>
      <c r="AL15" s="16">
        <v>3.6467109426973107E-2</v>
      </c>
      <c r="AM15" s="16">
        <v>1.2837340189402423E-2</v>
      </c>
      <c r="AN15" s="16">
        <v>3.5651792999210098E-2</v>
      </c>
      <c r="AO15" s="18">
        <v>-3.1649176541091646E-3</v>
      </c>
    </row>
    <row r="16" spans="1:41" ht="24">
      <c r="A16" s="13" t="s">
        <v>53</v>
      </c>
      <c r="B16" s="14" t="s">
        <v>42</v>
      </c>
      <c r="C16" s="15">
        <v>-3.4792743854528886E-2</v>
      </c>
      <c r="D16" s="16">
        <v>2.1337358809313523E-2</v>
      </c>
      <c r="E16" s="16">
        <v>-4.4042113063803595E-2</v>
      </c>
      <c r="F16" s="16">
        <v>3.7685586669790397E-2</v>
      </c>
      <c r="G16" s="16">
        <v>4.1585215667544001E-2</v>
      </c>
      <c r="H16" s="16">
        <v>1.1242155076580804E-4</v>
      </c>
      <c r="I16" s="16">
        <v>7.3007535993775442E-3</v>
      </c>
      <c r="J16" s="16">
        <v>2.3941277837021553E-2</v>
      </c>
      <c r="K16" s="16">
        <v>4.7919675694795175E-2</v>
      </c>
      <c r="L16" s="16">
        <v>2.6002950163478509E-3</v>
      </c>
      <c r="M16" s="16">
        <v>9.7069412072708114E-4</v>
      </c>
      <c r="N16" s="16">
        <v>-7.2808582692001815E-3</v>
      </c>
      <c r="O16" s="16">
        <v>6.3301281931504045E-3</v>
      </c>
      <c r="P16" s="16">
        <v>8.2143907155852614E-3</v>
      </c>
      <c r="Q16" s="16">
        <v>1.1143617700704692E-2</v>
      </c>
      <c r="R16" s="16">
        <v>-4.8497480698366738E-3</v>
      </c>
      <c r="S16" s="16">
        <v>5.6672610999027083E-3</v>
      </c>
      <c r="T16" s="16">
        <v>-1.5756241016705804E-2</v>
      </c>
      <c r="U16" s="16">
        <v>1.7107727186350449E-2</v>
      </c>
      <c r="V16" s="16">
        <v>-4.9436566318191823E-3</v>
      </c>
      <c r="W16" s="16">
        <v>-3.4214456767807017E-2</v>
      </c>
      <c r="X16" s="16">
        <v>-7.3688687947622115E-3</v>
      </c>
      <c r="Y16" s="16">
        <v>-1.0601427559235039E-3</v>
      </c>
      <c r="Z16" s="16">
        <v>2.2530376077442342E-2</v>
      </c>
      <c r="AA16" s="16">
        <v>-1.2106635021981615E-2</v>
      </c>
      <c r="AB16" s="16">
        <v>-3.1806695993652948E-2</v>
      </c>
      <c r="AC16" s="16">
        <v>-2.7292810824850407E-2</v>
      </c>
      <c r="AD16" s="16">
        <v>-1.5356846413205857E-2</v>
      </c>
      <c r="AE16" s="16">
        <v>1.4854943489267596E-2</v>
      </c>
      <c r="AF16" s="16">
        <v>1.8570457431890407E-2</v>
      </c>
      <c r="AG16" s="16">
        <v>9.9864606367973119E-3</v>
      </c>
      <c r="AH16" s="17" t="s">
        <v>88</v>
      </c>
      <c r="AI16" s="16">
        <v>-2.5589511884577542E-2</v>
      </c>
      <c r="AJ16" s="16">
        <v>-6.6121543050486117E-3</v>
      </c>
      <c r="AK16" s="16">
        <v>-1.9876857274120755E-2</v>
      </c>
      <c r="AL16" s="16">
        <v>-2.0110312392301381E-2</v>
      </c>
      <c r="AM16" s="16">
        <v>1.1886323204454652E-2</v>
      </c>
      <c r="AN16" s="16">
        <v>-9.4453470299462917E-3</v>
      </c>
      <c r="AO16" s="18">
        <v>1.1859384337028626E-2</v>
      </c>
    </row>
    <row r="17" spans="1:41" ht="24">
      <c r="A17" s="13" t="s">
        <v>54</v>
      </c>
      <c r="B17" s="14" t="s">
        <v>42</v>
      </c>
      <c r="C17" s="15">
        <v>-3.1017054748221851E-2</v>
      </c>
      <c r="D17" s="16">
        <v>5.3528417123788544E-2</v>
      </c>
      <c r="E17" s="16">
        <v>2.0940492647974672E-2</v>
      </c>
      <c r="F17" s="16">
        <v>9.5050630103316273E-3</v>
      </c>
      <c r="G17" s="16">
        <v>2.3345093501535408E-2</v>
      </c>
      <c r="H17" s="16">
        <v>3.8416404995261923E-2</v>
      </c>
      <c r="I17" s="16">
        <v>-1.2131041691035899E-3</v>
      </c>
      <c r="J17" s="16">
        <v>5.1762213249736434E-2</v>
      </c>
      <c r="K17" s="17" t="s">
        <v>165</v>
      </c>
      <c r="L17" s="16">
        <v>3.1166771282307545E-2</v>
      </c>
      <c r="M17" s="16">
        <v>6.7048109827046121E-2</v>
      </c>
      <c r="N17" s="16">
        <v>-6.3816980859528593E-3</v>
      </c>
      <c r="O17" s="16">
        <v>1.2883349056672861E-2</v>
      </c>
      <c r="P17" s="16">
        <v>2.241333513409758E-2</v>
      </c>
      <c r="Q17" s="16">
        <v>1.9226281081742153E-2</v>
      </c>
      <c r="R17" s="16">
        <v>-1.7393817891774247E-2</v>
      </c>
      <c r="S17" s="16">
        <v>3.613992612722703E-2</v>
      </c>
      <c r="T17" s="16">
        <v>-1.3359463386617074E-2</v>
      </c>
      <c r="U17" s="16">
        <v>2.7682282754749953E-2</v>
      </c>
      <c r="V17" s="16">
        <v>3.7346722125648844E-2</v>
      </c>
      <c r="W17" s="16">
        <v>2.824854335928172E-2</v>
      </c>
      <c r="X17" s="16">
        <v>1.1739036630929884E-2</v>
      </c>
      <c r="Y17" s="16">
        <v>-5.672500689031113E-3</v>
      </c>
      <c r="Z17" s="16">
        <v>-3.2744510031687456E-2</v>
      </c>
      <c r="AA17" s="16">
        <v>-4.2882930547052424E-3</v>
      </c>
      <c r="AB17" s="16">
        <v>2.1974299982532142E-2</v>
      </c>
      <c r="AC17" s="16">
        <v>-1.4691934052486325E-2</v>
      </c>
      <c r="AD17" s="16">
        <v>3.5549466853327549E-2</v>
      </c>
      <c r="AE17" s="16">
        <v>2.2043969216049935E-2</v>
      </c>
      <c r="AF17" s="16">
        <v>-3.1106826915925372E-3</v>
      </c>
      <c r="AG17" s="16">
        <v>-2.4780222794159899E-2</v>
      </c>
      <c r="AH17" s="16">
        <v>1.1619579755576051E-2</v>
      </c>
      <c r="AI17" s="16">
        <v>2.9817171167110302E-3</v>
      </c>
      <c r="AJ17" s="16">
        <v>-2.297781353170554E-2</v>
      </c>
      <c r="AK17" s="16">
        <v>-2.330488651395049E-2</v>
      </c>
      <c r="AL17" s="16">
        <v>-2.7597252056160666E-2</v>
      </c>
      <c r="AM17" s="17" t="s">
        <v>102</v>
      </c>
      <c r="AN17" s="16">
        <v>5.8447019994043855E-3</v>
      </c>
      <c r="AO17" s="18">
        <v>-7.2665028660882352E-3</v>
      </c>
    </row>
    <row r="18" spans="1:41" ht="24">
      <c r="A18" s="13" t="s">
        <v>55</v>
      </c>
      <c r="B18" s="14" t="s">
        <v>42</v>
      </c>
      <c r="C18" s="15">
        <v>-9.5003739260014015E-4</v>
      </c>
      <c r="D18" s="16">
        <v>-2.0974983153736703E-2</v>
      </c>
      <c r="E18" s="16">
        <v>-4.5426571618471861E-3</v>
      </c>
      <c r="F18" s="16">
        <v>-3.8155279526994761E-3</v>
      </c>
      <c r="G18" s="16">
        <v>-2.1976623341165707E-3</v>
      </c>
      <c r="H18" s="16">
        <v>-1.2014326732529215E-2</v>
      </c>
      <c r="I18" s="16">
        <v>-4.5345848938054316E-2</v>
      </c>
      <c r="J18" s="16">
        <v>-3.8914107511468385E-2</v>
      </c>
      <c r="K18" s="16">
        <v>-1.2406110621416855E-2</v>
      </c>
      <c r="L18" s="16">
        <v>-4.8499065914355648E-2</v>
      </c>
      <c r="M18" s="16">
        <v>-2.2864156394916235E-2</v>
      </c>
      <c r="N18" s="16">
        <v>-3.3517963193373954E-2</v>
      </c>
      <c r="O18" s="16">
        <v>-3.4352042257243295E-2</v>
      </c>
      <c r="P18" s="17" t="s">
        <v>84</v>
      </c>
      <c r="Q18" s="16">
        <v>1.0497432579897359E-2</v>
      </c>
      <c r="R18" s="16">
        <v>1.3643351511076119E-2</v>
      </c>
      <c r="S18" s="16">
        <v>-5.9427705389889628E-3</v>
      </c>
      <c r="T18" s="16">
        <v>-3.5046183082911735E-2</v>
      </c>
      <c r="U18" s="16">
        <v>3.2020367798142824E-2</v>
      </c>
      <c r="V18" s="16">
        <v>-1.1870857499348629E-2</v>
      </c>
      <c r="W18" s="16">
        <v>2.6609480926788321E-2</v>
      </c>
      <c r="X18" s="16">
        <v>3.4351261468487965E-2</v>
      </c>
      <c r="Y18" s="16">
        <v>6.5548086565040487E-3</v>
      </c>
      <c r="Z18" s="16">
        <v>4.818507703869844E-2</v>
      </c>
      <c r="AA18" s="16">
        <v>-2.2294333990971068E-3</v>
      </c>
      <c r="AB18" s="16">
        <v>2.1161376913493003E-2</v>
      </c>
      <c r="AC18" s="16">
        <v>4.3558680693347812E-2</v>
      </c>
      <c r="AD18" s="16">
        <v>4.5474148367074828E-2</v>
      </c>
      <c r="AE18" s="16">
        <v>9.508755745258831E-3</v>
      </c>
      <c r="AF18" s="16">
        <v>-1.0884755356008302E-2</v>
      </c>
      <c r="AG18" s="16">
        <v>5.0580520891804953E-2</v>
      </c>
      <c r="AH18" s="16">
        <v>8.0566301569622092E-3</v>
      </c>
      <c r="AI18" s="16">
        <v>-8.4583228390463054E-3</v>
      </c>
      <c r="AJ18" s="16">
        <v>1.7018705230694795E-2</v>
      </c>
      <c r="AK18" s="16">
        <v>2.4213734965942549E-2</v>
      </c>
      <c r="AL18" s="16">
        <v>3.1622077954938724E-2</v>
      </c>
      <c r="AM18" s="16">
        <v>2.2562319915823685E-2</v>
      </c>
      <c r="AN18" s="16">
        <v>4.237589142708667E-2</v>
      </c>
      <c r="AO18" s="18">
        <v>5.1734206106820958E-3</v>
      </c>
    </row>
    <row r="19" spans="1:41" ht="24">
      <c r="A19" s="13" t="s">
        <v>56</v>
      </c>
      <c r="B19" s="14" t="s">
        <v>42</v>
      </c>
      <c r="C19" s="15">
        <v>1.2459321927638099E-2</v>
      </c>
      <c r="D19" s="16">
        <v>9.6341088578414478E-3</v>
      </c>
      <c r="E19" s="16">
        <v>-2.5414010827964757E-2</v>
      </c>
      <c r="F19" s="16">
        <v>-5.0298569560638679E-3</v>
      </c>
      <c r="G19" s="16">
        <v>-1.2402228187102385E-2</v>
      </c>
      <c r="H19" s="16">
        <v>-3.5552767496396182E-3</v>
      </c>
      <c r="I19" s="16">
        <v>3.1367557514608735E-2</v>
      </c>
      <c r="J19" s="16">
        <v>3.5605300611906886E-2</v>
      </c>
      <c r="K19" s="17" t="s">
        <v>91</v>
      </c>
      <c r="L19" s="16">
        <v>1.3199147900711434E-2</v>
      </c>
      <c r="M19" s="16">
        <v>-2.7972664988448387E-2</v>
      </c>
      <c r="N19" s="16">
        <v>-5.8338647728434874E-3</v>
      </c>
      <c r="O19" s="16">
        <v>-5.9408106925204506E-4</v>
      </c>
      <c r="P19" s="16">
        <v>-1.241140672249939E-2</v>
      </c>
      <c r="Q19" s="16">
        <v>3.3781842563544219E-3</v>
      </c>
      <c r="R19" s="16">
        <v>-2.2895127379727386E-2</v>
      </c>
      <c r="S19" s="16">
        <v>-8.3575453475986366E-3</v>
      </c>
      <c r="T19" s="16">
        <v>-4.5746007000146957E-2</v>
      </c>
      <c r="U19" s="16">
        <v>-1.0663856177454191E-2</v>
      </c>
      <c r="V19" s="16">
        <v>-6.4599385570982618E-3</v>
      </c>
      <c r="W19" s="16">
        <v>3.4077761746702115E-2</v>
      </c>
      <c r="X19" s="16">
        <v>5.0164051459575573E-2</v>
      </c>
      <c r="Y19" s="16">
        <v>1.1807596134676725E-2</v>
      </c>
      <c r="Z19" s="16">
        <v>3.9808217296558547E-3</v>
      </c>
      <c r="AA19" s="16">
        <v>-1.5378506323421529E-2</v>
      </c>
      <c r="AB19" s="16">
        <v>3.889026647275623E-2</v>
      </c>
      <c r="AC19" s="16">
        <v>4.7263683763138913E-4</v>
      </c>
      <c r="AD19" s="16">
        <v>-2.4534902701488603E-3</v>
      </c>
      <c r="AE19" s="16">
        <v>3.1164292973195732E-2</v>
      </c>
      <c r="AF19" s="16">
        <v>-1.8696013790942587E-2</v>
      </c>
      <c r="AG19" s="16">
        <v>3.2103442045425853E-2</v>
      </c>
      <c r="AH19" s="16">
        <v>4.7089462885201286E-2</v>
      </c>
      <c r="AI19" s="16">
        <v>4.4690178075744325E-2</v>
      </c>
      <c r="AJ19" s="16">
        <v>-1.1768206527875854E-2</v>
      </c>
      <c r="AK19" s="16">
        <v>6.9219299240954766E-3</v>
      </c>
      <c r="AL19" s="16">
        <v>1.9902990935442701E-2</v>
      </c>
      <c r="AM19" s="17" t="s">
        <v>165</v>
      </c>
      <c r="AN19" s="16">
        <v>2.8184574824759705E-2</v>
      </c>
      <c r="AO19" s="18">
        <v>-7.5302343011751822E-3</v>
      </c>
    </row>
    <row r="20" spans="1:41" ht="24">
      <c r="A20" s="13" t="s">
        <v>57</v>
      </c>
      <c r="B20" s="14" t="s">
        <v>42</v>
      </c>
      <c r="C20" s="15">
        <v>-3.2769870105965798E-2</v>
      </c>
      <c r="D20" s="16">
        <v>1.6285149833562624E-2</v>
      </c>
      <c r="E20" s="16">
        <v>7.4967297651303694E-4</v>
      </c>
      <c r="F20" s="16">
        <v>5.8262748328888177E-2</v>
      </c>
      <c r="G20" s="16">
        <v>3.7768436891412932E-2</v>
      </c>
      <c r="H20" s="16">
        <v>4.1888452326740083E-4</v>
      </c>
      <c r="I20" s="16">
        <v>2.0494225291738444E-2</v>
      </c>
      <c r="J20" s="16">
        <v>3.2049718675004495E-2</v>
      </c>
      <c r="K20" s="16">
        <v>4.8085720757604967E-4</v>
      </c>
      <c r="L20" s="16">
        <v>2.3411454196823223E-2</v>
      </c>
      <c r="M20" s="16">
        <v>2.7786653273685607E-2</v>
      </c>
      <c r="N20" s="16">
        <v>-4.3602846655345687E-4</v>
      </c>
      <c r="O20" s="16">
        <v>4.3932385636125275E-2</v>
      </c>
      <c r="P20" s="16">
        <v>4.3587343961422248E-2</v>
      </c>
      <c r="Q20" s="16">
        <v>3.8159224439744378E-2</v>
      </c>
      <c r="R20" s="16">
        <v>-3.1524560201517862E-3</v>
      </c>
      <c r="S20" s="16">
        <v>3.7120023230675911E-2</v>
      </c>
      <c r="T20" s="16">
        <v>-1.6900440051488923E-2</v>
      </c>
      <c r="U20" s="16">
        <v>3.0693171312691257E-2</v>
      </c>
      <c r="V20" s="16">
        <v>1.5347653772751529E-2</v>
      </c>
      <c r="W20" s="16">
        <v>2.4313855243331361E-2</v>
      </c>
      <c r="X20" s="16">
        <v>5.610545428906312E-2</v>
      </c>
      <c r="Y20" s="16">
        <v>-3.4037000271600623E-3</v>
      </c>
      <c r="Z20" s="16">
        <v>1.3165251846698115E-2</v>
      </c>
      <c r="AA20" s="16">
        <v>-1.7611597460248068E-2</v>
      </c>
      <c r="AB20" s="16">
        <v>3.8645818037695854E-3</v>
      </c>
      <c r="AC20" s="17" t="s">
        <v>91</v>
      </c>
      <c r="AD20" s="16">
        <v>-1.255002953128323E-2</v>
      </c>
      <c r="AE20" s="16">
        <v>-1.0505045054265917E-2</v>
      </c>
      <c r="AF20" s="16">
        <v>-3.9563528869264335E-2</v>
      </c>
      <c r="AG20" s="16">
        <v>-9.6180442300732721E-3</v>
      </c>
      <c r="AH20" s="16">
        <v>-2.6780741179765349E-2</v>
      </c>
      <c r="AI20" s="16">
        <v>-4.7414931847945235E-2</v>
      </c>
      <c r="AJ20" s="16">
        <v>-1.1774699615572547E-2</v>
      </c>
      <c r="AK20" s="16">
        <v>1.0917147154275048E-2</v>
      </c>
      <c r="AL20" s="16">
        <v>-2.6516676863817427E-2</v>
      </c>
      <c r="AM20" s="16">
        <v>-1.4795852117668859E-2</v>
      </c>
      <c r="AN20" s="16">
        <v>3.5029094294838803E-2</v>
      </c>
      <c r="AO20" s="18">
        <v>-1.4215463854240523E-2</v>
      </c>
    </row>
    <row r="21" spans="1:41" ht="24">
      <c r="A21" s="13" t="s">
        <v>58</v>
      </c>
      <c r="B21" s="14" t="s">
        <v>42</v>
      </c>
      <c r="C21" s="15">
        <v>1.1487615361392204E-2</v>
      </c>
      <c r="D21" s="16">
        <v>4.2481926254639216E-3</v>
      </c>
      <c r="E21" s="16">
        <v>4.7132144076163889E-2</v>
      </c>
      <c r="F21" s="16">
        <v>-6.5404935737464526E-4</v>
      </c>
      <c r="G21" s="16">
        <v>3.0233331477047293E-2</v>
      </c>
      <c r="H21" s="16">
        <v>2.0843716789444224E-2</v>
      </c>
      <c r="I21" s="16">
        <v>-5.4631706766423782E-3</v>
      </c>
      <c r="J21" s="16">
        <v>5.1799214445669817E-2</v>
      </c>
      <c r="K21" s="16">
        <v>5.0157191659310062E-2</v>
      </c>
      <c r="L21" s="16">
        <v>4.4050786027649599E-2</v>
      </c>
      <c r="M21" s="16">
        <v>8.8754422305671113E-3</v>
      </c>
      <c r="N21" s="16">
        <v>6.5302497224075662E-3</v>
      </c>
      <c r="O21" s="16">
        <v>2.2824548660449584E-2</v>
      </c>
      <c r="P21" s="16">
        <v>3.4400298116405714E-2</v>
      </c>
      <c r="Q21" s="16">
        <v>1.3628592401758059E-2</v>
      </c>
      <c r="R21" s="16">
        <v>1.0714350329829186E-2</v>
      </c>
      <c r="S21" s="16">
        <v>3.0866549990868512E-2</v>
      </c>
      <c r="T21" s="16">
        <v>2.3669110395752205E-3</v>
      </c>
      <c r="U21" s="16">
        <v>2.1235302016811338E-2</v>
      </c>
      <c r="V21" s="16">
        <v>2.1813124961353798E-2</v>
      </c>
      <c r="W21" s="16">
        <v>2.975594247414429E-3</v>
      </c>
      <c r="X21" s="17" t="s">
        <v>91</v>
      </c>
      <c r="Y21" s="16">
        <v>-1.26268682097152E-3</v>
      </c>
      <c r="Z21" s="16">
        <v>-1.0680948583785597E-2</v>
      </c>
      <c r="AA21" s="16">
        <v>5.9325494978524941E-3</v>
      </c>
      <c r="AB21" s="16">
        <v>-2.2027333777902669E-2</v>
      </c>
      <c r="AC21" s="16">
        <v>5.6167299146895541E-2</v>
      </c>
      <c r="AD21" s="16">
        <v>3.3847630541277422E-2</v>
      </c>
      <c r="AE21" s="16">
        <v>8.6782615727060385E-3</v>
      </c>
      <c r="AF21" s="16">
        <v>-4.421679845450769E-2</v>
      </c>
      <c r="AG21" s="16">
        <v>-4.473601543510157E-2</v>
      </c>
      <c r="AH21" s="16">
        <v>-7.2419133131081141E-3</v>
      </c>
      <c r="AI21" s="16">
        <v>-1.7951753742825181E-2</v>
      </c>
      <c r="AJ21" s="16">
        <v>-3.7899494944725394E-2</v>
      </c>
      <c r="AK21" s="16">
        <v>-1.0095237413837608E-2</v>
      </c>
      <c r="AL21" s="16">
        <v>-3.1350501167221041E-3</v>
      </c>
      <c r="AM21" s="16">
        <v>1.1807863620905905E-2</v>
      </c>
      <c r="AN21" s="16">
        <v>2.9599951345292263E-2</v>
      </c>
      <c r="AO21" s="18">
        <v>-1.9058146921040749E-2</v>
      </c>
    </row>
    <row r="22" spans="1:41" ht="24">
      <c r="A22" s="13" t="s">
        <v>59</v>
      </c>
      <c r="B22" s="14" t="s">
        <v>42</v>
      </c>
      <c r="C22" s="15">
        <v>-1.8237016541079787E-2</v>
      </c>
      <c r="D22" s="16">
        <v>2.9179132688443857E-2</v>
      </c>
      <c r="E22" s="16">
        <v>1.4360615340103217E-2</v>
      </c>
      <c r="F22" s="17" t="s">
        <v>161</v>
      </c>
      <c r="G22" s="16">
        <v>4.4818947547418352E-2</v>
      </c>
      <c r="H22" s="16">
        <v>9.1661427242206977E-3</v>
      </c>
      <c r="I22" s="16">
        <v>2.1584437286958427E-2</v>
      </c>
      <c r="J22" s="16">
        <v>2.1296676309414706E-2</v>
      </c>
      <c r="K22" s="16">
        <v>2.8048575361665801E-2</v>
      </c>
      <c r="L22" s="16">
        <v>5.9778512042872513E-3</v>
      </c>
      <c r="M22" s="16">
        <v>2.0523144183264955E-2</v>
      </c>
      <c r="N22" s="16">
        <v>1.1021433511758996E-3</v>
      </c>
      <c r="O22" s="16">
        <v>3.591214117653109E-2</v>
      </c>
      <c r="P22" s="16">
        <v>4.2248651504428601E-2</v>
      </c>
      <c r="Q22" s="16">
        <v>3.3200024436199134E-2</v>
      </c>
      <c r="R22" s="16">
        <v>9.1079750394838371E-3</v>
      </c>
      <c r="S22" s="16">
        <v>3.0701934434336435E-2</v>
      </c>
      <c r="T22" s="16">
        <v>3.440239801914223E-2</v>
      </c>
      <c r="U22" s="16">
        <v>3.259272178911183E-2</v>
      </c>
      <c r="V22" s="16">
        <v>-2.751400832318388E-3</v>
      </c>
      <c r="W22" s="16">
        <v>1.426311687589172E-2</v>
      </c>
      <c r="X22" s="16">
        <v>2.9454732350913823E-2</v>
      </c>
      <c r="Y22" s="16">
        <v>2.6370815758863735E-2</v>
      </c>
      <c r="Z22" s="16">
        <v>-2.6775181479337128E-2</v>
      </c>
      <c r="AA22" s="16">
        <v>-5.6765826769580391E-2</v>
      </c>
      <c r="AB22" s="16">
        <v>2.1156838246670612E-2</v>
      </c>
      <c r="AC22" s="16">
        <v>3.4915440105313549E-2</v>
      </c>
      <c r="AD22" s="16">
        <v>-5.4921781937188286E-3</v>
      </c>
      <c r="AE22" s="16">
        <v>8.6623998529121102E-3</v>
      </c>
      <c r="AF22" s="16">
        <v>-6.9496298687890127E-3</v>
      </c>
      <c r="AG22" s="16">
        <v>-1.0788535768283017E-2</v>
      </c>
      <c r="AH22" s="16">
        <v>-9.2188443242318622E-3</v>
      </c>
      <c r="AI22" s="16">
        <v>-2.9261395889249586E-2</v>
      </c>
      <c r="AJ22" s="16">
        <v>-4.7961477789334036E-3</v>
      </c>
      <c r="AK22" s="16">
        <v>-1.3893227184134948E-2</v>
      </c>
      <c r="AL22" s="16">
        <v>-4.9056549755191595E-2</v>
      </c>
      <c r="AM22" s="16">
        <v>5.8428650142063852E-3</v>
      </c>
      <c r="AN22" s="17" t="s">
        <v>125</v>
      </c>
      <c r="AO22" s="18">
        <v>7.0673489129065908E-3</v>
      </c>
    </row>
    <row r="23" spans="1:41" ht="24">
      <c r="A23" s="13" t="s">
        <v>60</v>
      </c>
      <c r="B23" s="14" t="s">
        <v>42</v>
      </c>
      <c r="C23" s="15">
        <v>-6.0054610107973493E-2</v>
      </c>
      <c r="D23" s="16">
        <v>3.2603666052780624E-2</v>
      </c>
      <c r="E23" s="16">
        <v>-1.3452123984526903E-2</v>
      </c>
      <c r="F23" s="16">
        <v>-2.1881155617967307E-3</v>
      </c>
      <c r="G23" s="16">
        <v>2.1809790326847336E-2</v>
      </c>
      <c r="H23" s="16">
        <v>6.9779416897430682E-2</v>
      </c>
      <c r="I23" s="16">
        <v>-2.5332773472774481E-3</v>
      </c>
      <c r="J23" s="16">
        <v>3.661359576076343E-2</v>
      </c>
      <c r="K23" s="16">
        <v>3.8701560632640887E-2</v>
      </c>
      <c r="L23" s="16">
        <v>1.0968958300282872E-2</v>
      </c>
      <c r="M23" s="16">
        <v>-1.7789255578729284E-2</v>
      </c>
      <c r="N23" s="17" t="s">
        <v>166</v>
      </c>
      <c r="O23" s="16">
        <v>6.1128607772578504E-3</v>
      </c>
      <c r="P23" s="16">
        <v>2.107090686870474E-2</v>
      </c>
      <c r="Q23" s="16">
        <v>1.4971640973528266E-2</v>
      </c>
      <c r="R23" s="16">
        <v>-2.1657605832207964E-3</v>
      </c>
      <c r="S23" s="16">
        <v>1.9703920756399016E-2</v>
      </c>
      <c r="T23" s="16">
        <v>-1.1170798904547186E-3</v>
      </c>
      <c r="U23" s="16">
        <v>2.050165545484758E-2</v>
      </c>
      <c r="V23" s="16">
        <v>8.2656270423145019E-3</v>
      </c>
      <c r="W23" s="16">
        <v>4.3043749434836714E-2</v>
      </c>
      <c r="X23" s="16">
        <v>-2.1926910474769804E-2</v>
      </c>
      <c r="Y23" s="16">
        <v>6.1281305469548398E-3</v>
      </c>
      <c r="Z23" s="16">
        <v>3.6545070535113355E-2</v>
      </c>
      <c r="AA23" s="16">
        <v>-7.2908799262463167E-3</v>
      </c>
      <c r="AB23" s="17" t="s">
        <v>125</v>
      </c>
      <c r="AC23" s="16">
        <v>3.8496498871265152E-3</v>
      </c>
      <c r="AD23" s="16">
        <v>1.3233019261661857E-2</v>
      </c>
      <c r="AE23" s="16">
        <v>1.1770134798767044E-2</v>
      </c>
      <c r="AF23" s="16">
        <v>-3.7543643401738873E-2</v>
      </c>
      <c r="AG23" s="16">
        <v>-8.5160841050835358E-3</v>
      </c>
      <c r="AH23" s="16">
        <v>-3.1116896766740076E-2</v>
      </c>
      <c r="AI23" s="16">
        <v>-2.5108313641161065E-2</v>
      </c>
      <c r="AJ23" s="16">
        <v>-2.1859364643171425E-2</v>
      </c>
      <c r="AK23" s="16">
        <v>-1.6384561600831991E-2</v>
      </c>
      <c r="AL23" s="16">
        <v>-3.1225412945894246E-2</v>
      </c>
      <c r="AM23" s="16">
        <v>2.2019116262735908E-2</v>
      </c>
      <c r="AN23" s="16">
        <v>2.1154343754453804E-2</v>
      </c>
      <c r="AO23" s="18">
        <v>-2.4052186913853638E-2</v>
      </c>
    </row>
    <row r="24" spans="1:41" ht="24">
      <c r="A24" s="13" t="s">
        <v>61</v>
      </c>
      <c r="B24" s="14" t="s">
        <v>42</v>
      </c>
      <c r="C24" s="15">
        <v>-3.7313876921688693E-2</v>
      </c>
      <c r="D24" s="16">
        <v>4.8748002228654469E-2</v>
      </c>
      <c r="E24" s="16">
        <v>-2.543201253691502E-2</v>
      </c>
      <c r="F24" s="16">
        <v>-2.0451660749766495E-2</v>
      </c>
      <c r="G24" s="17" t="s">
        <v>102</v>
      </c>
      <c r="H24" s="16">
        <v>7.0865361998876291E-3</v>
      </c>
      <c r="I24" s="16">
        <v>-1.4238619378100748E-2</v>
      </c>
      <c r="J24" s="16">
        <v>2.0670404809468353E-2</v>
      </c>
      <c r="K24" s="16">
        <v>-1.2304770144310409E-2</v>
      </c>
      <c r="L24" s="16">
        <v>1.2080408778446702E-2</v>
      </c>
      <c r="M24" s="16">
        <v>-1.1791381527411783E-2</v>
      </c>
      <c r="N24" s="16">
        <v>2.1971463265463807E-2</v>
      </c>
      <c r="O24" s="16">
        <v>1.2174282140253595E-2</v>
      </c>
      <c r="P24" s="16">
        <v>-2.1813819218151208E-3</v>
      </c>
      <c r="Q24" s="16">
        <v>-1.6794829244788569E-2</v>
      </c>
      <c r="R24" s="16">
        <v>-3.4268417413840867E-2</v>
      </c>
      <c r="S24" s="16">
        <v>9.219047816174419E-3</v>
      </c>
      <c r="T24" s="16">
        <v>-5.250460030334772E-2</v>
      </c>
      <c r="U24" s="16">
        <v>-1.7767625068647406E-2</v>
      </c>
      <c r="V24" s="16">
        <v>-9.419628716151934E-4</v>
      </c>
      <c r="W24" s="16">
        <v>4.7020939067852881E-2</v>
      </c>
      <c r="X24" s="16">
        <v>2.9990811039224029E-2</v>
      </c>
      <c r="Y24" s="16">
        <v>1.1634628450490887E-2</v>
      </c>
      <c r="Z24" s="16">
        <v>1.0401241784626539E-2</v>
      </c>
      <c r="AA24" s="16">
        <v>3.9053697120351553E-2</v>
      </c>
      <c r="AB24" s="16">
        <v>2.1712701711060396E-2</v>
      </c>
      <c r="AC24" s="16">
        <v>3.7493271006670256E-2</v>
      </c>
      <c r="AD24" s="16">
        <v>6.6042566609389494E-2</v>
      </c>
      <c r="AE24" s="16">
        <v>-2.9929535007907375E-3</v>
      </c>
      <c r="AF24" s="16">
        <v>-9.2216706860648347E-3</v>
      </c>
      <c r="AG24" s="16">
        <v>1.5058689817610797E-2</v>
      </c>
      <c r="AH24" s="16">
        <v>4.0518673374049206E-2</v>
      </c>
      <c r="AI24" s="16">
        <v>7.2093952486071561E-2</v>
      </c>
      <c r="AJ24" s="16">
        <v>-8.7643533109974438E-3</v>
      </c>
      <c r="AK24" s="16">
        <v>5.7556185709708284E-3</v>
      </c>
      <c r="AL24" s="16">
        <v>-1.6511899896217759E-4</v>
      </c>
      <c r="AM24" s="16">
        <v>2.3352599504706265E-2</v>
      </c>
      <c r="AN24" s="16">
        <v>4.4663689499117643E-2</v>
      </c>
      <c r="AO24" s="18">
        <v>3.6975974038696374E-2</v>
      </c>
    </row>
    <row r="25" spans="1:41" ht="24">
      <c r="A25" s="13" t="s">
        <v>62</v>
      </c>
      <c r="B25" s="14" t="s">
        <v>42</v>
      </c>
      <c r="C25" s="15">
        <v>3.6411973987128234E-4</v>
      </c>
      <c r="D25" s="16">
        <v>8.7246041000686942E-4</v>
      </c>
      <c r="E25" s="16">
        <v>-1.3102179463256173E-2</v>
      </c>
      <c r="F25" s="16">
        <v>4.2021580596386344E-3</v>
      </c>
      <c r="G25" s="16">
        <v>3.6508807734890007E-2</v>
      </c>
      <c r="H25" s="16">
        <v>4.3131640194683456E-2</v>
      </c>
      <c r="I25" s="16">
        <v>-6.0434189189586505E-3</v>
      </c>
      <c r="J25" s="16">
        <v>3.3237355704107949E-2</v>
      </c>
      <c r="K25" s="16">
        <v>-7.3591977912788945E-3</v>
      </c>
      <c r="L25" s="16">
        <v>2.3654767799353157E-2</v>
      </c>
      <c r="M25" s="16">
        <v>-6.83093072455839E-2</v>
      </c>
      <c r="N25" s="16">
        <v>7.2763827072764159E-2</v>
      </c>
      <c r="O25" s="16">
        <v>-3.1152492502009503E-3</v>
      </c>
      <c r="P25" s="16">
        <v>5.0796266279900101E-3</v>
      </c>
      <c r="Q25" s="16">
        <v>-1.1927651381238741E-2</v>
      </c>
      <c r="R25" s="16">
        <v>9.4651194487487631E-3</v>
      </c>
      <c r="S25" s="16">
        <v>3.0282332214120473E-2</v>
      </c>
      <c r="T25" s="16">
        <v>-2.6350996817040569E-2</v>
      </c>
      <c r="U25" s="16">
        <v>5.3341928102704224E-2</v>
      </c>
      <c r="V25" s="16">
        <v>4.1205049592425609E-2</v>
      </c>
      <c r="W25" s="16">
        <v>3.8556543663635055E-2</v>
      </c>
      <c r="X25" s="16">
        <v>-1.8651044443213242E-2</v>
      </c>
      <c r="Y25" s="16">
        <v>7.0891042668045537E-2</v>
      </c>
      <c r="Z25" s="16">
        <v>3.714902915324695E-2</v>
      </c>
      <c r="AA25" s="16">
        <v>1.078041586317602E-2</v>
      </c>
      <c r="AB25" s="16">
        <v>-2.3660834665199065E-2</v>
      </c>
      <c r="AC25" s="16">
        <v>-1.3929652897720062E-2</v>
      </c>
      <c r="AD25" s="16">
        <v>-1.924306428957619E-2</v>
      </c>
      <c r="AE25" s="16">
        <v>1.2506999653811093E-2</v>
      </c>
      <c r="AF25" s="16">
        <v>-3.7997228309222898E-2</v>
      </c>
      <c r="AG25" s="16">
        <v>-2.8068159222804048E-2</v>
      </c>
      <c r="AH25" s="16">
        <v>1.141089594641863E-2</v>
      </c>
      <c r="AI25" s="16">
        <v>-5.4168701871610929E-2</v>
      </c>
      <c r="AJ25" s="16">
        <v>-2.7749279113900086E-2</v>
      </c>
      <c r="AK25" s="16">
        <v>-5.0382188017914359E-2</v>
      </c>
      <c r="AL25" s="16">
        <v>-2.8539674743731255E-2</v>
      </c>
      <c r="AM25" s="16">
        <v>-7.1663474296561717E-3</v>
      </c>
      <c r="AN25" s="16">
        <v>6.959036977181597E-3</v>
      </c>
      <c r="AO25" s="20" t="s">
        <v>167</v>
      </c>
    </row>
    <row r="26" spans="1:41" ht="24">
      <c r="A26" s="13" t="s">
        <v>63</v>
      </c>
      <c r="B26" s="14" t="s">
        <v>42</v>
      </c>
      <c r="C26" s="15">
        <v>-4.2163552227761268E-2</v>
      </c>
      <c r="D26" s="16">
        <v>-2.9099354732871275E-2</v>
      </c>
      <c r="E26" s="17" t="s">
        <v>146</v>
      </c>
      <c r="F26" s="16">
        <v>-4.6510803403014937E-3</v>
      </c>
      <c r="G26" s="16">
        <v>-2.4554321160082083E-2</v>
      </c>
      <c r="H26" s="16">
        <v>-2.2143998660690063E-2</v>
      </c>
      <c r="I26" s="16">
        <v>2.5531588755819217E-2</v>
      </c>
      <c r="J26" s="16">
        <v>-3.1853675215639962E-2</v>
      </c>
      <c r="K26" s="16">
        <v>-2.4259757341926078E-2</v>
      </c>
      <c r="L26" s="16">
        <v>-5.6787988728976335E-2</v>
      </c>
      <c r="M26" s="16">
        <v>2.4936175691524041E-2</v>
      </c>
      <c r="N26" s="16">
        <v>7.8924753339158962E-3</v>
      </c>
      <c r="O26" s="16">
        <v>1.4067592341516109E-2</v>
      </c>
      <c r="P26" s="16">
        <v>-4.2282161576715216E-3</v>
      </c>
      <c r="Q26" s="16">
        <v>-1.0957692280946453E-2</v>
      </c>
      <c r="R26" s="16">
        <v>2.2093875167989885E-2</v>
      </c>
      <c r="S26" s="16">
        <v>-3.2952674146380291E-2</v>
      </c>
      <c r="T26" s="16">
        <v>1.3814556165417404E-2</v>
      </c>
      <c r="U26" s="16">
        <v>-1.6827686964462862E-2</v>
      </c>
      <c r="V26" s="16">
        <v>-2.4670491410433101E-3</v>
      </c>
      <c r="W26" s="16">
        <v>-2.1772346847399218E-2</v>
      </c>
      <c r="X26" s="16">
        <v>4.5096986788972851E-2</v>
      </c>
      <c r="Y26" s="16">
        <v>-3.518779366818247E-2</v>
      </c>
      <c r="Z26" s="16">
        <v>-1.8939415280824844E-2</v>
      </c>
      <c r="AA26" s="16">
        <v>4.2863848532605317E-2</v>
      </c>
      <c r="AB26" s="16">
        <v>-1.3058277798374957E-2</v>
      </c>
      <c r="AC26" s="16">
        <v>6.1480736195380795E-4</v>
      </c>
      <c r="AD26" s="16">
        <v>2.9735167816911257E-2</v>
      </c>
      <c r="AE26" s="16">
        <v>-1.0795403078015627E-2</v>
      </c>
      <c r="AF26" s="16">
        <v>2.2427958597965637E-2</v>
      </c>
      <c r="AG26" s="16">
        <v>6.7183797829651379E-2</v>
      </c>
      <c r="AH26" s="16">
        <v>-4.1497602970202926E-2</v>
      </c>
      <c r="AI26" s="16">
        <v>4.1685838663468928E-2</v>
      </c>
      <c r="AJ26" s="16">
        <v>4.4425257077654719E-2</v>
      </c>
      <c r="AK26" s="16">
        <v>4.4371494240992189E-2</v>
      </c>
      <c r="AL26" s="17" t="s">
        <v>168</v>
      </c>
      <c r="AM26" s="16">
        <v>2.0095867973704638E-2</v>
      </c>
      <c r="AN26" s="16">
        <v>1.3642508520080259E-2</v>
      </c>
      <c r="AO26" s="18">
        <v>-1.2912140144017013E-2</v>
      </c>
    </row>
    <row r="27" spans="1:41" ht="24">
      <c r="A27" s="13" t="s">
        <v>64</v>
      </c>
      <c r="B27" s="14" t="s">
        <v>42</v>
      </c>
      <c r="C27" s="15">
        <v>2.5783098428972206E-2</v>
      </c>
      <c r="D27" s="16">
        <v>-8.7394793023935231E-3</v>
      </c>
      <c r="E27" s="16">
        <v>-1.7665413069958086E-2</v>
      </c>
      <c r="F27" s="16">
        <v>1.4117794079757625E-3</v>
      </c>
      <c r="G27" s="16">
        <v>-1.7864473462199066E-2</v>
      </c>
      <c r="H27" s="16">
        <v>-2.687565370716203E-2</v>
      </c>
      <c r="I27" s="16">
        <v>-4.2411647253090434E-2</v>
      </c>
      <c r="J27" s="16">
        <v>3.335361857590903E-2</v>
      </c>
      <c r="K27" s="16">
        <v>-1.067025047688715E-2</v>
      </c>
      <c r="L27" s="16">
        <v>-3.1334528847961041E-3</v>
      </c>
      <c r="M27" s="16">
        <v>1.6129893331426313E-2</v>
      </c>
      <c r="N27" s="16">
        <v>-1.7425001551487414E-2</v>
      </c>
      <c r="O27" s="16">
        <v>-1.8864864163213931E-2</v>
      </c>
      <c r="P27" s="16">
        <v>3.1990961735221576E-2</v>
      </c>
      <c r="Q27" s="16">
        <v>-3.6226973731867287E-3</v>
      </c>
      <c r="R27" s="16">
        <v>-8.401791389362907E-3</v>
      </c>
      <c r="S27" s="16">
        <v>3.4225881644796827E-2</v>
      </c>
      <c r="T27" s="16">
        <v>1.1191762053544515E-2</v>
      </c>
      <c r="U27" s="17" t="s">
        <v>84</v>
      </c>
      <c r="V27" s="16">
        <v>-1.2912397625756231E-2</v>
      </c>
      <c r="W27" s="16">
        <v>4.4233668193665671E-2</v>
      </c>
      <c r="X27" s="16">
        <v>2.1196337906944966E-2</v>
      </c>
      <c r="Y27" s="16">
        <v>1.0887952688647508E-2</v>
      </c>
      <c r="Z27" s="16">
        <v>-6.5683543862992957E-3</v>
      </c>
      <c r="AA27" s="17" t="s">
        <v>161</v>
      </c>
      <c r="AB27" s="16">
        <v>2.057694304190183E-2</v>
      </c>
      <c r="AC27" s="16">
        <v>3.0653894748424917E-2</v>
      </c>
      <c r="AD27" s="16">
        <v>1.1300979755213974E-2</v>
      </c>
      <c r="AE27" s="16">
        <v>4.9982195023565178E-2</v>
      </c>
      <c r="AF27" s="16">
        <v>3.3656115878311268E-3</v>
      </c>
      <c r="AG27" s="16">
        <v>-2.0633207069215561E-2</v>
      </c>
      <c r="AH27" s="16">
        <v>1.6775489168240825E-2</v>
      </c>
      <c r="AI27" s="16">
        <v>-1.6038392974169688E-3</v>
      </c>
      <c r="AJ27" s="16">
        <v>2.9222223624405592E-2</v>
      </c>
      <c r="AK27" s="16">
        <v>-1.3058030641449597E-2</v>
      </c>
      <c r="AL27" s="16">
        <v>3.4298731717696249E-2</v>
      </c>
      <c r="AM27" s="16">
        <v>2.7838330431423957E-2</v>
      </c>
      <c r="AN27" s="16">
        <v>3.2669714367246652E-2</v>
      </c>
      <c r="AO27" s="18">
        <v>5.4411948948666043E-2</v>
      </c>
    </row>
    <row r="28" spans="1:41" ht="24">
      <c r="A28" s="13" t="s">
        <v>65</v>
      </c>
      <c r="B28" s="14" t="s">
        <v>42</v>
      </c>
      <c r="C28" s="15">
        <v>-1.8673212000402714E-3</v>
      </c>
      <c r="D28" s="16">
        <v>2.7662601665772706E-2</v>
      </c>
      <c r="E28" s="16">
        <v>-2.2842519331163578E-2</v>
      </c>
      <c r="F28" s="16">
        <v>-4.2779288787497538E-2</v>
      </c>
      <c r="G28" s="16">
        <v>7.0730112721600928E-3</v>
      </c>
      <c r="H28" s="17" t="s">
        <v>163</v>
      </c>
      <c r="I28" s="16">
        <v>-3.1780446192150015E-2</v>
      </c>
      <c r="J28" s="16">
        <v>3.7680393343502205E-2</v>
      </c>
      <c r="K28" s="16">
        <v>-3.5156576084844969E-3</v>
      </c>
      <c r="L28" s="16">
        <v>2.1356332001929278E-2</v>
      </c>
      <c r="M28" s="16">
        <v>-3.3610185607413058E-2</v>
      </c>
      <c r="N28" s="16">
        <v>3.2924278335759449E-2</v>
      </c>
      <c r="O28" s="16">
        <v>2.600952174465149E-3</v>
      </c>
      <c r="P28" s="16">
        <v>-1.1876479306080174E-2</v>
      </c>
      <c r="Q28" s="16">
        <v>-6.3132408553876682E-3</v>
      </c>
      <c r="R28" s="16">
        <v>-1.6277402517067736E-2</v>
      </c>
      <c r="S28" s="16">
        <v>2.4739791676347185E-3</v>
      </c>
      <c r="T28" s="16">
        <v>-2.0741750543962611E-2</v>
      </c>
      <c r="U28" s="16">
        <v>-2.6617445914045242E-2</v>
      </c>
      <c r="V28" s="16">
        <v>-2.6705634586286543E-2</v>
      </c>
      <c r="W28" s="16">
        <v>6.0466848293019418E-2</v>
      </c>
      <c r="X28" s="16">
        <v>2.0600473222713186E-2</v>
      </c>
      <c r="Y28" s="16">
        <v>5.0028611306345901E-2</v>
      </c>
      <c r="Z28" s="16">
        <v>6.9241915797147224E-2</v>
      </c>
      <c r="AA28" s="16">
        <v>-1.052246182425697E-2</v>
      </c>
      <c r="AB28" s="16">
        <v>6.9305688632962451E-2</v>
      </c>
      <c r="AC28" s="16">
        <v>4.2276348592652698E-4</v>
      </c>
      <c r="AD28" s="16">
        <v>2.1121360152004064E-2</v>
      </c>
      <c r="AE28" s="16">
        <v>4.9282288488931306E-2</v>
      </c>
      <c r="AF28" s="16">
        <v>-6.2061829591379611E-3</v>
      </c>
      <c r="AG28" s="16">
        <v>1.8667990482466911E-3</v>
      </c>
      <c r="AH28" s="16">
        <v>1.0299408753483453E-4</v>
      </c>
      <c r="AI28" s="16">
        <v>1.2414354594817991E-3</v>
      </c>
      <c r="AJ28" s="16">
        <v>2.3659898627683043E-2</v>
      </c>
      <c r="AK28" s="16">
        <v>-8.5439352864866459E-3</v>
      </c>
      <c r="AL28" s="16">
        <v>-1.2065820512122051E-2</v>
      </c>
      <c r="AM28" s="16">
        <v>3.8277040514486223E-2</v>
      </c>
      <c r="AN28" s="16">
        <v>9.1227946155562328E-3</v>
      </c>
      <c r="AO28" s="18">
        <v>4.3557472926289233E-2</v>
      </c>
    </row>
    <row r="29" spans="1:41" ht="24">
      <c r="A29" s="13" t="s">
        <v>66</v>
      </c>
      <c r="B29" s="14" t="s">
        <v>42</v>
      </c>
      <c r="C29" s="15">
        <v>6.0151744077155131E-3</v>
      </c>
      <c r="D29" s="16">
        <v>2.6454611206491369E-2</v>
      </c>
      <c r="E29" s="16">
        <v>3.0952598158480237E-2</v>
      </c>
      <c r="F29" s="16">
        <v>6.2800982848226689E-2</v>
      </c>
      <c r="G29" s="16">
        <v>6.6405146004763341E-2</v>
      </c>
      <c r="H29" s="16">
        <v>2.1308732946037877E-2</v>
      </c>
      <c r="I29" s="16">
        <v>-4.3864237712280965E-3</v>
      </c>
      <c r="J29" s="16">
        <v>2.2776944460777302E-2</v>
      </c>
      <c r="K29" s="16">
        <v>-2.4652853935832912E-3</v>
      </c>
      <c r="L29" s="16">
        <v>-1.9884080856539191E-5</v>
      </c>
      <c r="M29" s="16">
        <v>7.195479474054395E-3</v>
      </c>
      <c r="N29" s="16">
        <v>4.8056677596071226E-2</v>
      </c>
      <c r="O29" s="16">
        <v>4.3955760542848221E-2</v>
      </c>
      <c r="P29" s="16">
        <v>4.5426174740846523E-2</v>
      </c>
      <c r="Q29" s="16">
        <v>3.5032651638819148E-2</v>
      </c>
      <c r="R29" s="16">
        <v>4.1740069553787444E-2</v>
      </c>
      <c r="S29" s="16">
        <v>1.8149030245987621E-3</v>
      </c>
      <c r="T29" s="16">
        <v>-1.0449270738961812E-2</v>
      </c>
      <c r="U29" s="16">
        <v>1.1298154026683513E-2</v>
      </c>
      <c r="V29" s="16">
        <v>5.7469388552365197E-3</v>
      </c>
      <c r="W29" s="16">
        <v>-1.8088257525849194E-2</v>
      </c>
      <c r="X29" s="16">
        <v>3.3764837522981692E-2</v>
      </c>
      <c r="Y29" s="16">
        <v>-2.4552814020698602E-2</v>
      </c>
      <c r="Z29" s="16">
        <v>-1.3940131577035147E-2</v>
      </c>
      <c r="AA29" s="16">
        <v>-2.7842459130828105E-2</v>
      </c>
      <c r="AB29" s="16">
        <v>1.3234034777183644E-2</v>
      </c>
      <c r="AC29" s="16">
        <v>-1.2527061125336315E-2</v>
      </c>
      <c r="AD29" s="17" t="s">
        <v>84</v>
      </c>
      <c r="AE29" s="16">
        <v>8.7760202432730764E-4</v>
      </c>
      <c r="AF29" s="16">
        <v>-4.861568214381351E-2</v>
      </c>
      <c r="AG29" s="16">
        <v>2.7861579439603865E-3</v>
      </c>
      <c r="AH29" s="16">
        <v>-1.5036348945316667E-2</v>
      </c>
      <c r="AI29" s="16">
        <v>8.4429121862607155E-3</v>
      </c>
      <c r="AJ29" s="16">
        <v>5.3359376624182919E-3</v>
      </c>
      <c r="AK29" s="16">
        <v>-8.1657508700331369E-3</v>
      </c>
      <c r="AL29" s="16">
        <v>5.0082342438976142E-3</v>
      </c>
      <c r="AM29" s="16">
        <v>3.5715295508916181E-2</v>
      </c>
      <c r="AN29" s="16">
        <v>-5.5067380121409486E-3</v>
      </c>
      <c r="AO29" s="18">
        <v>-1.9603320609220157E-2</v>
      </c>
    </row>
    <row r="30" spans="1:41" ht="24">
      <c r="A30" s="13" t="s">
        <v>67</v>
      </c>
      <c r="B30" s="14" t="s">
        <v>42</v>
      </c>
      <c r="C30" s="15">
        <v>-3.4416383218290603E-3</v>
      </c>
      <c r="D30" s="17" t="s">
        <v>167</v>
      </c>
      <c r="E30" s="16">
        <v>-2.976509153584608E-2</v>
      </c>
      <c r="F30" s="16">
        <v>3.3476622276812189E-2</v>
      </c>
      <c r="G30" s="16">
        <v>4.8165423646042885E-2</v>
      </c>
      <c r="H30" s="16">
        <v>2.7421511824856075E-2</v>
      </c>
      <c r="I30" s="16">
        <v>-2.836823096815895E-2</v>
      </c>
      <c r="J30" s="16">
        <v>-4.818529480320905E-4</v>
      </c>
      <c r="K30" s="16">
        <v>9.441312028517548E-3</v>
      </c>
      <c r="L30" s="17" t="s">
        <v>169</v>
      </c>
      <c r="M30" s="16">
        <v>-3.577470406465591E-2</v>
      </c>
      <c r="N30" s="16">
        <v>-1.8533478383733822E-2</v>
      </c>
      <c r="O30" s="16">
        <v>-2.2371822913743938E-2</v>
      </c>
      <c r="P30" s="16">
        <v>-2.0592631236941234E-2</v>
      </c>
      <c r="Q30" s="16">
        <v>-1.4098690149107019E-2</v>
      </c>
      <c r="R30" s="16">
        <v>-2.4733572740683989E-2</v>
      </c>
      <c r="S30" s="16">
        <v>-3.2417066511224002E-2</v>
      </c>
      <c r="T30" s="16">
        <v>-3.457284302177762E-2</v>
      </c>
      <c r="U30" s="16">
        <v>-8.5785471027843077E-3</v>
      </c>
      <c r="V30" s="16">
        <v>-1.7046828814476958E-2</v>
      </c>
      <c r="W30" s="16">
        <v>5.924344128840351E-2</v>
      </c>
      <c r="X30" s="16">
        <v>4.1785879371017843E-3</v>
      </c>
      <c r="Y30" s="16">
        <v>5.1317911848369688E-2</v>
      </c>
      <c r="Z30" s="16">
        <v>6.3615850582262587E-2</v>
      </c>
      <c r="AA30" s="16">
        <v>3.6667124860929526E-4</v>
      </c>
      <c r="AB30" s="16">
        <v>3.2123459565892389E-2</v>
      </c>
      <c r="AC30" s="16">
        <v>1.5990079940938914E-2</v>
      </c>
      <c r="AD30" s="16">
        <v>2.5973648733654972E-2</v>
      </c>
      <c r="AE30" s="16">
        <v>4.1017112327571208E-2</v>
      </c>
      <c r="AF30" s="16">
        <v>-1.7909507805713334E-2</v>
      </c>
      <c r="AG30" s="16">
        <v>-2.2296258585197355E-2</v>
      </c>
      <c r="AH30" s="16">
        <v>2.0546519885480084E-2</v>
      </c>
      <c r="AI30" s="16">
        <v>-4.0064348125645592E-4</v>
      </c>
      <c r="AJ30" s="16">
        <v>-3.4370638921800119E-3</v>
      </c>
      <c r="AK30" s="16">
        <v>3.8301244579733794E-2</v>
      </c>
      <c r="AL30" s="16">
        <v>-1.2314706745909688E-2</v>
      </c>
      <c r="AM30" s="16">
        <v>5.2863308337103121E-2</v>
      </c>
      <c r="AN30" s="16">
        <v>2.871435517353383E-2</v>
      </c>
      <c r="AO30" s="18">
        <v>8.8992319483897084E-4</v>
      </c>
    </row>
    <row r="31" spans="1:41" ht="24">
      <c r="A31" s="13" t="s">
        <v>68</v>
      </c>
      <c r="B31" s="14" t="s">
        <v>42</v>
      </c>
      <c r="C31" s="15">
        <v>3.4788253818813987E-2</v>
      </c>
      <c r="D31" s="16">
        <v>-1.8612077273148682E-2</v>
      </c>
      <c r="E31" s="16">
        <v>8.1479117015211423E-3</v>
      </c>
      <c r="F31" s="16">
        <v>-9.43578793857912E-3</v>
      </c>
      <c r="G31" s="16">
        <v>2.1836811842015687E-2</v>
      </c>
      <c r="H31" s="16">
        <v>3.2817249067661709E-2</v>
      </c>
      <c r="I31" s="16">
        <v>5.7475833751931653E-3</v>
      </c>
      <c r="J31" s="16">
        <v>-1.3068812674712679E-2</v>
      </c>
      <c r="K31" s="16">
        <v>-5.708876071524851E-3</v>
      </c>
      <c r="L31" s="16">
        <v>2.8781225006782651E-2</v>
      </c>
      <c r="M31" s="16">
        <v>-4.5703367363635151E-2</v>
      </c>
      <c r="N31" s="17" t="s">
        <v>135</v>
      </c>
      <c r="O31" s="16">
        <v>-2.8949725788339795E-2</v>
      </c>
      <c r="P31" s="16">
        <v>-3.3020741263511587E-2</v>
      </c>
      <c r="Q31" s="16">
        <v>1.416666621933076E-2</v>
      </c>
      <c r="R31" s="16">
        <v>-3.0304467403493126E-2</v>
      </c>
      <c r="S31" s="16">
        <v>-3.2204304257544879E-3</v>
      </c>
      <c r="T31" s="16">
        <v>-4.9492229568868153E-2</v>
      </c>
      <c r="U31" s="16">
        <v>-1.7172444646570303E-2</v>
      </c>
      <c r="V31" s="16">
        <v>3.6715359107810493E-2</v>
      </c>
      <c r="W31" s="16">
        <v>5.2348626061097345E-2</v>
      </c>
      <c r="X31" s="16">
        <v>6.4085731057510233E-3</v>
      </c>
      <c r="Y31" s="16">
        <v>5.0807901606866386E-2</v>
      </c>
      <c r="Z31" s="16">
        <v>4.0781978858656486E-3</v>
      </c>
      <c r="AA31" s="16">
        <v>2.0583159153252897E-2</v>
      </c>
      <c r="AB31" s="17" t="s">
        <v>170</v>
      </c>
      <c r="AC31" s="16">
        <v>-4.3325561028802564E-4</v>
      </c>
      <c r="AD31" s="16">
        <v>4.743181957626387E-2</v>
      </c>
      <c r="AE31" s="16">
        <v>4.554257078749404E-2</v>
      </c>
      <c r="AF31" s="16">
        <v>-8.3269155549334714E-3</v>
      </c>
      <c r="AG31" s="16">
        <v>2.8080627240389291E-3</v>
      </c>
      <c r="AH31" s="16">
        <v>-7.0631627046754339E-3</v>
      </c>
      <c r="AI31" s="16">
        <v>-7.5813508555863428E-3</v>
      </c>
      <c r="AJ31" s="16">
        <v>-3.5482898457883448E-3</v>
      </c>
      <c r="AK31" s="16">
        <v>-2.0657881257041554E-2</v>
      </c>
      <c r="AL31" s="16">
        <v>-1.2521238957869824E-2</v>
      </c>
      <c r="AM31" s="16">
        <v>-6.2972242360380863E-3</v>
      </c>
      <c r="AN31" s="16">
        <v>1.1135546183816301E-3</v>
      </c>
      <c r="AO31" s="18">
        <v>7.3164333317454894E-2</v>
      </c>
    </row>
    <row r="32" spans="1:41" ht="24">
      <c r="A32" s="13" t="s">
        <v>69</v>
      </c>
      <c r="B32" s="14" t="s">
        <v>42</v>
      </c>
      <c r="C32" s="15">
        <v>-6.9644266622742451E-2</v>
      </c>
      <c r="D32" s="16">
        <v>6.3571568886343008E-2</v>
      </c>
      <c r="E32" s="16">
        <v>-1.9299360710329914E-2</v>
      </c>
      <c r="F32" s="16">
        <v>5.5491643166865612E-3</v>
      </c>
      <c r="G32" s="16">
        <v>1.0294540190150876E-2</v>
      </c>
      <c r="H32" s="16">
        <v>6.858614172530958E-2</v>
      </c>
      <c r="I32" s="16">
        <v>-3.5873971445261874E-2</v>
      </c>
      <c r="J32" s="16">
        <v>1.7728087562335505E-2</v>
      </c>
      <c r="K32" s="16">
        <v>3.905593685331363E-3</v>
      </c>
      <c r="L32" s="16">
        <v>4.8164752003257337E-2</v>
      </c>
      <c r="M32" s="16">
        <v>-3.9220306229223985E-3</v>
      </c>
      <c r="N32" s="16">
        <v>4.0314802041828994E-3</v>
      </c>
      <c r="O32" s="16">
        <v>-3.0349587483253219E-2</v>
      </c>
      <c r="P32" s="16">
        <v>4.7257098878674984E-2</v>
      </c>
      <c r="Q32" s="16">
        <v>-6.7157985556495301E-3</v>
      </c>
      <c r="R32" s="16">
        <v>-3.9855806189296314E-3</v>
      </c>
      <c r="S32" s="16">
        <v>7.1079652986060823E-2</v>
      </c>
      <c r="T32" s="16">
        <v>-1.0280898090769453E-2</v>
      </c>
      <c r="U32" s="16">
        <v>-6.4651908171416677E-3</v>
      </c>
      <c r="V32" s="16">
        <v>-2.8784831823260238E-2</v>
      </c>
      <c r="W32" s="16">
        <v>-3.938378629920878E-2</v>
      </c>
      <c r="X32" s="16">
        <v>-1.0441785098505392E-2</v>
      </c>
      <c r="Y32" s="16">
        <v>1.3639152006635794E-2</v>
      </c>
      <c r="Z32" s="17" t="s">
        <v>167</v>
      </c>
      <c r="AA32" s="16">
        <v>2.9532449045996157E-2</v>
      </c>
      <c r="AB32" s="16">
        <v>3.598346925133792E-2</v>
      </c>
      <c r="AC32" s="16">
        <v>1.2937784444051265E-2</v>
      </c>
      <c r="AD32" s="16">
        <v>-1.367176924271323E-2</v>
      </c>
      <c r="AE32" s="16">
        <v>-2.031849843958601E-3</v>
      </c>
      <c r="AF32" s="16">
        <v>-5.8444995344458718E-2</v>
      </c>
      <c r="AG32" s="16">
        <v>-3.4331607089174106E-2</v>
      </c>
      <c r="AH32" s="16">
        <v>2.1694552022571381E-2</v>
      </c>
      <c r="AI32" s="16">
        <v>-5.3708107174227311E-2</v>
      </c>
      <c r="AJ32" s="16">
        <v>-1.4794751062624135E-2</v>
      </c>
      <c r="AK32" s="16">
        <v>-2.6397894634471848E-2</v>
      </c>
      <c r="AL32" s="16">
        <v>-2.567159125383053E-2</v>
      </c>
      <c r="AM32" s="16">
        <v>-3.2285483472882251E-2</v>
      </c>
      <c r="AN32" s="16">
        <v>-2.6319448971181412E-2</v>
      </c>
      <c r="AO32" s="18">
        <v>3.7197497101539648E-2</v>
      </c>
    </row>
    <row r="33" spans="1:41" ht="24">
      <c r="A33" s="13" t="s">
        <v>70</v>
      </c>
      <c r="B33" s="14" t="s">
        <v>42</v>
      </c>
      <c r="C33" s="15">
        <v>4.5801558601658203E-3</v>
      </c>
      <c r="D33" s="16">
        <v>-5.1287904515171022E-4</v>
      </c>
      <c r="E33" s="16">
        <v>-3.2683160977804243E-2</v>
      </c>
      <c r="F33" s="16">
        <v>3.4931465419064701E-3</v>
      </c>
      <c r="G33" s="16">
        <v>2.0364183411987029E-2</v>
      </c>
      <c r="H33" s="16">
        <v>3.7238638046236741E-2</v>
      </c>
      <c r="I33" s="16">
        <v>-3.7302463137193834E-2</v>
      </c>
      <c r="J33" s="17" t="s">
        <v>160</v>
      </c>
      <c r="K33" s="16">
        <v>3.4794028537661309E-2</v>
      </c>
      <c r="L33" s="16">
        <v>4.2857003663503937E-2</v>
      </c>
      <c r="M33" s="16">
        <v>-3.7284871963839866E-2</v>
      </c>
      <c r="N33" s="16">
        <v>-1.3023926943394446E-2</v>
      </c>
      <c r="O33" s="16">
        <v>-1.4749818873105381E-2</v>
      </c>
      <c r="P33" s="16">
        <v>-3.8095488754224131E-2</v>
      </c>
      <c r="Q33" s="16">
        <v>-3.5314172336674825E-2</v>
      </c>
      <c r="R33" s="16">
        <v>-3.7290124408828479E-2</v>
      </c>
      <c r="S33" s="16">
        <v>1.6237255879736365E-3</v>
      </c>
      <c r="T33" s="16">
        <v>1.7220338571940319E-3</v>
      </c>
      <c r="U33" s="16">
        <v>3.2672948894105498E-2</v>
      </c>
      <c r="V33" s="16">
        <v>-3.3096288858586412E-2</v>
      </c>
      <c r="W33" s="16">
        <v>4.9911783649596898E-2</v>
      </c>
      <c r="X33" s="16">
        <v>5.062687487321172E-2</v>
      </c>
      <c r="Y33" s="16">
        <v>3.1382476543930747E-2</v>
      </c>
      <c r="Z33" s="16">
        <v>1.7681846432394399E-2</v>
      </c>
      <c r="AA33" s="16">
        <v>2.1991540914790188E-2</v>
      </c>
      <c r="AB33" s="16">
        <v>3.595224798226835E-2</v>
      </c>
      <c r="AC33" s="16">
        <v>3.1359299144829302E-2</v>
      </c>
      <c r="AD33" s="16">
        <v>2.2323791817091144E-2</v>
      </c>
      <c r="AE33" s="16">
        <v>2.8529796611408163E-2</v>
      </c>
      <c r="AF33" s="16">
        <v>5.1316913379211508E-2</v>
      </c>
      <c r="AG33" s="16">
        <v>-5.4205278997910434E-3</v>
      </c>
      <c r="AH33" s="16">
        <v>2.2987863976222829E-2</v>
      </c>
      <c r="AI33" s="16">
        <v>4.8359704680245398E-2</v>
      </c>
      <c r="AJ33" s="16">
        <v>2.8645788816468665E-2</v>
      </c>
      <c r="AK33" s="16">
        <v>5.0006904495625851E-2</v>
      </c>
      <c r="AL33" s="16">
        <v>4.2677135318417804E-2</v>
      </c>
      <c r="AM33" s="16">
        <v>5.0974794472326931E-2</v>
      </c>
      <c r="AN33" s="16">
        <v>2.0917985556782457E-2</v>
      </c>
      <c r="AO33" s="18">
        <v>3.317769718192691E-2</v>
      </c>
    </row>
    <row r="34" spans="1:41" ht="24">
      <c r="A34" s="13" t="s">
        <v>71</v>
      </c>
      <c r="B34" s="14" t="s">
        <v>42</v>
      </c>
      <c r="C34" s="15">
        <v>5.9802525719830531E-2</v>
      </c>
      <c r="D34" s="16">
        <v>3.3678424228465377E-2</v>
      </c>
      <c r="E34" s="16">
        <v>-4.8220666209761237E-3</v>
      </c>
      <c r="F34" s="17" t="s">
        <v>135</v>
      </c>
      <c r="G34" s="16">
        <v>-2.0299055364661558E-2</v>
      </c>
      <c r="H34" s="16">
        <v>-4.2601584430797958E-2</v>
      </c>
      <c r="I34" s="16">
        <v>-5.7979741231692944E-2</v>
      </c>
      <c r="J34" s="16">
        <v>3.5403363999590848E-3</v>
      </c>
      <c r="K34" s="16">
        <v>-4.9509924635839251E-3</v>
      </c>
      <c r="L34" s="16">
        <v>-1.0262904835375893E-2</v>
      </c>
      <c r="M34" s="16">
        <v>1.4423773238801722E-2</v>
      </c>
      <c r="N34" s="16">
        <v>-9.4375840525956819E-3</v>
      </c>
      <c r="O34" s="16">
        <v>-1.791487048970253E-3</v>
      </c>
      <c r="P34" s="16">
        <v>-3.7350182740361736E-3</v>
      </c>
      <c r="Q34" s="16">
        <v>1.162081623068862E-2</v>
      </c>
      <c r="R34" s="16">
        <v>-3.8795907173899864E-2</v>
      </c>
      <c r="S34" s="16">
        <v>2.4972513016550121E-2</v>
      </c>
      <c r="T34" s="16">
        <v>-1.6055866939914589E-2</v>
      </c>
      <c r="U34" s="16">
        <v>1.4277185390596954E-3</v>
      </c>
      <c r="V34" s="16">
        <v>-3.5630662765911633E-2</v>
      </c>
      <c r="W34" s="16">
        <v>6.1933292672085832E-2</v>
      </c>
      <c r="X34" s="16">
        <v>-6.2074314863200741E-4</v>
      </c>
      <c r="Y34" s="16">
        <v>1.0845800843649601E-2</v>
      </c>
      <c r="Z34" s="16">
        <v>5.5699370714713797E-3</v>
      </c>
      <c r="AA34" s="16">
        <v>-1.7849371165788434E-2</v>
      </c>
      <c r="AB34" s="16">
        <v>-2.1275052057036824E-3</v>
      </c>
      <c r="AC34" s="16">
        <v>5.7457491906785257E-2</v>
      </c>
      <c r="AD34" s="16">
        <v>6.2014697872862255E-2</v>
      </c>
      <c r="AE34" s="16">
        <v>4.2787983395731449E-2</v>
      </c>
      <c r="AF34" s="16">
        <v>1.5868495930379683E-2</v>
      </c>
      <c r="AG34" s="16">
        <v>4.2842935025105564E-3</v>
      </c>
      <c r="AH34" s="16">
        <v>3.6455997632382935E-2</v>
      </c>
      <c r="AI34" s="16">
        <v>2.5245369115642971E-2</v>
      </c>
      <c r="AJ34" s="16">
        <v>3.4237439688007187E-2</v>
      </c>
      <c r="AK34" s="16">
        <v>4.366284476097064E-2</v>
      </c>
      <c r="AL34" s="16">
        <v>7.93753753026551E-3</v>
      </c>
      <c r="AM34" s="16">
        <v>9.4418371987643503E-3</v>
      </c>
      <c r="AN34" s="17" t="s">
        <v>171</v>
      </c>
      <c r="AO34" s="18">
        <v>4.2455662273132074E-3</v>
      </c>
    </row>
    <row r="35" spans="1:41" ht="24">
      <c r="A35" s="13" t="s">
        <v>72</v>
      </c>
      <c r="B35" s="14" t="s">
        <v>42</v>
      </c>
      <c r="C35" s="15">
        <v>6.1797414857773028E-2</v>
      </c>
      <c r="D35" s="16">
        <v>-1.7491912560260232E-2</v>
      </c>
      <c r="E35" s="16">
        <v>2.2295415522112727E-2</v>
      </c>
      <c r="F35" s="16">
        <v>1.5353070887851063E-2</v>
      </c>
      <c r="G35" s="16">
        <v>-8.9367806197319082E-3</v>
      </c>
      <c r="H35" s="16">
        <v>-6.0325738415020081E-3</v>
      </c>
      <c r="I35" s="16">
        <v>6.8630455575643054E-2</v>
      </c>
      <c r="J35" s="16">
        <v>4.995316313535763E-2</v>
      </c>
      <c r="K35" s="16">
        <v>-1.7894709407280551E-2</v>
      </c>
      <c r="L35" s="16">
        <v>-2.4756417941380549E-2</v>
      </c>
      <c r="M35" s="17" t="s">
        <v>172</v>
      </c>
      <c r="N35" s="16">
        <v>-8.1317507895685859E-3</v>
      </c>
      <c r="O35" s="16">
        <v>6.1162280412738967E-2</v>
      </c>
      <c r="P35" s="16">
        <v>-1.0485603522362327E-2</v>
      </c>
      <c r="Q35" s="16">
        <v>1.0669330422639577E-2</v>
      </c>
      <c r="R35" s="16">
        <v>-9.2116438569853805E-3</v>
      </c>
      <c r="S35" s="16">
        <v>-1.7360843792253913E-2</v>
      </c>
      <c r="T35" s="17" t="s">
        <v>173</v>
      </c>
      <c r="U35" s="16">
        <v>3.2357918226917919E-3</v>
      </c>
      <c r="V35" s="16">
        <v>3.7813969661541443E-2</v>
      </c>
      <c r="W35" s="16">
        <v>-2.1448171784761456E-2</v>
      </c>
      <c r="X35" s="16">
        <v>-4.2096964898828984E-2</v>
      </c>
      <c r="Y35" s="16">
        <v>-3.6498953874336319E-2</v>
      </c>
      <c r="Z35" s="16">
        <v>-5.6857656546944781E-2</v>
      </c>
      <c r="AA35" s="16">
        <v>2.1674119285115287E-3</v>
      </c>
      <c r="AB35" s="16">
        <v>-3.5942681873030888E-2</v>
      </c>
      <c r="AC35" s="16">
        <v>-3.7704287085300443E-2</v>
      </c>
      <c r="AD35" s="16">
        <v>-4.6424761271441947E-2</v>
      </c>
      <c r="AE35" s="16">
        <v>-3.1713961105601401E-2</v>
      </c>
      <c r="AF35" s="17" t="s">
        <v>174</v>
      </c>
      <c r="AG35" s="16">
        <v>-1.1723587142580327E-2</v>
      </c>
      <c r="AH35" s="16">
        <v>1.7377120527717959E-2</v>
      </c>
      <c r="AI35" s="16">
        <v>6.1253417938108524E-3</v>
      </c>
      <c r="AJ35" s="16">
        <v>3.0279753417401526E-2</v>
      </c>
      <c r="AK35" s="16">
        <v>-3.199565531111604E-2</v>
      </c>
      <c r="AL35" s="16">
        <v>2.1646975740240673E-2</v>
      </c>
      <c r="AM35" s="16">
        <v>-2.9398278445326668E-3</v>
      </c>
      <c r="AN35" s="16">
        <v>-6.5641520271618433E-3</v>
      </c>
      <c r="AO35" s="18">
        <v>-3.7059443148516363E-2</v>
      </c>
    </row>
    <row r="36" spans="1:41" ht="24">
      <c r="A36" s="13" t="s">
        <v>73</v>
      </c>
      <c r="B36" s="14" t="s">
        <v>42</v>
      </c>
      <c r="C36" s="15">
        <v>2.5867548385752458E-2</v>
      </c>
      <c r="D36" s="16">
        <v>5.8309965516588118E-2</v>
      </c>
      <c r="E36" s="16">
        <v>-2.173597433561798E-2</v>
      </c>
      <c r="F36" s="16">
        <v>6.0629499686216684E-2</v>
      </c>
      <c r="G36" s="16">
        <v>4.5743627259720698E-2</v>
      </c>
      <c r="H36" s="16">
        <v>5.8988866112002554E-2</v>
      </c>
      <c r="I36" s="16">
        <v>-1.3994085118914545E-2</v>
      </c>
      <c r="J36" s="16">
        <v>4.9252512178080514E-2</v>
      </c>
      <c r="K36" s="16">
        <v>3.2858897256027267E-2</v>
      </c>
      <c r="L36" s="16">
        <v>5.6290925648339506E-2</v>
      </c>
      <c r="M36" s="16">
        <v>2.0389047406040649E-2</v>
      </c>
      <c r="N36" s="16">
        <v>5.1262188605600952E-2</v>
      </c>
      <c r="O36" s="16">
        <v>1.6815305574698756E-2</v>
      </c>
      <c r="P36" s="16">
        <v>2.5695131877343846E-2</v>
      </c>
      <c r="Q36" s="16">
        <v>-2.0007053335113094E-2</v>
      </c>
      <c r="R36" s="16">
        <v>4.9534708106603251E-2</v>
      </c>
      <c r="S36" s="16">
        <v>1.9360223136690557E-2</v>
      </c>
      <c r="T36" s="16">
        <v>2.391072830160226E-2</v>
      </c>
      <c r="U36" s="16">
        <v>4.2738454847547729E-2</v>
      </c>
      <c r="V36" s="16">
        <v>2.2513114139195652E-2</v>
      </c>
      <c r="W36" s="17" t="s">
        <v>143</v>
      </c>
      <c r="X36" s="16">
        <v>2.8752135528187983E-3</v>
      </c>
      <c r="Y36" s="16">
        <v>5.3970993871196769E-2</v>
      </c>
      <c r="Z36" s="16">
        <v>-3.8796127931743189E-2</v>
      </c>
      <c r="AA36" s="16">
        <v>-1.7045556314322537E-2</v>
      </c>
      <c r="AB36" s="16">
        <v>4.170156509545072E-2</v>
      </c>
      <c r="AC36" s="16">
        <v>2.3495114445277968E-2</v>
      </c>
      <c r="AD36" s="16">
        <v>-1.7494175203224542E-2</v>
      </c>
      <c r="AE36" s="16">
        <v>1.4534661030160373E-2</v>
      </c>
      <c r="AF36" s="16">
        <v>-2.1803498586994697E-2</v>
      </c>
      <c r="AG36" s="16">
        <v>-3.9102084789904859E-2</v>
      </c>
      <c r="AH36" s="16">
        <v>-3.2416514464586134E-2</v>
      </c>
      <c r="AI36" s="16">
        <v>-2.217502055355762E-2</v>
      </c>
      <c r="AJ36" s="16">
        <v>3.9328158265652886E-4</v>
      </c>
      <c r="AK36" s="16">
        <v>1.0312451710106479E-2</v>
      </c>
      <c r="AL36" s="16">
        <v>-6.546492708068255E-2</v>
      </c>
      <c r="AM36" s="16">
        <v>2.7452172552820391E-2</v>
      </c>
      <c r="AN36" s="16">
        <v>1.3834855481081461E-2</v>
      </c>
      <c r="AO36" s="18">
        <v>3.8005861075069348E-2</v>
      </c>
    </row>
    <row r="37" spans="1:41" ht="24">
      <c r="A37" s="13" t="s">
        <v>74</v>
      </c>
      <c r="B37" s="14" t="s">
        <v>42</v>
      </c>
      <c r="C37" s="15">
        <v>4.729814626693598E-2</v>
      </c>
      <c r="D37" s="16">
        <v>-4.6797962501662698E-4</v>
      </c>
      <c r="E37" s="16">
        <v>4.1306038935325126E-2</v>
      </c>
      <c r="F37" s="16">
        <v>2.4379368254275273E-2</v>
      </c>
      <c r="G37" s="16">
        <v>6.8977636786988289E-2</v>
      </c>
      <c r="H37" s="16">
        <v>1.1533727696997815E-3</v>
      </c>
      <c r="I37" s="16">
        <v>3.4195101127609186E-2</v>
      </c>
      <c r="J37" s="16">
        <v>4.6918692972306685E-2</v>
      </c>
      <c r="K37" s="16">
        <v>4.2386401137133128E-2</v>
      </c>
      <c r="L37" s="16">
        <v>4.3475928730976027E-2</v>
      </c>
      <c r="M37" s="17" t="s">
        <v>175</v>
      </c>
      <c r="N37" s="16">
        <v>-7.3688699856512907E-3</v>
      </c>
      <c r="O37" s="17" t="s">
        <v>161</v>
      </c>
      <c r="P37" s="16">
        <v>-8.1106073232064969E-3</v>
      </c>
      <c r="Q37" s="16">
        <v>2.6944296636691747E-2</v>
      </c>
      <c r="R37" s="16">
        <v>-1.8667878211507869E-2</v>
      </c>
      <c r="S37" s="16">
        <v>1.0623889812490066E-2</v>
      </c>
      <c r="T37" s="16">
        <v>6.5522427706146219E-2</v>
      </c>
      <c r="U37" s="16">
        <v>-1.5153380704362529E-3</v>
      </c>
      <c r="V37" s="16">
        <v>3.5204282314528199E-2</v>
      </c>
      <c r="W37" s="16">
        <v>-2.1771850230253187E-2</v>
      </c>
      <c r="X37" s="16">
        <v>-1.7013387259509054E-2</v>
      </c>
      <c r="Y37" s="16">
        <v>-4.4290230262792274E-2</v>
      </c>
      <c r="Z37" s="16">
        <v>-5.2104009416219552E-2</v>
      </c>
      <c r="AA37" s="16">
        <v>5.9678581153847039E-4</v>
      </c>
      <c r="AB37" s="16">
        <v>-2.3971422478880313E-2</v>
      </c>
      <c r="AC37" s="16">
        <v>-4.5007156312074789E-2</v>
      </c>
      <c r="AD37" s="16">
        <v>8.080385390941313E-3</v>
      </c>
      <c r="AE37" s="16">
        <v>1.8140727225902795E-2</v>
      </c>
      <c r="AF37" s="16">
        <v>6.0806303550445728E-3</v>
      </c>
      <c r="AG37" s="16">
        <v>-4.9541655091965717E-2</v>
      </c>
      <c r="AH37" s="16">
        <v>-2.387908716246703E-2</v>
      </c>
      <c r="AI37" s="17" t="s">
        <v>153</v>
      </c>
      <c r="AJ37" s="16">
        <v>1.0535234904236839E-2</v>
      </c>
      <c r="AK37" s="16">
        <v>-1.6861528792703005E-2</v>
      </c>
      <c r="AL37" s="16">
        <v>3.0677719640004476E-2</v>
      </c>
      <c r="AM37" s="16">
        <v>2.9375210717348882E-3</v>
      </c>
      <c r="AN37" s="16">
        <v>-2.7859332073833329E-2</v>
      </c>
      <c r="AO37" s="18">
        <v>-5.2630088887654108E-2</v>
      </c>
    </row>
    <row r="38" spans="1:41" ht="24">
      <c r="A38" s="13" t="s">
        <v>75</v>
      </c>
      <c r="B38" s="14" t="s">
        <v>42</v>
      </c>
      <c r="C38" s="15">
        <v>-4.7437238648058891E-2</v>
      </c>
      <c r="D38" s="16">
        <v>4.9883386029238697E-2</v>
      </c>
      <c r="E38" s="16">
        <v>-3.4914185688012023E-2</v>
      </c>
      <c r="F38" s="16">
        <v>1.0508357300964624E-2</v>
      </c>
      <c r="G38" s="16">
        <v>1.1239459756044467E-2</v>
      </c>
      <c r="H38" s="16">
        <v>4.8258361909983186E-2</v>
      </c>
      <c r="I38" s="16">
        <v>2.5421482358706717E-3</v>
      </c>
      <c r="J38" s="16">
        <v>3.0646216366126224E-2</v>
      </c>
      <c r="K38" s="16">
        <v>1.1262768574325489E-2</v>
      </c>
      <c r="L38" s="17" t="s">
        <v>152</v>
      </c>
      <c r="M38" s="16">
        <v>-6.8249897710343788E-2</v>
      </c>
      <c r="N38" s="16">
        <v>4.9204590622604842E-2</v>
      </c>
      <c r="O38" s="16">
        <v>-2.9622687369171653E-2</v>
      </c>
      <c r="P38" s="16">
        <v>6.2262238868229349E-3</v>
      </c>
      <c r="Q38" s="16">
        <v>-1.3382032903409488E-2</v>
      </c>
      <c r="R38" s="16">
        <v>-1.4108323604564094E-2</v>
      </c>
      <c r="S38" s="17" t="s">
        <v>176</v>
      </c>
      <c r="T38" s="16">
        <v>-9.7622097267552506E-3</v>
      </c>
      <c r="U38" s="16">
        <v>1.0446015966358163E-2</v>
      </c>
      <c r="V38" s="16">
        <v>2.9383985043757232E-2</v>
      </c>
      <c r="W38" s="16">
        <v>5.3369277785270938E-2</v>
      </c>
      <c r="X38" s="16">
        <v>-1.1470905016548623E-3</v>
      </c>
      <c r="Y38" s="17" t="s">
        <v>174</v>
      </c>
      <c r="Z38" s="16">
        <v>1.3353544626309338E-2</v>
      </c>
      <c r="AA38" s="16">
        <v>-2.4181696141186662E-2</v>
      </c>
      <c r="AB38" s="16">
        <v>5.8785532370536032E-3</v>
      </c>
      <c r="AC38" s="16">
        <v>-3.1904393481730371E-3</v>
      </c>
      <c r="AD38" s="16">
        <v>-2.3479853827518254E-2</v>
      </c>
      <c r="AE38" s="16">
        <v>1.2321095533229735E-2</v>
      </c>
      <c r="AF38" s="16">
        <v>-3.6515720554197939E-2</v>
      </c>
      <c r="AG38" s="16">
        <v>-1.7510622092634688E-2</v>
      </c>
      <c r="AH38" s="16">
        <v>-9.804543478272251E-4</v>
      </c>
      <c r="AI38" s="16">
        <v>-4.4326038336466658E-2</v>
      </c>
      <c r="AJ38" s="16">
        <v>-2.8706056596797456E-2</v>
      </c>
      <c r="AK38" s="16">
        <v>-4.0745013004043068E-3</v>
      </c>
      <c r="AL38" s="16">
        <v>-6.0898787175521427E-2</v>
      </c>
      <c r="AM38" s="16">
        <v>-5.3863277261833285E-3</v>
      </c>
      <c r="AN38" s="16">
        <v>2.5294615295706539E-2</v>
      </c>
      <c r="AO38" s="18">
        <v>6.9071375138096539E-2</v>
      </c>
    </row>
    <row r="39" spans="1:41" ht="24">
      <c r="A39" s="13" t="s">
        <v>76</v>
      </c>
      <c r="B39" s="14" t="s">
        <v>42</v>
      </c>
      <c r="C39" s="15">
        <v>-5.5059248131014649E-2</v>
      </c>
      <c r="D39" s="16">
        <v>-3.3407642156895123E-2</v>
      </c>
      <c r="E39" s="16">
        <v>1.3482602093485768E-2</v>
      </c>
      <c r="F39" s="16">
        <v>-1.5359802194705677E-2</v>
      </c>
      <c r="G39" s="16">
        <v>-5.0092768936354767E-2</v>
      </c>
      <c r="H39" s="16">
        <v>-1.9855784416904314E-2</v>
      </c>
      <c r="I39" s="16">
        <v>3.937419251269868E-5</v>
      </c>
      <c r="J39" s="16">
        <v>1.7684378301492999E-3</v>
      </c>
      <c r="K39" s="16">
        <v>-4.3286479929026483E-2</v>
      </c>
      <c r="L39" s="16">
        <v>-2.4306186743920474E-2</v>
      </c>
      <c r="M39" s="16">
        <v>6.7047989312881737E-2</v>
      </c>
      <c r="N39" s="16">
        <v>-4.7580859216699092E-2</v>
      </c>
      <c r="O39" s="16">
        <v>-1.8878630212901707E-2</v>
      </c>
      <c r="P39" s="16">
        <v>-3.3200800591568713E-2</v>
      </c>
      <c r="Q39" s="16">
        <v>-8.7706561345888175E-3</v>
      </c>
      <c r="R39" s="16">
        <v>-4.3365478046287639E-2</v>
      </c>
      <c r="S39" s="16">
        <v>-2.3487521995732168E-2</v>
      </c>
      <c r="T39" s="17" t="s">
        <v>177</v>
      </c>
      <c r="U39" s="16">
        <v>1.0678143772195586E-2</v>
      </c>
      <c r="V39" s="16">
        <v>-2.1503661257677373E-2</v>
      </c>
      <c r="W39" s="16">
        <v>2.3419937550155243E-2</v>
      </c>
      <c r="X39" s="16">
        <v>2.1615302308057999E-3</v>
      </c>
      <c r="Y39" s="16">
        <v>-9.7356216405278216E-3</v>
      </c>
      <c r="Z39" s="16">
        <v>-1.0005462252237331E-2</v>
      </c>
      <c r="AA39" s="16">
        <v>3.9248620038713194E-3</v>
      </c>
      <c r="AB39" s="16">
        <v>-1.1339096960779266E-3</v>
      </c>
      <c r="AC39" s="16">
        <v>-1.6078059181525245E-2</v>
      </c>
      <c r="AD39" s="16">
        <v>-9.9511524989134899E-3</v>
      </c>
      <c r="AE39" s="16">
        <v>-2.0405560247369853E-2</v>
      </c>
      <c r="AF39" s="17" t="s">
        <v>178</v>
      </c>
      <c r="AG39" s="16">
        <v>4.314196091752525E-2</v>
      </c>
      <c r="AH39" s="16">
        <v>-1.4650698885071235E-2</v>
      </c>
      <c r="AI39" s="16">
        <v>6.5228066476569507E-2</v>
      </c>
      <c r="AJ39" s="17" t="s">
        <v>166</v>
      </c>
      <c r="AK39" s="16">
        <v>5.3523873603494296E-2</v>
      </c>
      <c r="AL39" s="17" t="s">
        <v>179</v>
      </c>
      <c r="AM39" s="16">
        <v>-1.2749013841699847E-2</v>
      </c>
      <c r="AN39" s="16">
        <v>3.2661842236168651E-2</v>
      </c>
      <c r="AO39" s="18">
        <v>-2.5556825084312208E-2</v>
      </c>
    </row>
    <row r="40" spans="1:41" ht="24">
      <c r="A40" s="13" t="s">
        <v>77</v>
      </c>
      <c r="B40" s="14" t="s">
        <v>42</v>
      </c>
      <c r="C40" s="19" t="s">
        <v>94</v>
      </c>
      <c r="D40" s="17" t="s">
        <v>180</v>
      </c>
      <c r="E40" s="16">
        <v>-5.6792425247034609E-2</v>
      </c>
      <c r="F40" s="16">
        <v>-9.9469466449199524E-3</v>
      </c>
      <c r="G40" s="16">
        <v>1.1663921366144473E-2</v>
      </c>
      <c r="H40" s="16">
        <v>2.0681538623438477E-2</v>
      </c>
      <c r="I40" s="16">
        <v>-3.697993243999316E-2</v>
      </c>
      <c r="J40" s="16">
        <v>4.1933931623432133E-2</v>
      </c>
      <c r="K40" s="16">
        <v>1.2611744023291533E-2</v>
      </c>
      <c r="L40" s="17" t="s">
        <v>181</v>
      </c>
      <c r="M40" s="16">
        <v>3.6657485918996389E-2</v>
      </c>
      <c r="N40" s="16">
        <v>2.7947082845915409E-2</v>
      </c>
      <c r="O40" s="16">
        <v>-4.1205704268570668E-2</v>
      </c>
      <c r="P40" s="16">
        <v>-4.6447828252200403E-2</v>
      </c>
      <c r="Q40" s="16">
        <v>-4.1377221883262517E-2</v>
      </c>
      <c r="R40" s="16">
        <v>-2.8795044272244705E-2</v>
      </c>
      <c r="S40" s="16">
        <v>-2.0371409361548638E-2</v>
      </c>
      <c r="T40" s="16">
        <v>-2.4607893032664294E-2</v>
      </c>
      <c r="U40" s="16">
        <v>-3.0082955191052811E-3</v>
      </c>
      <c r="V40" s="16">
        <v>-2.7734889944042371E-2</v>
      </c>
      <c r="W40" s="16">
        <v>5.5846960516345266E-2</v>
      </c>
      <c r="X40" s="16">
        <v>4.2113181958634865E-2</v>
      </c>
      <c r="Y40" s="17" t="s">
        <v>152</v>
      </c>
      <c r="Z40" s="16">
        <v>4.7051460899381149E-2</v>
      </c>
      <c r="AA40" s="16">
        <v>5.0152550098086307E-2</v>
      </c>
      <c r="AB40" s="16">
        <v>1.0541786664382786E-2</v>
      </c>
      <c r="AC40" s="16">
        <v>2.2434719813964457E-2</v>
      </c>
      <c r="AD40" s="16">
        <v>-2.8589239467423979E-5</v>
      </c>
      <c r="AE40" s="16">
        <v>1.275589295559146E-2</v>
      </c>
      <c r="AF40" s="16">
        <v>-2.4860266956918668E-2</v>
      </c>
      <c r="AG40" s="16">
        <v>-4.4422433831398232E-2</v>
      </c>
      <c r="AH40" s="16">
        <v>2.4526776131294824E-3</v>
      </c>
      <c r="AI40" s="16">
        <v>4.3691122320355644E-2</v>
      </c>
      <c r="AJ40" s="16">
        <v>3.8365891709473486E-2</v>
      </c>
      <c r="AK40" s="16">
        <v>4.4508050362360725E-2</v>
      </c>
      <c r="AL40" s="16">
        <v>4.9797650166129087E-3</v>
      </c>
      <c r="AM40" s="16">
        <v>3.0031377441130758E-2</v>
      </c>
      <c r="AN40" s="16">
        <v>5.7889520386810089E-3</v>
      </c>
      <c r="AO40" s="18">
        <v>2.3154928111318907E-2</v>
      </c>
    </row>
    <row r="41" spans="1:41" ht="24">
      <c r="A41" s="13" t="s">
        <v>78</v>
      </c>
      <c r="B41" s="14" t="s">
        <v>42</v>
      </c>
      <c r="C41" s="15">
        <v>4.1154718656274576E-2</v>
      </c>
      <c r="D41" s="16">
        <v>-1.1658789222385014E-2</v>
      </c>
      <c r="E41" s="17" t="s">
        <v>182</v>
      </c>
      <c r="F41" s="16">
        <v>7.3583778421183934E-3</v>
      </c>
      <c r="G41" s="16">
        <v>-2.9540385048688374E-4</v>
      </c>
      <c r="H41" s="16">
        <v>-1.1273726972160336E-2</v>
      </c>
      <c r="I41" s="16">
        <v>5.6524941682875085E-2</v>
      </c>
      <c r="J41" s="16">
        <v>3.9695878958211653E-2</v>
      </c>
      <c r="K41" s="16">
        <v>1.8045916162077659E-2</v>
      </c>
      <c r="L41" s="16">
        <v>4.6372811567507149E-3</v>
      </c>
      <c r="M41" s="17" t="s">
        <v>183</v>
      </c>
      <c r="N41" s="16">
        <v>-1.1650920737546481E-2</v>
      </c>
      <c r="O41" s="16">
        <v>3.369166463735563E-2</v>
      </c>
      <c r="P41" s="16">
        <v>2.8858421290663551E-2</v>
      </c>
      <c r="Q41" s="16">
        <v>2.8896078128010965E-2</v>
      </c>
      <c r="R41" s="16">
        <v>5.8827925880658036E-2</v>
      </c>
      <c r="S41" s="16">
        <v>-2.5639157568148822E-2</v>
      </c>
      <c r="T41" s="17" t="s">
        <v>169</v>
      </c>
      <c r="U41" s="16">
        <v>3.1347091310702291E-2</v>
      </c>
      <c r="V41" s="16">
        <v>2.3997963711282516E-2</v>
      </c>
      <c r="W41" s="16">
        <v>-6.199997461703316E-2</v>
      </c>
      <c r="X41" s="16">
        <v>-2.7136651013393554E-3</v>
      </c>
      <c r="Y41" s="16">
        <v>-5.8485340012239005E-2</v>
      </c>
      <c r="Z41" s="16">
        <v>-2.40033557801889E-2</v>
      </c>
      <c r="AA41" s="16">
        <v>3.4695380886996673E-3</v>
      </c>
      <c r="AB41" s="16">
        <v>-2.8725685938642512E-2</v>
      </c>
      <c r="AC41" s="16">
        <v>-2.4229816722072483E-2</v>
      </c>
      <c r="AD41" s="16">
        <v>4.7047673202074616E-3</v>
      </c>
      <c r="AE41" s="16">
        <v>-5.474392335011595E-2</v>
      </c>
      <c r="AF41" s="16">
        <v>2.0773577754002674E-2</v>
      </c>
      <c r="AG41" s="16">
        <v>4.622880840433017E-2</v>
      </c>
      <c r="AH41" s="16">
        <v>-1.8190343065277427E-2</v>
      </c>
      <c r="AI41" s="16">
        <v>2.9604652589759511E-2</v>
      </c>
      <c r="AJ41" s="16">
        <v>3.918031458149062E-2</v>
      </c>
      <c r="AK41" s="16">
        <v>1.6844228218489089E-3</v>
      </c>
      <c r="AL41" s="17" t="s">
        <v>184</v>
      </c>
      <c r="AM41" s="16">
        <v>-2.5311692527867531E-2</v>
      </c>
      <c r="AN41" s="16">
        <v>-4.4918883015512286E-2</v>
      </c>
      <c r="AO41" s="18">
        <v>-2.6750347016398661E-2</v>
      </c>
    </row>
    <row r="42" spans="1:41" ht="24">
      <c r="A42" s="13" t="s">
        <v>79</v>
      </c>
      <c r="B42" s="14" t="s">
        <v>42</v>
      </c>
      <c r="C42" s="19" t="s">
        <v>185</v>
      </c>
      <c r="D42" s="16">
        <v>-3.3111120490138445E-2</v>
      </c>
      <c r="E42" s="16">
        <v>2.3486300692164959E-2</v>
      </c>
      <c r="F42" s="16">
        <v>1.3313652673180279E-2</v>
      </c>
      <c r="G42" s="16">
        <v>-1.0714213879466281E-2</v>
      </c>
      <c r="H42" s="16">
        <v>-3.078423115051971E-2</v>
      </c>
      <c r="I42" s="16">
        <v>1.17773813820012E-3</v>
      </c>
      <c r="J42" s="16">
        <v>-3.4365571639374211E-2</v>
      </c>
      <c r="K42" s="16">
        <v>-2.5276437081527266E-2</v>
      </c>
      <c r="L42" s="16">
        <v>3.4807077126975387E-2</v>
      </c>
      <c r="M42" s="17" t="s">
        <v>186</v>
      </c>
      <c r="N42" s="16">
        <v>-4.2045294184365735E-2</v>
      </c>
      <c r="O42" s="16">
        <v>-1.7304204363434456E-2</v>
      </c>
      <c r="P42" s="16">
        <v>-2.0711480171794028E-2</v>
      </c>
      <c r="Q42" s="16">
        <v>3.9658171384722796E-3</v>
      </c>
      <c r="R42" s="16">
        <v>-4.7216063665644917E-2</v>
      </c>
      <c r="S42" s="16">
        <v>-3.2288365311627237E-2</v>
      </c>
      <c r="T42" s="16">
        <v>6.4205938137084362E-2</v>
      </c>
      <c r="U42" s="16">
        <v>1.468293295136882E-2</v>
      </c>
      <c r="V42" s="16">
        <v>-1.3794411527666408E-3</v>
      </c>
      <c r="W42" s="16">
        <v>1.9019749417231471E-2</v>
      </c>
      <c r="X42" s="16">
        <v>7.9493673624611762E-3</v>
      </c>
      <c r="Y42" s="16">
        <v>-6.4931136686133317E-2</v>
      </c>
      <c r="Z42" s="16">
        <v>-3.7698937223978922E-3</v>
      </c>
      <c r="AA42" s="16">
        <v>4.8460423413160078E-2</v>
      </c>
      <c r="AB42" s="16">
        <v>-1.6269992512272929E-2</v>
      </c>
      <c r="AC42" s="16">
        <v>2.5032538823035196E-2</v>
      </c>
      <c r="AD42" s="16">
        <v>6.5151221175586303E-3</v>
      </c>
      <c r="AE42" s="16">
        <v>-4.7673960041052905E-2</v>
      </c>
      <c r="AF42" s="17" t="s">
        <v>187</v>
      </c>
      <c r="AG42" s="16">
        <v>5.0597242392116916E-2</v>
      </c>
      <c r="AH42" s="16">
        <v>8.0719518530238772E-4</v>
      </c>
      <c r="AI42" s="17" t="s">
        <v>173</v>
      </c>
      <c r="AJ42" s="17" t="s">
        <v>188</v>
      </c>
      <c r="AK42" s="16">
        <v>4.0927166862205253E-2</v>
      </c>
      <c r="AL42" s="17" t="s">
        <v>172</v>
      </c>
      <c r="AM42" s="16">
        <v>6.1058208594305746E-2</v>
      </c>
      <c r="AN42" s="16">
        <v>1.8550998602710703E-2</v>
      </c>
      <c r="AO42" s="18">
        <v>-6.3283792596949967E-2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1">
        <f>$C5^2*D5^2</f>
        <v>1.4850566018518466E-10</v>
      </c>
      <c r="E49" s="11">
        <f t="shared" ref="E49:AO49" si="0">$C5^2*E5^2</f>
        <v>1.2182604398406025E-10</v>
      </c>
      <c r="F49" s="11">
        <f t="shared" si="0"/>
        <v>3.6252154420416577E-10</v>
      </c>
      <c r="G49" s="11">
        <f t="shared" si="0"/>
        <v>2.7868366533947493E-10</v>
      </c>
      <c r="H49" s="11">
        <f t="shared" si="0"/>
        <v>6.3276681180613856E-11</v>
      </c>
      <c r="I49" s="11">
        <f t="shared" si="0"/>
        <v>7.6598151869615602E-13</v>
      </c>
      <c r="J49" s="11">
        <f t="shared" si="0"/>
        <v>3.3948377543033137E-10</v>
      </c>
      <c r="K49" s="11">
        <f t="shared" si="0"/>
        <v>1.2220600517704927E-10</v>
      </c>
      <c r="L49" s="11">
        <f t="shared" si="0"/>
        <v>2.1126762743098805E-10</v>
      </c>
      <c r="M49" s="11">
        <f t="shared" si="0"/>
        <v>6.3638067106118082E-10</v>
      </c>
      <c r="N49" s="11">
        <f t="shared" si="0"/>
        <v>2.2130734825137745E-10</v>
      </c>
      <c r="O49" s="11">
        <f t="shared" si="0"/>
        <v>2.3999057255108474E-10</v>
      </c>
      <c r="P49" s="11">
        <f t="shared" si="0"/>
        <v>4.362131648418308E-11</v>
      </c>
      <c r="Q49" s="11">
        <f t="shared" si="0"/>
        <v>2.4894798529964463E-12</v>
      </c>
      <c r="R49" s="10">
        <f t="shared" si="0"/>
        <v>2.2694536056416326E-7</v>
      </c>
      <c r="S49" s="11">
        <f t="shared" si="0"/>
        <v>6.6026377932943483E-12</v>
      </c>
      <c r="T49" s="11">
        <f t="shared" si="0"/>
        <v>4.9108763185052493E-10</v>
      </c>
      <c r="U49" s="11">
        <f t="shared" si="0"/>
        <v>1.6567164029442226E-11</v>
      </c>
      <c r="V49" s="11">
        <f t="shared" si="0"/>
        <v>2.6123082584083663E-10</v>
      </c>
      <c r="W49" s="11">
        <f t="shared" si="0"/>
        <v>6.1649850721368675E-10</v>
      </c>
      <c r="X49" s="11">
        <f t="shared" si="0"/>
        <v>2.6843937191138869E-11</v>
      </c>
      <c r="Y49" s="11">
        <f t="shared" si="0"/>
        <v>5.1125391506840371E-11</v>
      </c>
      <c r="Z49" s="11">
        <f t="shared" si="0"/>
        <v>3.870284735668649E-12</v>
      </c>
      <c r="AA49" s="11">
        <f t="shared" si="0"/>
        <v>5.4476769902960953E-11</v>
      </c>
      <c r="AB49" s="11">
        <f t="shared" si="0"/>
        <v>1.0787408613356841E-12</v>
      </c>
      <c r="AC49" s="11">
        <f t="shared" si="0"/>
        <v>2.335451539039101E-12</v>
      </c>
      <c r="AD49" s="11">
        <f t="shared" si="0"/>
        <v>4.0922105314665893E-10</v>
      </c>
      <c r="AE49" s="11">
        <f t="shared" si="0"/>
        <v>5.1785604662439546E-11</v>
      </c>
      <c r="AF49" s="11">
        <f t="shared" si="0"/>
        <v>2.1302416761457832E-11</v>
      </c>
      <c r="AG49" s="11">
        <f t="shared" si="0"/>
        <v>3.3615073871929286E-10</v>
      </c>
      <c r="AH49" s="11">
        <f t="shared" si="0"/>
        <v>5.3091397624117433E-12</v>
      </c>
      <c r="AI49" s="11">
        <f t="shared" si="0"/>
        <v>8.9323617890726471E-11</v>
      </c>
      <c r="AJ49" s="11">
        <f t="shared" si="0"/>
        <v>5.9572025058076099E-11</v>
      </c>
      <c r="AK49" s="11">
        <f t="shared" si="0"/>
        <v>4.3619781704890001E-12</v>
      </c>
      <c r="AL49" s="11">
        <f t="shared" si="0"/>
        <v>9.6988291746033667E-10</v>
      </c>
      <c r="AM49" s="11">
        <f t="shared" si="0"/>
        <v>7.14870713975228E-11</v>
      </c>
      <c r="AN49" s="11">
        <f t="shared" si="0"/>
        <v>1.9586394333863158E-11</v>
      </c>
      <c r="AO49" s="12">
        <f t="shared" si="0"/>
        <v>2.1862656962881587E-11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6.6682595141753897E-6</v>
      </c>
      <c r="E50" s="16">
        <f t="shared" si="1"/>
        <v>9.3877464145925656E-6</v>
      </c>
      <c r="F50" s="16">
        <f t="shared" si="1"/>
        <v>8.5875617190999189E-6</v>
      </c>
      <c r="G50" s="16">
        <f t="shared" si="1"/>
        <v>1.4720563991953099E-7</v>
      </c>
      <c r="H50" s="16">
        <f t="shared" si="1"/>
        <v>3.2529567221512954E-7</v>
      </c>
      <c r="I50" s="16">
        <f t="shared" si="1"/>
        <v>1.4171398702446468E-6</v>
      </c>
      <c r="J50" s="16">
        <f t="shared" si="1"/>
        <v>1.1435154606742339E-5</v>
      </c>
      <c r="K50" s="16">
        <f t="shared" si="1"/>
        <v>2.1015231737944138E-7</v>
      </c>
      <c r="L50" s="16">
        <f t="shared" si="1"/>
        <v>9.4609527861280157E-6</v>
      </c>
      <c r="M50" s="16">
        <f t="shared" si="1"/>
        <v>8.9593400830285786E-6</v>
      </c>
      <c r="N50" s="16">
        <f t="shared" si="1"/>
        <v>1.9189997886062594E-6</v>
      </c>
      <c r="O50" s="16">
        <f t="shared" si="1"/>
        <v>3.8841770245501493E-6</v>
      </c>
      <c r="P50" s="16">
        <f t="shared" si="1"/>
        <v>2.5679405237991749E-6</v>
      </c>
      <c r="Q50" s="16">
        <f t="shared" si="1"/>
        <v>3.0738736294674517E-9</v>
      </c>
      <c r="R50" s="16">
        <f t="shared" si="1"/>
        <v>8.1193060391440498E-8</v>
      </c>
      <c r="S50" s="16">
        <f t="shared" si="1"/>
        <v>1.5462945940341687E-6</v>
      </c>
      <c r="T50" s="16">
        <f t="shared" si="1"/>
        <v>1.4011840636873326E-5</v>
      </c>
      <c r="U50" s="16">
        <f t="shared" si="1"/>
        <v>7.4690652669773434E-7</v>
      </c>
      <c r="V50" s="16">
        <f t="shared" si="1"/>
        <v>9.4909476422422138E-7</v>
      </c>
      <c r="W50" s="16">
        <f t="shared" si="1"/>
        <v>4.9862507824144663E-7</v>
      </c>
      <c r="X50" s="16">
        <f t="shared" si="1"/>
        <v>4.4531745208228966E-7</v>
      </c>
      <c r="Y50" s="16">
        <f t="shared" si="1"/>
        <v>7.9233575766345502E-8</v>
      </c>
      <c r="Z50" s="16">
        <f t="shared" si="1"/>
        <v>3.1754741107495909E-6</v>
      </c>
      <c r="AA50" s="16">
        <f t="shared" si="1"/>
        <v>2.6150969437612024E-6</v>
      </c>
      <c r="AB50" s="16">
        <f t="shared" si="1"/>
        <v>1.1803843228931461E-6</v>
      </c>
      <c r="AC50" s="16">
        <f t="shared" si="1"/>
        <v>5.2204446561424371E-7</v>
      </c>
      <c r="AD50" s="16">
        <f t="shared" si="1"/>
        <v>2.9275589014960513E-7</v>
      </c>
      <c r="AE50" s="16">
        <f t="shared" si="1"/>
        <v>4.6586927117304578E-6</v>
      </c>
      <c r="AF50" s="16">
        <f t="shared" si="1"/>
        <v>4.9660086359762652E-6</v>
      </c>
      <c r="AG50" s="16">
        <f t="shared" si="1"/>
        <v>3.7439866488093273E-8</v>
      </c>
      <c r="AH50" s="16">
        <f t="shared" si="1"/>
        <v>1.6664408522760461E-6</v>
      </c>
      <c r="AI50" s="16">
        <f t="shared" si="1"/>
        <v>1.3907535938905207E-6</v>
      </c>
      <c r="AJ50" s="16">
        <f t="shared" si="1"/>
        <v>3.9964927666905714E-8</v>
      </c>
      <c r="AK50" s="17">
        <f t="shared" si="1"/>
        <v>4.248548351242879E-3</v>
      </c>
      <c r="AL50" s="16">
        <f t="shared" si="1"/>
        <v>1.1344478624209883E-8</v>
      </c>
      <c r="AM50" s="16">
        <f t="shared" si="1"/>
        <v>2.410821871263604E-6</v>
      </c>
      <c r="AN50" s="16">
        <f t="shared" si="1"/>
        <v>8.5198242970126721E-7</v>
      </c>
      <c r="AO50" s="18">
        <f t="shared" si="1"/>
        <v>1.157020796402986E-5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2.4685127847069472E-6</v>
      </c>
      <c r="E51" s="16">
        <f t="shared" si="2"/>
        <v>1.7252275179199951E-7</v>
      </c>
      <c r="F51" s="16">
        <f t="shared" si="2"/>
        <v>2.6583351393710751E-6</v>
      </c>
      <c r="G51" s="16">
        <f t="shared" si="2"/>
        <v>1.2907632901922286E-8</v>
      </c>
      <c r="H51" s="16">
        <f t="shared" si="2"/>
        <v>3.500872593873226E-6</v>
      </c>
      <c r="I51" s="16">
        <f t="shared" si="2"/>
        <v>2.4259339395564208E-7</v>
      </c>
      <c r="J51" s="16">
        <f t="shared" si="2"/>
        <v>1.2001885547314455E-6</v>
      </c>
      <c r="K51" s="16">
        <f t="shared" si="2"/>
        <v>1.3673282412428444E-6</v>
      </c>
      <c r="L51" s="16">
        <f t="shared" si="2"/>
        <v>2.4950687700618754E-7</v>
      </c>
      <c r="M51" s="16">
        <f t="shared" si="2"/>
        <v>3.8980413293432331E-6</v>
      </c>
      <c r="N51" s="16">
        <f t="shared" si="2"/>
        <v>3.0139614865789645E-6</v>
      </c>
      <c r="O51" s="16">
        <f t="shared" si="2"/>
        <v>1.3228277805398139E-6</v>
      </c>
      <c r="P51" s="16">
        <f t="shared" si="2"/>
        <v>1.278526883350229E-7</v>
      </c>
      <c r="Q51" s="16">
        <f t="shared" si="2"/>
        <v>1.9089472739920928E-7</v>
      </c>
      <c r="R51" s="16">
        <f t="shared" si="2"/>
        <v>3.1235271668034789E-7</v>
      </c>
      <c r="S51" s="16">
        <f t="shared" si="2"/>
        <v>1.3979626728557571E-7</v>
      </c>
      <c r="T51" s="16">
        <f t="shared" si="2"/>
        <v>6.488319639790345E-7</v>
      </c>
      <c r="U51" s="16">
        <f t="shared" si="2"/>
        <v>3.5346388292162705E-6</v>
      </c>
      <c r="V51" s="16">
        <f t="shared" si="2"/>
        <v>3.0526802649321582E-7</v>
      </c>
      <c r="W51" s="16">
        <f t="shared" si="2"/>
        <v>3.1836765169682421E-7</v>
      </c>
      <c r="X51" s="16">
        <f t="shared" si="2"/>
        <v>1.0597642247640453E-7</v>
      </c>
      <c r="Y51" s="16">
        <f t="shared" si="2"/>
        <v>2.3396297714451543E-7</v>
      </c>
      <c r="Z51" s="16">
        <f t="shared" si="2"/>
        <v>6.1834274807922223E-9</v>
      </c>
      <c r="AA51" s="16">
        <f t="shared" si="2"/>
        <v>4.0448047721269369E-7</v>
      </c>
      <c r="AB51" s="16">
        <f t="shared" si="2"/>
        <v>1.960823243604355E-7</v>
      </c>
      <c r="AC51" s="16">
        <f t="shared" si="2"/>
        <v>1.5607447758061454E-7</v>
      </c>
      <c r="AD51" s="16">
        <f t="shared" si="2"/>
        <v>1.0623522653569845E-9</v>
      </c>
      <c r="AE51" s="17">
        <f t="shared" si="2"/>
        <v>1.3713458503892377E-3</v>
      </c>
      <c r="AF51" s="16">
        <f t="shared" si="2"/>
        <v>1.554927881477004E-6</v>
      </c>
      <c r="AG51" s="16">
        <f t="shared" si="2"/>
        <v>3.2410655618239887E-7</v>
      </c>
      <c r="AH51" s="16">
        <f t="shared" si="2"/>
        <v>3.0045325715388628E-7</v>
      </c>
      <c r="AI51" s="16">
        <f t="shared" si="2"/>
        <v>5.1721288256983859E-7</v>
      </c>
      <c r="AJ51" s="16">
        <f t="shared" si="2"/>
        <v>1.5026094558438565E-6</v>
      </c>
      <c r="AK51" s="16">
        <f t="shared" si="2"/>
        <v>1.5036581485670722E-6</v>
      </c>
      <c r="AL51" s="16">
        <f t="shared" si="2"/>
        <v>5.0477008569247022E-6</v>
      </c>
      <c r="AM51" s="16">
        <f t="shared" si="2"/>
        <v>6.9449695263491677E-7</v>
      </c>
      <c r="AN51" s="16">
        <f t="shared" si="2"/>
        <v>1.0638979891588387E-7</v>
      </c>
      <c r="AO51" s="18">
        <f t="shared" si="2"/>
        <v>2.2925019674287118E-7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4.1093239162317668E-8</v>
      </c>
      <c r="E52" s="16">
        <f t="shared" si="3"/>
        <v>9.8629044888050829E-10</v>
      </c>
      <c r="F52" s="16">
        <f t="shared" si="3"/>
        <v>1.779261687403743E-7</v>
      </c>
      <c r="G52" s="16">
        <f t="shared" si="3"/>
        <v>1.2638783720549894E-10</v>
      </c>
      <c r="H52" s="16">
        <f t="shared" si="3"/>
        <v>9.9154797318300855E-8</v>
      </c>
      <c r="I52" s="16">
        <f t="shared" si="3"/>
        <v>2.1241854617136465E-8</v>
      </c>
      <c r="J52" s="16">
        <f t="shared" si="3"/>
        <v>1.558982256281706E-7</v>
      </c>
      <c r="K52" s="16">
        <f t="shared" si="3"/>
        <v>5.7134551959296551E-9</v>
      </c>
      <c r="L52" s="16">
        <f t="shared" si="3"/>
        <v>1.1437212735300181E-7</v>
      </c>
      <c r="M52" s="16">
        <f t="shared" si="3"/>
        <v>3.7236509212807782E-10</v>
      </c>
      <c r="N52" s="16">
        <f t="shared" si="3"/>
        <v>1.886768907805012E-7</v>
      </c>
      <c r="O52" s="16">
        <f t="shared" si="3"/>
        <v>1.0554455138346599E-8</v>
      </c>
      <c r="P52" s="16">
        <f t="shared" si="3"/>
        <v>1.9239303720204611E-8</v>
      </c>
      <c r="Q52" s="16">
        <f t="shared" si="3"/>
        <v>1.2497149163086692E-10</v>
      </c>
      <c r="R52" s="16">
        <f t="shared" si="3"/>
        <v>1.5214629232530019E-7</v>
      </c>
      <c r="S52" s="16">
        <f t="shared" si="3"/>
        <v>7.1238953970948688E-8</v>
      </c>
      <c r="T52" s="16">
        <f t="shared" si="3"/>
        <v>7.074087811869141E-8</v>
      </c>
      <c r="U52" s="16">
        <f t="shared" si="3"/>
        <v>2.2763270592892726E-8</v>
      </c>
      <c r="V52" s="17">
        <f t="shared" si="3"/>
        <v>1.3039934434147348E-4</v>
      </c>
      <c r="W52" s="16">
        <f t="shared" si="3"/>
        <v>7.4168605049639748E-8</v>
      </c>
      <c r="X52" s="16">
        <f t="shared" si="3"/>
        <v>6.4706783245735976E-8</v>
      </c>
      <c r="Y52" s="16">
        <f t="shared" si="3"/>
        <v>1.2952440494159835E-7</v>
      </c>
      <c r="Z52" s="16">
        <f t="shared" si="3"/>
        <v>1.1706303842897389E-7</v>
      </c>
      <c r="AA52" s="16">
        <f t="shared" si="3"/>
        <v>5.049256164271654E-9</v>
      </c>
      <c r="AB52" s="16">
        <f t="shared" si="3"/>
        <v>9.3336895204032565E-9</v>
      </c>
      <c r="AC52" s="16">
        <f t="shared" si="3"/>
        <v>3.2088483920781546E-8</v>
      </c>
      <c r="AD52" s="16">
        <f t="shared" si="3"/>
        <v>4.5184056660440214E-9</v>
      </c>
      <c r="AE52" s="16">
        <f t="shared" si="3"/>
        <v>2.9459601729188435E-8</v>
      </c>
      <c r="AF52" s="16">
        <f t="shared" si="3"/>
        <v>2.1457875681837514E-7</v>
      </c>
      <c r="AG52" s="16">
        <f t="shared" si="3"/>
        <v>7.1118203275895503E-8</v>
      </c>
      <c r="AH52" s="16">
        <f t="shared" si="3"/>
        <v>3.2051460856677338E-9</v>
      </c>
      <c r="AI52" s="16">
        <f t="shared" si="3"/>
        <v>1.8682470394027234E-7</v>
      </c>
      <c r="AJ52" s="16">
        <f t="shared" si="3"/>
        <v>4.7455657838562093E-9</v>
      </c>
      <c r="AK52" s="16">
        <f t="shared" si="3"/>
        <v>2.9571571333162361E-8</v>
      </c>
      <c r="AL52" s="16">
        <f t="shared" si="3"/>
        <v>9.4100161871585445E-8</v>
      </c>
      <c r="AM52" s="16">
        <f t="shared" si="3"/>
        <v>1.9253252766598786E-7</v>
      </c>
      <c r="AN52" s="16">
        <f t="shared" si="3"/>
        <v>1.024161288477119E-9</v>
      </c>
      <c r="AO52" s="18">
        <f t="shared" si="3"/>
        <v>2.4072354446112616E-7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8.8837676584205275E-10</v>
      </c>
      <c r="E53" s="16">
        <f t="shared" si="4"/>
        <v>5.7636043570818307E-10</v>
      </c>
      <c r="F53" s="16">
        <f t="shared" si="4"/>
        <v>5.9961085820880383E-10</v>
      </c>
      <c r="G53" s="16">
        <f t="shared" si="4"/>
        <v>1.2384455130189922E-9</v>
      </c>
      <c r="H53" s="16">
        <f t="shared" si="4"/>
        <v>1.748235912951381E-10</v>
      </c>
      <c r="I53" s="16">
        <f t="shared" si="4"/>
        <v>1.9252606859562808E-9</v>
      </c>
      <c r="J53" s="16">
        <f t="shared" si="4"/>
        <v>5.6194461898965038E-9</v>
      </c>
      <c r="K53" s="16">
        <f t="shared" si="4"/>
        <v>4.8435167256590002E-11</v>
      </c>
      <c r="L53" s="16">
        <f t="shared" si="4"/>
        <v>8.0540349260382693E-9</v>
      </c>
      <c r="M53" s="16">
        <f t="shared" si="4"/>
        <v>7.7938090802955336E-11</v>
      </c>
      <c r="N53" s="16">
        <f t="shared" si="4"/>
        <v>8.908805204517994E-10</v>
      </c>
      <c r="O53" s="16">
        <f t="shared" si="4"/>
        <v>1.5455173084913425E-10</v>
      </c>
      <c r="P53" s="16">
        <f t="shared" si="4"/>
        <v>4.7588889663282572E-10</v>
      </c>
      <c r="Q53" s="17">
        <f t="shared" si="4"/>
        <v>4.1266981463941122E-6</v>
      </c>
      <c r="R53" s="16">
        <f t="shared" si="4"/>
        <v>4.5847868524996632E-11</v>
      </c>
      <c r="S53" s="16">
        <f t="shared" si="4"/>
        <v>9.4216176624080492E-10</v>
      </c>
      <c r="T53" s="16">
        <f t="shared" si="4"/>
        <v>3.7570657161084275E-10</v>
      </c>
      <c r="U53" s="16">
        <f t="shared" si="4"/>
        <v>5.6449451390041007E-11</v>
      </c>
      <c r="V53" s="16">
        <f t="shared" si="4"/>
        <v>3.9445446097852351E-12</v>
      </c>
      <c r="W53" s="16">
        <f t="shared" si="4"/>
        <v>1.8487089504496012E-9</v>
      </c>
      <c r="X53" s="16">
        <f t="shared" si="4"/>
        <v>7.9931919350481275E-10</v>
      </c>
      <c r="Y53" s="16">
        <f t="shared" si="4"/>
        <v>8.475044054199232E-10</v>
      </c>
      <c r="Z53" s="16">
        <f t="shared" si="4"/>
        <v>2.0236442468456744E-10</v>
      </c>
      <c r="AA53" s="16">
        <f t="shared" si="4"/>
        <v>1.7726372745446877E-9</v>
      </c>
      <c r="AB53" s="16">
        <f t="shared" si="4"/>
        <v>9.7282024110913091E-10</v>
      </c>
      <c r="AC53" s="16">
        <f t="shared" si="4"/>
        <v>6.2838402212397306E-9</v>
      </c>
      <c r="AD53" s="16">
        <f t="shared" si="4"/>
        <v>5.315696443399214E-9</v>
      </c>
      <c r="AE53" s="16">
        <f t="shared" si="4"/>
        <v>5.8435199251102134E-10</v>
      </c>
      <c r="AF53" s="16">
        <f t="shared" si="4"/>
        <v>5.4233494187135977E-10</v>
      </c>
      <c r="AG53" s="16">
        <f t="shared" si="4"/>
        <v>1.0795724600873114E-9</v>
      </c>
      <c r="AH53" s="16">
        <f t="shared" si="4"/>
        <v>5.1589968635196259E-10</v>
      </c>
      <c r="AI53" s="16">
        <f t="shared" si="4"/>
        <v>3.4684012355857766E-9</v>
      </c>
      <c r="AJ53" s="17">
        <f t="shared" si="4"/>
        <v>2.3636214399287718E-8</v>
      </c>
      <c r="AK53" s="16">
        <f t="shared" si="4"/>
        <v>2.992799519938055E-12</v>
      </c>
      <c r="AL53" s="16">
        <f t="shared" si="4"/>
        <v>4.3217214038771497E-9</v>
      </c>
      <c r="AM53" s="16">
        <f t="shared" si="4"/>
        <v>1.6153244395496474E-9</v>
      </c>
      <c r="AN53" s="16">
        <f t="shared" si="4"/>
        <v>4.7916430995587525E-9</v>
      </c>
      <c r="AO53" s="18">
        <f t="shared" si="4"/>
        <v>6.4007809064822484E-10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1.7139770136054437E-9</v>
      </c>
      <c r="E54" s="16">
        <f t="shared" si="5"/>
        <v>2.8770979800427363E-7</v>
      </c>
      <c r="F54" s="16">
        <f t="shared" si="5"/>
        <v>1.6232571471603948E-7</v>
      </c>
      <c r="G54" s="16">
        <f t="shared" si="5"/>
        <v>1.0607304784986839E-8</v>
      </c>
      <c r="H54" s="16">
        <f t="shared" si="5"/>
        <v>7.6749643966035701E-8</v>
      </c>
      <c r="I54" s="16">
        <f t="shared" si="5"/>
        <v>1.9437093651110003E-9</v>
      </c>
      <c r="J54" s="16">
        <f t="shared" si="5"/>
        <v>1.1505259946695536E-7</v>
      </c>
      <c r="K54" s="16">
        <f t="shared" si="5"/>
        <v>1.8704012745440511E-8</v>
      </c>
      <c r="L54" s="16">
        <f t="shared" si="5"/>
        <v>2.1640852858725712E-7</v>
      </c>
      <c r="M54" s="17">
        <f t="shared" si="5"/>
        <v>1.0403073806700462E-6</v>
      </c>
      <c r="N54" s="16">
        <f t="shared" si="5"/>
        <v>1.7657005885645672E-9</v>
      </c>
      <c r="O54" s="16">
        <f t="shared" si="5"/>
        <v>3.5493684226343218E-7</v>
      </c>
      <c r="P54" s="16">
        <f t="shared" si="5"/>
        <v>3.8859224037449374E-8</v>
      </c>
      <c r="Q54" s="16">
        <f t="shared" si="5"/>
        <v>7.3500290600308067E-7</v>
      </c>
      <c r="R54" s="16">
        <f t="shared" si="5"/>
        <v>3.4007823154351812E-8</v>
      </c>
      <c r="S54" s="16">
        <f t="shared" si="5"/>
        <v>2.9330918187495466E-7</v>
      </c>
      <c r="T54" s="17">
        <f t="shared" si="5"/>
        <v>1.2165519923492741E-6</v>
      </c>
      <c r="U54" s="16">
        <f t="shared" si="5"/>
        <v>1.1535668008386486E-7</v>
      </c>
      <c r="V54" s="16">
        <f t="shared" si="5"/>
        <v>4.6615837425392018E-9</v>
      </c>
      <c r="W54" s="16">
        <f t="shared" si="5"/>
        <v>2.4481033285820141E-11</v>
      </c>
      <c r="X54" s="16">
        <f t="shared" si="5"/>
        <v>1.9275127988646128E-7</v>
      </c>
      <c r="Y54" s="16">
        <f t="shared" si="5"/>
        <v>1.2172070287365536E-7</v>
      </c>
      <c r="Z54" s="16">
        <f t="shared" si="5"/>
        <v>3.0680074783261879E-8</v>
      </c>
      <c r="AA54" s="16">
        <f t="shared" si="5"/>
        <v>2.5104481218685956E-8</v>
      </c>
      <c r="AB54" s="16">
        <f t="shared" si="5"/>
        <v>6.4833874576193331E-8</v>
      </c>
      <c r="AC54" s="16">
        <f t="shared" si="5"/>
        <v>1.8607542177459884E-8</v>
      </c>
      <c r="AD54" s="16">
        <f t="shared" si="5"/>
        <v>3.8586536080013218E-9</v>
      </c>
      <c r="AE54" s="16">
        <f t="shared" si="5"/>
        <v>1.4356490907174879E-7</v>
      </c>
      <c r="AF54" s="16">
        <f t="shared" si="5"/>
        <v>1.348510510523465E-7</v>
      </c>
      <c r="AG54" s="16">
        <f t="shared" si="5"/>
        <v>9.2661723491806507E-9</v>
      </c>
      <c r="AH54" s="16">
        <f t="shared" si="5"/>
        <v>5.6802930141815535E-9</v>
      </c>
      <c r="AI54" s="16">
        <f t="shared" si="5"/>
        <v>1.6339936899183309E-8</v>
      </c>
      <c r="AJ54" s="17">
        <f t="shared" si="5"/>
        <v>1.348124994911817E-4</v>
      </c>
      <c r="AK54" s="16">
        <f t="shared" si="5"/>
        <v>1.1882983232413408E-9</v>
      </c>
      <c r="AL54" s="16">
        <f t="shared" si="5"/>
        <v>2.4495827892498258E-7</v>
      </c>
      <c r="AM54" s="16">
        <f t="shared" si="5"/>
        <v>7.1863594589423239E-8</v>
      </c>
      <c r="AN54" s="16">
        <f t="shared" si="5"/>
        <v>3.0683793118863748E-9</v>
      </c>
      <c r="AO54" s="18">
        <f t="shared" si="5"/>
        <v>1.0823710945533392E-7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5.1408746951719223E-7</v>
      </c>
      <c r="E55" s="16">
        <f t="shared" si="6"/>
        <v>4.8740917000927361E-6</v>
      </c>
      <c r="F55" s="16">
        <f t="shared" si="6"/>
        <v>1.8882428148717271E-8</v>
      </c>
      <c r="G55" s="16">
        <f t="shared" si="6"/>
        <v>2.2893961385905709E-7</v>
      </c>
      <c r="H55" s="16">
        <f t="shared" si="6"/>
        <v>3.5293220336834188E-9</v>
      </c>
      <c r="I55" s="16">
        <f t="shared" si="6"/>
        <v>4.0010286056770493E-6</v>
      </c>
      <c r="J55" s="16">
        <f t="shared" si="6"/>
        <v>3.073030998142256E-8</v>
      </c>
      <c r="K55" s="16">
        <f t="shared" si="6"/>
        <v>1.0242715806939617E-6</v>
      </c>
      <c r="L55" s="16">
        <f t="shared" si="6"/>
        <v>2.1454822029396277E-6</v>
      </c>
      <c r="M55" s="16">
        <f t="shared" si="6"/>
        <v>3.1113978025400879E-6</v>
      </c>
      <c r="N55" s="16">
        <f t="shared" si="6"/>
        <v>8.1796617329522427E-9</v>
      </c>
      <c r="O55" s="16">
        <f t="shared" si="6"/>
        <v>2.1673660361435071E-6</v>
      </c>
      <c r="P55" s="16">
        <f t="shared" si="6"/>
        <v>2.5492331816339932E-6</v>
      </c>
      <c r="Q55" s="16">
        <f t="shared" si="6"/>
        <v>2.4915303500463552E-7</v>
      </c>
      <c r="R55" s="16">
        <f t="shared" si="6"/>
        <v>1.4313820221922587E-6</v>
      </c>
      <c r="S55" s="16">
        <f t="shared" si="6"/>
        <v>1.1370271809244472E-8</v>
      </c>
      <c r="T55" s="16">
        <f t="shared" si="6"/>
        <v>2.0666431632655311E-6</v>
      </c>
      <c r="U55" s="16">
        <f t="shared" si="6"/>
        <v>4.2529203652043223E-7</v>
      </c>
      <c r="V55" s="16">
        <f t="shared" si="6"/>
        <v>5.1973779090911268E-7</v>
      </c>
      <c r="W55" s="16">
        <f t="shared" si="6"/>
        <v>1.6316567449444373E-6</v>
      </c>
      <c r="X55" s="16">
        <f t="shared" si="6"/>
        <v>1.9878599808007961E-6</v>
      </c>
      <c r="Y55" s="16">
        <f t="shared" si="6"/>
        <v>3.3363422829923788E-7</v>
      </c>
      <c r="Z55" s="16">
        <f t="shared" si="6"/>
        <v>1.2221361708429238E-6</v>
      </c>
      <c r="AA55" s="16">
        <f t="shared" si="6"/>
        <v>5.7913832987851511E-8</v>
      </c>
      <c r="AB55" s="16">
        <f t="shared" si="6"/>
        <v>7.2748950920010066E-8</v>
      </c>
      <c r="AC55" s="16">
        <f t="shared" si="6"/>
        <v>9.1856258009940522E-8</v>
      </c>
      <c r="AD55" s="16">
        <f t="shared" si="6"/>
        <v>7.8246344017710564E-9</v>
      </c>
      <c r="AE55" s="16">
        <f t="shared" si="6"/>
        <v>2.2863095844656729E-7</v>
      </c>
      <c r="AF55" s="16">
        <f t="shared" si="6"/>
        <v>1.534135766364298E-7</v>
      </c>
      <c r="AG55" s="17">
        <f t="shared" si="6"/>
        <v>9.8844221002325375E-4</v>
      </c>
      <c r="AH55" s="16">
        <f t="shared" si="6"/>
        <v>9.5683756110645029E-8</v>
      </c>
      <c r="AI55" s="16">
        <f t="shared" si="6"/>
        <v>2.7154397475898756E-6</v>
      </c>
      <c r="AJ55" s="16">
        <f t="shared" si="6"/>
        <v>6.9376076549306699E-8</v>
      </c>
      <c r="AK55" s="16">
        <f t="shared" si="6"/>
        <v>8.6541079531159676E-9</v>
      </c>
      <c r="AL55" s="16">
        <f t="shared" si="6"/>
        <v>2.5175635588747076E-6</v>
      </c>
      <c r="AM55" s="16">
        <f t="shared" si="6"/>
        <v>6.2014586396913236E-7</v>
      </c>
      <c r="AN55" s="16">
        <f t="shared" si="6"/>
        <v>1.1634588948782893E-7</v>
      </c>
      <c r="AO55" s="18">
        <f t="shared" si="6"/>
        <v>8.1704837657838714E-7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3.806366581424756E-7</v>
      </c>
      <c r="E56" s="16">
        <f t="shared" si="7"/>
        <v>3.183623354974562E-7</v>
      </c>
      <c r="F56" s="16">
        <f t="shared" si="7"/>
        <v>1.575252783609027E-6</v>
      </c>
      <c r="G56" s="16">
        <f t="shared" si="7"/>
        <v>9.3729882383485804E-8</v>
      </c>
      <c r="H56" s="16">
        <f t="shared" si="7"/>
        <v>4.6913190035541696E-7</v>
      </c>
      <c r="I56" s="17">
        <f t="shared" si="7"/>
        <v>4.4817636160888373E-4</v>
      </c>
      <c r="J56" s="16">
        <f t="shared" si="7"/>
        <v>6.6143038903542223E-7</v>
      </c>
      <c r="K56" s="16">
        <f t="shared" si="7"/>
        <v>4.4730501004712458E-7</v>
      </c>
      <c r="L56" s="16">
        <f t="shared" si="7"/>
        <v>6.7931012200016399E-7</v>
      </c>
      <c r="M56" s="16">
        <f t="shared" si="7"/>
        <v>5.8326282174181123E-10</v>
      </c>
      <c r="N56" s="16">
        <f t="shared" si="7"/>
        <v>1.5523234093628691E-8</v>
      </c>
      <c r="O56" s="16">
        <f t="shared" si="7"/>
        <v>3.6482797127796309E-7</v>
      </c>
      <c r="P56" s="16">
        <f t="shared" si="7"/>
        <v>9.3732287229324055E-7</v>
      </c>
      <c r="Q56" s="16">
        <f t="shared" si="7"/>
        <v>2.0338285950528624E-7</v>
      </c>
      <c r="R56" s="16">
        <f t="shared" si="7"/>
        <v>1.4754234080868214E-9</v>
      </c>
      <c r="S56" s="16">
        <f t="shared" si="7"/>
        <v>1.9357388725855193E-8</v>
      </c>
      <c r="T56" s="16">
        <f t="shared" si="7"/>
        <v>1.2404992455494407E-12</v>
      </c>
      <c r="U56" s="16">
        <f t="shared" si="7"/>
        <v>8.2122550712296479E-7</v>
      </c>
      <c r="V56" s="16">
        <f t="shared" si="7"/>
        <v>7.0717578379564585E-8</v>
      </c>
      <c r="W56" s="16">
        <f t="shared" si="7"/>
        <v>9.5564002302386264E-8</v>
      </c>
      <c r="X56" s="16">
        <f t="shared" si="7"/>
        <v>1.367226875117804E-8</v>
      </c>
      <c r="Y56" s="16">
        <f t="shared" si="7"/>
        <v>3.2969698036523912E-9</v>
      </c>
      <c r="Z56" s="16">
        <f t="shared" si="7"/>
        <v>6.095974722696721E-7</v>
      </c>
      <c r="AA56" s="16">
        <f t="shared" si="7"/>
        <v>3.6572939190446172E-7</v>
      </c>
      <c r="AB56" s="16">
        <f t="shared" si="7"/>
        <v>2.9842456328552137E-9</v>
      </c>
      <c r="AC56" s="16">
        <f t="shared" si="7"/>
        <v>1.9094072760796516E-7</v>
      </c>
      <c r="AD56" s="16">
        <f t="shared" si="7"/>
        <v>8.8288186353037651E-9</v>
      </c>
      <c r="AE56" s="16">
        <f t="shared" si="7"/>
        <v>7.8479142358026318E-8</v>
      </c>
      <c r="AF56" s="16">
        <f t="shared" si="7"/>
        <v>2.3603778024473071E-6</v>
      </c>
      <c r="AG56" s="16">
        <f t="shared" si="7"/>
        <v>1.8295850611345299E-6</v>
      </c>
      <c r="AH56" s="16">
        <f t="shared" si="7"/>
        <v>2.3359059659038167E-8</v>
      </c>
      <c r="AI56" s="16">
        <f t="shared" si="7"/>
        <v>5.8875116293715043E-7</v>
      </c>
      <c r="AJ56" s="16">
        <f t="shared" si="7"/>
        <v>6.5521525843227142E-9</v>
      </c>
      <c r="AK56" s="16">
        <f t="shared" si="7"/>
        <v>1.472924497679426E-7</v>
      </c>
      <c r="AL56" s="16">
        <f t="shared" si="7"/>
        <v>1.737446560238674E-6</v>
      </c>
      <c r="AM56" s="16">
        <f t="shared" si="7"/>
        <v>6.993861216185172E-10</v>
      </c>
      <c r="AN56" s="16">
        <f t="shared" si="7"/>
        <v>2.1379682196275134E-7</v>
      </c>
      <c r="AO56" s="18">
        <f t="shared" si="7"/>
        <v>1.7425480843790455E-8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3.4253090392814755E-12</v>
      </c>
      <c r="E57" s="16">
        <f t="shared" si="8"/>
        <v>5.8687422828626256E-8</v>
      </c>
      <c r="F57" s="16">
        <f t="shared" si="8"/>
        <v>9.5827413088387317E-9</v>
      </c>
      <c r="G57" s="16">
        <f t="shared" si="8"/>
        <v>4.5390183625173214E-8</v>
      </c>
      <c r="H57" s="16">
        <f t="shared" si="8"/>
        <v>3.3261020024764209E-9</v>
      </c>
      <c r="I57" s="16">
        <f t="shared" si="8"/>
        <v>2.3525383442333645E-8</v>
      </c>
      <c r="J57" s="16">
        <f t="shared" si="8"/>
        <v>1.4839855773979543E-8</v>
      </c>
      <c r="K57" s="16">
        <f t="shared" si="8"/>
        <v>6.9332559433852423E-9</v>
      </c>
      <c r="L57" s="16">
        <f t="shared" si="8"/>
        <v>8.068337377025326E-8</v>
      </c>
      <c r="M57" s="16">
        <f t="shared" si="8"/>
        <v>8.404091574970787E-8</v>
      </c>
      <c r="N57" s="16">
        <f t="shared" si="8"/>
        <v>1.280648490970279E-8</v>
      </c>
      <c r="O57" s="16">
        <f t="shared" si="8"/>
        <v>3.3869089535841632E-9</v>
      </c>
      <c r="P57" s="16">
        <f t="shared" si="8"/>
        <v>1.4464886776255587E-10</v>
      </c>
      <c r="Q57" s="16">
        <f t="shared" si="8"/>
        <v>1.2050357609059704E-8</v>
      </c>
      <c r="R57" s="16">
        <f t="shared" si="8"/>
        <v>6.8277622479300222E-9</v>
      </c>
      <c r="S57" s="16">
        <f t="shared" si="8"/>
        <v>3.221689767438874E-8</v>
      </c>
      <c r="T57" s="16">
        <f t="shared" si="8"/>
        <v>5.0503779005034461E-10</v>
      </c>
      <c r="U57" s="17">
        <f t="shared" si="8"/>
        <v>1.7357422410982884E-7</v>
      </c>
      <c r="V57" s="16">
        <f t="shared" si="8"/>
        <v>1.0841590738924445E-9</v>
      </c>
      <c r="W57" s="16">
        <f t="shared" si="8"/>
        <v>9.1266464730367867E-9</v>
      </c>
      <c r="X57" s="16">
        <f t="shared" si="8"/>
        <v>1.0340560826629388E-9</v>
      </c>
      <c r="Y57" s="16">
        <f t="shared" si="8"/>
        <v>1.8944665735562721E-8</v>
      </c>
      <c r="Z57" s="16">
        <f t="shared" si="8"/>
        <v>2.6612248005332933E-8</v>
      </c>
      <c r="AA57" s="17">
        <f t="shared" si="8"/>
        <v>2.8519249169648817E-5</v>
      </c>
      <c r="AB57" s="16">
        <f t="shared" si="8"/>
        <v>1.5735671147894619E-9</v>
      </c>
      <c r="AC57" s="16">
        <f t="shared" si="8"/>
        <v>9.0866594768226668E-9</v>
      </c>
      <c r="AD57" s="16">
        <f t="shared" si="8"/>
        <v>2.2819712905444431E-8</v>
      </c>
      <c r="AE57" s="16">
        <f t="shared" si="8"/>
        <v>8.3911682781919882E-9</v>
      </c>
      <c r="AF57" s="16">
        <f t="shared" si="8"/>
        <v>1.4233635685841031E-10</v>
      </c>
      <c r="AG57" s="16">
        <f t="shared" si="8"/>
        <v>1.7175655528270679E-9</v>
      </c>
      <c r="AH57" s="16">
        <f t="shared" si="8"/>
        <v>4.1363100525710537E-9</v>
      </c>
      <c r="AI57" s="16">
        <f t="shared" si="8"/>
        <v>8.4981152676355042E-12</v>
      </c>
      <c r="AJ57" s="16">
        <f t="shared" si="8"/>
        <v>5.4892503561587624E-9</v>
      </c>
      <c r="AK57" s="16">
        <f t="shared" si="8"/>
        <v>1.7532719296995343E-8</v>
      </c>
      <c r="AL57" s="16">
        <f t="shared" si="8"/>
        <v>3.7611959977758852E-10</v>
      </c>
      <c r="AM57" s="16">
        <f t="shared" si="8"/>
        <v>5.4282264635898215E-10</v>
      </c>
      <c r="AN57" s="16">
        <f t="shared" si="8"/>
        <v>9.5152107855528828E-8</v>
      </c>
      <c r="AO57" s="18">
        <f t="shared" si="8"/>
        <v>3.5653485037703221E-9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3.0816089500574008E-6</v>
      </c>
      <c r="E58" s="16">
        <f t="shared" si="9"/>
        <v>3.3417093093222854E-6</v>
      </c>
      <c r="F58" s="16">
        <f t="shared" si="9"/>
        <v>1.81803918752319E-6</v>
      </c>
      <c r="G58" s="16">
        <f t="shared" si="9"/>
        <v>2.4535554972167913E-7</v>
      </c>
      <c r="H58" s="16">
        <f t="shared" si="9"/>
        <v>1.8488539710675551E-8</v>
      </c>
      <c r="I58" s="16">
        <f t="shared" si="9"/>
        <v>1.198557168068115E-7</v>
      </c>
      <c r="J58" s="16">
        <f t="shared" si="9"/>
        <v>8.2958908682265206E-9</v>
      </c>
      <c r="K58" s="16">
        <f t="shared" si="9"/>
        <v>1.9743395862205208E-7</v>
      </c>
      <c r="L58" s="16">
        <f t="shared" si="9"/>
        <v>1.2734662506658849E-6</v>
      </c>
      <c r="M58" s="16">
        <f t="shared" si="9"/>
        <v>3.6016427461602762E-6</v>
      </c>
      <c r="N58" s="16">
        <f t="shared" si="9"/>
        <v>2.9635042805587464E-8</v>
      </c>
      <c r="O58" s="16">
        <f t="shared" si="9"/>
        <v>7.7533400214916981E-7</v>
      </c>
      <c r="P58" s="16">
        <f t="shared" si="9"/>
        <v>9.9626376899030482E-8</v>
      </c>
      <c r="Q58" s="16">
        <f t="shared" si="9"/>
        <v>6.1828728679055757E-7</v>
      </c>
      <c r="R58" s="16">
        <f t="shared" si="9"/>
        <v>7.9395050228460178E-8</v>
      </c>
      <c r="S58" s="17">
        <f t="shared" si="9"/>
        <v>2.8082509280431692E-3</v>
      </c>
      <c r="T58" s="16">
        <f t="shared" si="9"/>
        <v>1.7323123102854068E-6</v>
      </c>
      <c r="U58" s="16">
        <f t="shared" si="9"/>
        <v>3.3287939710063888E-6</v>
      </c>
      <c r="V58" s="16">
        <f t="shared" si="9"/>
        <v>1.4774392381287143E-6</v>
      </c>
      <c r="W58" s="16">
        <f t="shared" si="9"/>
        <v>1.1442732829021308E-6</v>
      </c>
      <c r="X58" s="16">
        <f t="shared" si="9"/>
        <v>2.6936374592641116E-6</v>
      </c>
      <c r="Y58" s="17">
        <f t="shared" si="9"/>
        <v>3.7846231205330397E-5</v>
      </c>
      <c r="Z58" s="16">
        <f t="shared" si="9"/>
        <v>1.491064533294596E-5</v>
      </c>
      <c r="AA58" s="16">
        <f t="shared" si="9"/>
        <v>3.1060008269638539E-6</v>
      </c>
      <c r="AB58" s="16">
        <f t="shared" si="9"/>
        <v>1.1103608729503561E-6</v>
      </c>
      <c r="AC58" s="16">
        <f t="shared" si="9"/>
        <v>3.9023064578483695E-6</v>
      </c>
      <c r="AD58" s="16">
        <f t="shared" si="9"/>
        <v>8.7298546847902639E-9</v>
      </c>
      <c r="AE58" s="16">
        <f t="shared" si="9"/>
        <v>2.8082641361985624E-7</v>
      </c>
      <c r="AF58" s="16">
        <f t="shared" si="9"/>
        <v>9.3659789279634325E-7</v>
      </c>
      <c r="AG58" s="16">
        <f t="shared" si="9"/>
        <v>3.2610026250843276E-8</v>
      </c>
      <c r="AH58" s="16">
        <f t="shared" si="9"/>
        <v>8.7733492375483743E-8</v>
      </c>
      <c r="AI58" s="16">
        <f t="shared" si="9"/>
        <v>3.542107579358418E-7</v>
      </c>
      <c r="AJ58" s="16">
        <f t="shared" si="9"/>
        <v>6.1809724171498486E-6</v>
      </c>
      <c r="AK58" s="16">
        <f t="shared" si="9"/>
        <v>1.0022996077595455E-6</v>
      </c>
      <c r="AL58" s="16">
        <f t="shared" si="9"/>
        <v>2.2113574562579215E-6</v>
      </c>
      <c r="AM58" s="16">
        <f t="shared" si="9"/>
        <v>3.7490994918507817E-6</v>
      </c>
      <c r="AN58" s="16">
        <f t="shared" si="9"/>
        <v>2.6938657960092337E-6</v>
      </c>
      <c r="AO58" s="18">
        <f t="shared" si="9"/>
        <v>2.718906578066993E-6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2.4809555212971342E-7</v>
      </c>
      <c r="E59" s="16">
        <f t="shared" si="10"/>
        <v>1.0120060098060554E-7</v>
      </c>
      <c r="F59" s="16">
        <f t="shared" si="10"/>
        <v>1.5754928998773353E-9</v>
      </c>
      <c r="G59" s="16">
        <f t="shared" si="10"/>
        <v>7.1774634475364235E-8</v>
      </c>
      <c r="H59" s="16">
        <f t="shared" si="10"/>
        <v>3.3158057874897596E-9</v>
      </c>
      <c r="I59" s="16">
        <f t="shared" si="10"/>
        <v>3.825911703747468E-7</v>
      </c>
      <c r="J59" s="16">
        <f t="shared" si="10"/>
        <v>1.0820919854719818E-7</v>
      </c>
      <c r="K59" s="16">
        <f t="shared" si="10"/>
        <v>1.663470122089823E-10</v>
      </c>
      <c r="L59" s="16">
        <f t="shared" si="10"/>
        <v>8.8267908815160078E-7</v>
      </c>
      <c r="M59" s="16">
        <f t="shared" si="10"/>
        <v>1.7761937726410653E-7</v>
      </c>
      <c r="N59" s="16">
        <f t="shared" si="10"/>
        <v>4.1267120218649788E-7</v>
      </c>
      <c r="O59" s="17">
        <f t="shared" si="10"/>
        <v>4.7126108432397944E-4</v>
      </c>
      <c r="P59" s="16">
        <f t="shared" si="10"/>
        <v>5.6432304049564491E-7</v>
      </c>
      <c r="Q59" s="16">
        <f t="shared" si="10"/>
        <v>1.7032854808921941E-8</v>
      </c>
      <c r="R59" s="16">
        <f t="shared" si="10"/>
        <v>4.8941873656868036E-7</v>
      </c>
      <c r="S59" s="16">
        <f t="shared" si="10"/>
        <v>1.2979544121968696E-7</v>
      </c>
      <c r="T59" s="16">
        <f t="shared" si="10"/>
        <v>1.915941179725376E-7</v>
      </c>
      <c r="U59" s="16">
        <f t="shared" si="10"/>
        <v>1.7024282021833413E-7</v>
      </c>
      <c r="V59" s="16">
        <f t="shared" si="10"/>
        <v>3.7318202013040127E-8</v>
      </c>
      <c r="W59" s="16">
        <f t="shared" si="10"/>
        <v>1.4482830250060766E-7</v>
      </c>
      <c r="X59" s="16">
        <f t="shared" si="10"/>
        <v>2.4791622840578187E-7</v>
      </c>
      <c r="Y59" s="16">
        <f t="shared" si="10"/>
        <v>4.5967305367328325E-7</v>
      </c>
      <c r="Z59" s="16">
        <f t="shared" si="10"/>
        <v>4.5787488563586593E-7</v>
      </c>
      <c r="AA59" s="16">
        <f t="shared" si="10"/>
        <v>5.5246919427524351E-8</v>
      </c>
      <c r="AB59" s="16">
        <f t="shared" si="10"/>
        <v>1.7929369448071786E-8</v>
      </c>
      <c r="AC59" s="16">
        <f t="shared" si="10"/>
        <v>9.2039210752732096E-7</v>
      </c>
      <c r="AD59" s="16">
        <f t="shared" si="10"/>
        <v>9.2541550442116424E-7</v>
      </c>
      <c r="AE59" s="16">
        <f t="shared" si="10"/>
        <v>4.4740144347162571E-7</v>
      </c>
      <c r="AF59" s="16">
        <f t="shared" si="10"/>
        <v>1.9687870494116119E-6</v>
      </c>
      <c r="AG59" s="16">
        <f t="shared" si="10"/>
        <v>1.0381830531514928E-6</v>
      </c>
      <c r="AH59" s="16">
        <f t="shared" si="10"/>
        <v>1.8350899316252831E-8</v>
      </c>
      <c r="AI59" s="17">
        <f t="shared" si="10"/>
        <v>3.199812865767518E-6</v>
      </c>
      <c r="AJ59" s="16">
        <f t="shared" si="10"/>
        <v>1.2619699949867952E-6</v>
      </c>
      <c r="AK59" s="16">
        <f t="shared" si="10"/>
        <v>4.2351467176350911E-7</v>
      </c>
      <c r="AL59" s="16">
        <f t="shared" si="10"/>
        <v>6.4857054769030656E-7</v>
      </c>
      <c r="AM59" s="16">
        <f t="shared" si="10"/>
        <v>8.0371975434566589E-8</v>
      </c>
      <c r="AN59" s="16">
        <f t="shared" si="10"/>
        <v>6.1989380337703136E-7</v>
      </c>
      <c r="AO59" s="18">
        <f t="shared" si="10"/>
        <v>4.8851665226587911E-9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5.5113587364852496E-7</v>
      </c>
      <c r="E60" s="16">
        <f t="shared" si="11"/>
        <v>2.3480841369637698E-6</v>
      </c>
      <c r="F60" s="16">
        <f t="shared" si="11"/>
        <v>1.7192060098450281E-6</v>
      </c>
      <c r="G60" s="16">
        <f t="shared" si="11"/>
        <v>2.0934147309040366E-6</v>
      </c>
      <c r="H60" s="16">
        <f t="shared" si="11"/>
        <v>1.5299474111429563E-11</v>
      </c>
      <c r="I60" s="16">
        <f t="shared" si="11"/>
        <v>6.4522731139072333E-8</v>
      </c>
      <c r="J60" s="16">
        <f t="shared" si="11"/>
        <v>6.9386025735543268E-7</v>
      </c>
      <c r="K60" s="16">
        <f t="shared" si="11"/>
        <v>2.7797459108550833E-6</v>
      </c>
      <c r="L60" s="16">
        <f t="shared" si="11"/>
        <v>8.185073937498442E-9</v>
      </c>
      <c r="M60" s="16">
        <f t="shared" si="11"/>
        <v>1.1406230876500128E-9</v>
      </c>
      <c r="N60" s="16">
        <f t="shared" si="11"/>
        <v>6.4171547686141539E-8</v>
      </c>
      <c r="O60" s="16">
        <f t="shared" si="11"/>
        <v>4.8506771488084341E-8</v>
      </c>
      <c r="P60" s="16">
        <f t="shared" si="11"/>
        <v>8.1682321399138087E-8</v>
      </c>
      <c r="Q60" s="16">
        <f t="shared" si="11"/>
        <v>1.5032450021663866E-7</v>
      </c>
      <c r="R60" s="16">
        <f t="shared" si="11"/>
        <v>2.8471851988893764E-8</v>
      </c>
      <c r="S60" s="16">
        <f t="shared" si="11"/>
        <v>3.8879780382586628E-8</v>
      </c>
      <c r="T60" s="16">
        <f t="shared" si="11"/>
        <v>3.0052637330498451E-7</v>
      </c>
      <c r="U60" s="16">
        <f t="shared" si="11"/>
        <v>3.5429252673566356E-7</v>
      </c>
      <c r="V60" s="16">
        <f t="shared" si="11"/>
        <v>2.9585162351512908E-8</v>
      </c>
      <c r="W60" s="16">
        <f t="shared" si="11"/>
        <v>1.4170874685414025E-6</v>
      </c>
      <c r="X60" s="16">
        <f t="shared" si="11"/>
        <v>6.5732327025595805E-8</v>
      </c>
      <c r="Y60" s="16">
        <f t="shared" si="11"/>
        <v>1.3605235380939025E-9</v>
      </c>
      <c r="Z60" s="16">
        <f t="shared" si="11"/>
        <v>6.1448918209212324E-7</v>
      </c>
      <c r="AA60" s="16">
        <f t="shared" si="11"/>
        <v>1.7742885891284781E-7</v>
      </c>
      <c r="AB60" s="16">
        <f t="shared" si="11"/>
        <v>1.2246570176190364E-6</v>
      </c>
      <c r="AC60" s="16">
        <f t="shared" si="11"/>
        <v>9.0172454123510698E-7</v>
      </c>
      <c r="AD60" s="16">
        <f t="shared" si="11"/>
        <v>2.8548378181820015E-7</v>
      </c>
      <c r="AE60" s="16">
        <f t="shared" si="11"/>
        <v>2.6712797234463429E-7</v>
      </c>
      <c r="AF60" s="16">
        <f t="shared" si="11"/>
        <v>4.1746739567494208E-7</v>
      </c>
      <c r="AG60" s="16">
        <f t="shared" si="11"/>
        <v>1.2072592693369298E-7</v>
      </c>
      <c r="AH60" s="17">
        <f t="shared" si="11"/>
        <v>1.193646850794103E-3</v>
      </c>
      <c r="AI60" s="16">
        <f t="shared" si="11"/>
        <v>7.9268632006510706E-7</v>
      </c>
      <c r="AJ60" s="16">
        <f t="shared" si="11"/>
        <v>5.2925298912618253E-8</v>
      </c>
      <c r="AK60" s="16">
        <f t="shared" si="11"/>
        <v>4.7826962337269308E-7</v>
      </c>
      <c r="AL60" s="16">
        <f t="shared" si="11"/>
        <v>4.8957022134085211E-7</v>
      </c>
      <c r="AM60" s="16">
        <f t="shared" si="11"/>
        <v>1.7103005280333578E-7</v>
      </c>
      <c r="AN60" s="16">
        <f t="shared" si="11"/>
        <v>1.0799737444891469E-7</v>
      </c>
      <c r="AO60" s="18">
        <f t="shared" si="11"/>
        <v>1.7025569477171985E-7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2.7565756501317602E-6</v>
      </c>
      <c r="E61" s="16">
        <f t="shared" si="12"/>
        <v>4.2186636673907246E-7</v>
      </c>
      <c r="F61" s="16">
        <f t="shared" si="12"/>
        <v>8.6918278007649529E-8</v>
      </c>
      <c r="G61" s="16">
        <f t="shared" si="12"/>
        <v>5.2431507983507365E-7</v>
      </c>
      <c r="H61" s="16">
        <f t="shared" si="12"/>
        <v>1.4198241392569127E-6</v>
      </c>
      <c r="I61" s="16">
        <f t="shared" si="12"/>
        <v>1.4157849904161299E-9</v>
      </c>
      <c r="J61" s="16">
        <f t="shared" si="12"/>
        <v>2.5776668627746999E-6</v>
      </c>
      <c r="K61" s="17">
        <f t="shared" si="12"/>
        <v>6.0042020136714104E-6</v>
      </c>
      <c r="L61" s="16">
        <f t="shared" si="12"/>
        <v>9.345116957302257E-7</v>
      </c>
      <c r="M61" s="16">
        <f t="shared" si="12"/>
        <v>4.3248812893072935E-6</v>
      </c>
      <c r="N61" s="16">
        <f t="shared" si="12"/>
        <v>3.918082907649145E-8</v>
      </c>
      <c r="O61" s="16">
        <f t="shared" si="12"/>
        <v>1.5968299160314763E-7</v>
      </c>
      <c r="P61" s="16">
        <f t="shared" si="12"/>
        <v>4.8329698196908484E-7</v>
      </c>
      <c r="Q61" s="16">
        <f t="shared" si="12"/>
        <v>3.5562451198079227E-7</v>
      </c>
      <c r="R61" s="16">
        <f t="shared" si="12"/>
        <v>2.9106564699933212E-7</v>
      </c>
      <c r="S61" s="16">
        <f t="shared" si="12"/>
        <v>1.2565380209625469E-6</v>
      </c>
      <c r="T61" s="16">
        <f t="shared" si="12"/>
        <v>1.7170349741403853E-7</v>
      </c>
      <c r="U61" s="16">
        <f t="shared" si="12"/>
        <v>7.3723324964707539E-7</v>
      </c>
      <c r="V61" s="16">
        <f t="shared" si="12"/>
        <v>1.3418565607997575E-6</v>
      </c>
      <c r="W61" s="16">
        <f t="shared" si="12"/>
        <v>7.6770298593900082E-7</v>
      </c>
      <c r="X61" s="16">
        <f t="shared" si="12"/>
        <v>1.3257634105882488E-7</v>
      </c>
      <c r="Y61" s="16">
        <f t="shared" si="12"/>
        <v>3.0956384186167128E-8</v>
      </c>
      <c r="Z61" s="16">
        <f t="shared" si="12"/>
        <v>1.0315210759000781E-6</v>
      </c>
      <c r="AA61" s="16">
        <f t="shared" si="12"/>
        <v>1.7691718745278085E-8</v>
      </c>
      <c r="AB61" s="16">
        <f t="shared" si="12"/>
        <v>4.6454865952346384E-7</v>
      </c>
      <c r="AC61" s="16">
        <f t="shared" si="12"/>
        <v>2.0766296653782416E-7</v>
      </c>
      <c r="AD61" s="16">
        <f t="shared" si="12"/>
        <v>1.2158144395825302E-6</v>
      </c>
      <c r="AE61" s="16">
        <f t="shared" si="12"/>
        <v>4.6749902017889623E-7</v>
      </c>
      <c r="AF61" s="16">
        <f t="shared" si="12"/>
        <v>9.3092038116032558E-9</v>
      </c>
      <c r="AG61" s="16">
        <f t="shared" si="12"/>
        <v>5.9076060511751508E-7</v>
      </c>
      <c r="AH61" s="16">
        <f t="shared" si="12"/>
        <v>1.2989186596920183E-7</v>
      </c>
      <c r="AI61" s="16">
        <f t="shared" si="12"/>
        <v>8.5533056181054123E-9</v>
      </c>
      <c r="AJ61" s="16">
        <f t="shared" si="12"/>
        <v>5.0794713459490017E-7</v>
      </c>
      <c r="AK61" s="16">
        <f t="shared" si="12"/>
        <v>5.2251059136646739E-7</v>
      </c>
      <c r="AL61" s="16">
        <f t="shared" si="12"/>
        <v>7.3271113842091042E-7</v>
      </c>
      <c r="AM61" s="17">
        <f t="shared" si="12"/>
        <v>9.3151812609348265E-4</v>
      </c>
      <c r="AN61" s="16">
        <f t="shared" si="12"/>
        <v>3.2864411445809194E-8</v>
      </c>
      <c r="AO61" s="18">
        <f t="shared" si="12"/>
        <v>5.0798631375037617E-8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3.9708605853609002E-10</v>
      </c>
      <c r="E62" s="16">
        <f t="shared" si="13"/>
        <v>1.8625216130283117E-11</v>
      </c>
      <c r="F62" s="16">
        <f t="shared" si="13"/>
        <v>1.3139858161110625E-11</v>
      </c>
      <c r="G62" s="16">
        <f t="shared" si="13"/>
        <v>4.3591651993849374E-12</v>
      </c>
      <c r="H62" s="16">
        <f t="shared" si="13"/>
        <v>1.3028075752981151E-10</v>
      </c>
      <c r="I62" s="16">
        <f t="shared" si="13"/>
        <v>1.8559081201680156E-9</v>
      </c>
      <c r="J62" s="16">
        <f t="shared" si="13"/>
        <v>1.3667703440174629E-9</v>
      </c>
      <c r="K62" s="16">
        <f t="shared" si="13"/>
        <v>1.3891613663579849E-10</v>
      </c>
      <c r="L62" s="16">
        <f t="shared" si="13"/>
        <v>2.1229909682595726E-9</v>
      </c>
      <c r="M62" s="16">
        <f t="shared" si="13"/>
        <v>4.7183674839729806E-10</v>
      </c>
      <c r="N62" s="16">
        <f t="shared" si="13"/>
        <v>1.0139969240171257E-9</v>
      </c>
      <c r="O62" s="16">
        <f t="shared" si="13"/>
        <v>1.06509052385888E-9</v>
      </c>
      <c r="P62" s="17">
        <f t="shared" si="13"/>
        <v>8.7747596193827386E-7</v>
      </c>
      <c r="Q62" s="16">
        <f t="shared" si="13"/>
        <v>9.9459801058424471E-11</v>
      </c>
      <c r="R62" s="16">
        <f t="shared" si="13"/>
        <v>1.6800551383594654E-10</v>
      </c>
      <c r="S62" s="16">
        <f t="shared" si="13"/>
        <v>3.1875669960234758E-11</v>
      </c>
      <c r="T62" s="16">
        <f t="shared" si="13"/>
        <v>1.1085693040086972E-9</v>
      </c>
      <c r="U62" s="16">
        <f t="shared" si="13"/>
        <v>9.2540966353738086E-10</v>
      </c>
      <c r="V62" s="16">
        <f t="shared" si="13"/>
        <v>1.2718783693339148E-10</v>
      </c>
      <c r="W62" s="16">
        <f t="shared" si="13"/>
        <v>6.3907849495821274E-10</v>
      </c>
      <c r="X62" s="16">
        <f t="shared" si="13"/>
        <v>1.0650421074504839E-9</v>
      </c>
      <c r="Y62" s="16">
        <f t="shared" si="13"/>
        <v>3.8779431247945917E-11</v>
      </c>
      <c r="Z62" s="16">
        <f t="shared" si="13"/>
        <v>2.0955909462534758E-9</v>
      </c>
      <c r="AA62" s="16">
        <f t="shared" si="13"/>
        <v>4.4861150179040685E-12</v>
      </c>
      <c r="AB62" s="16">
        <f t="shared" si="13"/>
        <v>4.0417481054293606E-10</v>
      </c>
      <c r="AC62" s="16">
        <f t="shared" si="13"/>
        <v>1.7125009963130783E-9</v>
      </c>
      <c r="AD62" s="16">
        <f t="shared" si="13"/>
        <v>1.8664250168251281E-9</v>
      </c>
      <c r="AE62" s="16">
        <f t="shared" si="13"/>
        <v>8.1607257177370455E-11</v>
      </c>
      <c r="AF62" s="16">
        <f t="shared" si="13"/>
        <v>1.0693472153143983E-10</v>
      </c>
      <c r="AG62" s="16">
        <f t="shared" si="13"/>
        <v>2.3091279237877859E-9</v>
      </c>
      <c r="AH62" s="16">
        <f t="shared" si="13"/>
        <v>5.8585245393440952E-11</v>
      </c>
      <c r="AI62" s="16">
        <f t="shared" si="13"/>
        <v>6.4572843743442686E-11</v>
      </c>
      <c r="AJ62" s="16">
        <f t="shared" si="13"/>
        <v>2.6141736366588393E-10</v>
      </c>
      <c r="AK62" s="16">
        <f t="shared" si="13"/>
        <v>5.2918188271033268E-10</v>
      </c>
      <c r="AL62" s="16">
        <f t="shared" si="13"/>
        <v>9.0253116650405858E-10</v>
      </c>
      <c r="AM62" s="16">
        <f t="shared" si="13"/>
        <v>4.5946126492145706E-10</v>
      </c>
      <c r="AN62" s="16">
        <f t="shared" si="13"/>
        <v>1.6207614281066469E-9</v>
      </c>
      <c r="AO62" s="18">
        <f t="shared" si="13"/>
        <v>2.4156664966482901E-11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1.4408272486731307E-8</v>
      </c>
      <c r="E63" s="16">
        <f t="shared" si="14"/>
        <v>1.0026173970300096E-7</v>
      </c>
      <c r="F63" s="16">
        <f t="shared" si="14"/>
        <v>3.9273543115387566E-9</v>
      </c>
      <c r="G63" s="16">
        <f t="shared" si="14"/>
        <v>2.3877466808759822E-8</v>
      </c>
      <c r="H63" s="16">
        <f t="shared" si="14"/>
        <v>1.9621655217261886E-9</v>
      </c>
      <c r="I63" s="16">
        <f t="shared" si="14"/>
        <v>1.5273909772100483E-7</v>
      </c>
      <c r="J63" s="16">
        <f t="shared" si="14"/>
        <v>1.9679684355520275E-7</v>
      </c>
      <c r="K63" s="17">
        <f t="shared" si="14"/>
        <v>1.5122483528600346E-4</v>
      </c>
      <c r="L63" s="16">
        <f t="shared" si="14"/>
        <v>2.7044602675372695E-8</v>
      </c>
      <c r="M63" s="16">
        <f t="shared" si="14"/>
        <v>1.2146649588846221E-7</v>
      </c>
      <c r="N63" s="16">
        <f t="shared" si="14"/>
        <v>5.2832544923736521E-9</v>
      </c>
      <c r="O63" s="16">
        <f t="shared" si="14"/>
        <v>5.4787343347806219E-11</v>
      </c>
      <c r="P63" s="16">
        <f t="shared" si="14"/>
        <v>2.391282195109151E-8</v>
      </c>
      <c r="Q63" s="16">
        <f t="shared" si="14"/>
        <v>1.7715584345327974E-9</v>
      </c>
      <c r="R63" s="16">
        <f t="shared" si="14"/>
        <v>8.1371991122590843E-8</v>
      </c>
      <c r="S63" s="16">
        <f t="shared" si="14"/>
        <v>1.0842921117105456E-8</v>
      </c>
      <c r="T63" s="16">
        <f t="shared" si="14"/>
        <v>3.2485922133507881E-7</v>
      </c>
      <c r="U63" s="16">
        <f t="shared" si="14"/>
        <v>1.7652953332633883E-8</v>
      </c>
      <c r="V63" s="16">
        <f t="shared" si="14"/>
        <v>6.4780692961105032E-9</v>
      </c>
      <c r="W63" s="16">
        <f t="shared" si="14"/>
        <v>1.8027310510736664E-7</v>
      </c>
      <c r="X63" s="16">
        <f t="shared" si="14"/>
        <v>3.906375830131509E-7</v>
      </c>
      <c r="Y63" s="16">
        <f t="shared" si="14"/>
        <v>2.1642717724099204E-8</v>
      </c>
      <c r="Z63" s="16">
        <f t="shared" si="14"/>
        <v>2.4599952778162579E-9</v>
      </c>
      <c r="AA63" s="16">
        <f t="shared" si="14"/>
        <v>3.6712767667445096E-8</v>
      </c>
      <c r="AB63" s="16">
        <f t="shared" si="14"/>
        <v>2.3478516513910103E-7</v>
      </c>
      <c r="AC63" s="16">
        <f t="shared" si="14"/>
        <v>3.4677194187095781E-11</v>
      </c>
      <c r="AD63" s="16">
        <f t="shared" si="14"/>
        <v>9.344530693462914E-10</v>
      </c>
      <c r="AE63" s="16">
        <f t="shared" si="14"/>
        <v>1.5076598580144927E-7</v>
      </c>
      <c r="AF63" s="16">
        <f t="shared" si="14"/>
        <v>5.4260882678139641E-8</v>
      </c>
      <c r="AG63" s="16">
        <f t="shared" si="14"/>
        <v>1.5998969570929573E-7</v>
      </c>
      <c r="AH63" s="16">
        <f t="shared" si="14"/>
        <v>3.4422014911012572E-7</v>
      </c>
      <c r="AI63" s="16">
        <f t="shared" si="14"/>
        <v>3.1003661399370002E-7</v>
      </c>
      <c r="AJ63" s="16">
        <f t="shared" si="14"/>
        <v>2.149856032170819E-8</v>
      </c>
      <c r="AK63" s="16">
        <f t="shared" si="14"/>
        <v>7.4377779970914151E-9</v>
      </c>
      <c r="AL63" s="16">
        <f t="shared" si="14"/>
        <v>6.1492975102332825E-8</v>
      </c>
      <c r="AM63" s="17">
        <f t="shared" si="14"/>
        <v>9.6881978077720346E-7</v>
      </c>
      <c r="AN63" s="16">
        <f t="shared" si="14"/>
        <v>1.2331383099861127E-7</v>
      </c>
      <c r="AO63" s="18">
        <f t="shared" si="14"/>
        <v>8.8024951313875824E-9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2.8479539142041757E-7</v>
      </c>
      <c r="E64" s="16">
        <f t="shared" si="15"/>
        <v>6.0352206408286649E-10</v>
      </c>
      <c r="F64" s="16">
        <f t="shared" si="15"/>
        <v>3.6452840375802278E-6</v>
      </c>
      <c r="G64" s="16">
        <f t="shared" si="15"/>
        <v>1.5318190361290759E-6</v>
      </c>
      <c r="H64" s="16">
        <f t="shared" si="15"/>
        <v>1.8842480260231448E-10</v>
      </c>
      <c r="I64" s="16">
        <f t="shared" si="15"/>
        <v>4.510372929517193E-7</v>
      </c>
      <c r="J64" s="16">
        <f t="shared" si="15"/>
        <v>1.103056817904059E-6</v>
      </c>
      <c r="K64" s="16">
        <f t="shared" si="15"/>
        <v>2.4830284749113446E-10</v>
      </c>
      <c r="L64" s="16">
        <f t="shared" si="15"/>
        <v>5.8858097639428006E-7</v>
      </c>
      <c r="M64" s="16">
        <f t="shared" si="15"/>
        <v>8.2912865283975788E-7</v>
      </c>
      <c r="N64" s="16">
        <f t="shared" si="15"/>
        <v>2.0416398169415577E-10</v>
      </c>
      <c r="O64" s="16">
        <f t="shared" si="15"/>
        <v>2.0726168003080848E-6</v>
      </c>
      <c r="P64" s="16">
        <f t="shared" si="15"/>
        <v>2.0401882928793551E-6</v>
      </c>
      <c r="Q64" s="16">
        <f t="shared" si="15"/>
        <v>1.5636822941535867E-6</v>
      </c>
      <c r="R64" s="16">
        <f t="shared" si="15"/>
        <v>1.0672041680449503E-8</v>
      </c>
      <c r="S64" s="16">
        <f t="shared" si="15"/>
        <v>1.4796735769144486E-6</v>
      </c>
      <c r="T64" s="16">
        <f t="shared" si="15"/>
        <v>3.0672238009104036E-7</v>
      </c>
      <c r="U64" s="16">
        <f t="shared" si="15"/>
        <v>1.0116562445902298E-6</v>
      </c>
      <c r="V64" s="16">
        <f t="shared" si="15"/>
        <v>2.5294926781370732E-7</v>
      </c>
      <c r="W64" s="16">
        <f t="shared" si="15"/>
        <v>6.3482949039220302E-7</v>
      </c>
      <c r="X64" s="16">
        <f t="shared" si="15"/>
        <v>3.3803339427202234E-6</v>
      </c>
      <c r="Y64" s="16">
        <f t="shared" si="15"/>
        <v>1.2440905638687763E-8</v>
      </c>
      <c r="Z64" s="16">
        <f t="shared" si="15"/>
        <v>1.8612631653544271E-7</v>
      </c>
      <c r="AA64" s="16">
        <f t="shared" si="15"/>
        <v>3.3307876118299397E-7</v>
      </c>
      <c r="AB64" s="16">
        <f t="shared" si="15"/>
        <v>1.6038156581664177E-8</v>
      </c>
      <c r="AC64" s="17">
        <f t="shared" si="15"/>
        <v>1.0461253957874249E-3</v>
      </c>
      <c r="AD64" s="16">
        <f t="shared" si="15"/>
        <v>1.691371215629913E-7</v>
      </c>
      <c r="AE64" s="16">
        <f t="shared" si="15"/>
        <v>1.1850734775932192E-7</v>
      </c>
      <c r="AF64" s="16">
        <f t="shared" si="15"/>
        <v>1.6808907333014938E-6</v>
      </c>
      <c r="AG64" s="16">
        <f t="shared" si="15"/>
        <v>9.9339731004426467E-8</v>
      </c>
      <c r="AH64" s="16">
        <f t="shared" si="15"/>
        <v>7.701842344871596E-7</v>
      </c>
      <c r="AI64" s="16">
        <f t="shared" si="15"/>
        <v>2.4142358861490554E-6</v>
      </c>
      <c r="AJ64" s="16">
        <f t="shared" si="15"/>
        <v>1.4888437191279782E-7</v>
      </c>
      <c r="AK64" s="16">
        <f t="shared" si="15"/>
        <v>1.2798756259321076E-7</v>
      </c>
      <c r="AL64" s="16">
        <f t="shared" si="15"/>
        <v>7.5507072484154034E-7</v>
      </c>
      <c r="AM64" s="16">
        <f t="shared" si="15"/>
        <v>2.3508742756384911E-7</v>
      </c>
      <c r="AN64" s="16">
        <f t="shared" si="15"/>
        <v>1.3176718156818355E-6</v>
      </c>
      <c r="AO64" s="18">
        <f t="shared" si="15"/>
        <v>2.1700588447946833E-7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2.3815964419425724E-9</v>
      </c>
      <c r="E65" s="16">
        <f t="shared" si="16"/>
        <v>2.9315287961936851E-7</v>
      </c>
      <c r="F65" s="16">
        <f t="shared" si="16"/>
        <v>5.6452193045356861E-11</v>
      </c>
      <c r="G65" s="16">
        <f t="shared" si="16"/>
        <v>1.2062346028141347E-7</v>
      </c>
      <c r="H65" s="16">
        <f t="shared" si="16"/>
        <v>5.7333717033735914E-8</v>
      </c>
      <c r="I65" s="16">
        <f t="shared" si="16"/>
        <v>3.9386674025561258E-9</v>
      </c>
      <c r="J65" s="16">
        <f t="shared" si="16"/>
        <v>3.5408384981866755E-7</v>
      </c>
      <c r="K65" s="16">
        <f t="shared" si="16"/>
        <v>3.3199091204075125E-7</v>
      </c>
      <c r="L65" s="16">
        <f t="shared" si="16"/>
        <v>2.5607494956885181E-7</v>
      </c>
      <c r="M65" s="16">
        <f t="shared" si="16"/>
        <v>1.0395365759555043E-8</v>
      </c>
      <c r="N65" s="16">
        <f t="shared" si="16"/>
        <v>5.6275498426273041E-9</v>
      </c>
      <c r="O65" s="16">
        <f t="shared" si="16"/>
        <v>6.8748649018175315E-8</v>
      </c>
      <c r="P65" s="16">
        <f t="shared" si="16"/>
        <v>1.5616517200031423E-7</v>
      </c>
      <c r="Q65" s="16">
        <f t="shared" si="16"/>
        <v>2.4511042188440525E-8</v>
      </c>
      <c r="R65" s="16">
        <f t="shared" si="16"/>
        <v>1.5149261296449778E-8</v>
      </c>
      <c r="S65" s="16">
        <f t="shared" si="16"/>
        <v>1.2572914206218999E-7</v>
      </c>
      <c r="T65" s="16">
        <f t="shared" si="16"/>
        <v>7.393049975340815E-10</v>
      </c>
      <c r="U65" s="16">
        <f t="shared" si="16"/>
        <v>5.9508178297328883E-8</v>
      </c>
      <c r="V65" s="16">
        <f t="shared" si="16"/>
        <v>6.2790732009318716E-8</v>
      </c>
      <c r="W65" s="16">
        <f t="shared" si="16"/>
        <v>1.1684420883872017E-9</v>
      </c>
      <c r="X65" s="17">
        <f t="shared" si="16"/>
        <v>1.2855651085415132E-4</v>
      </c>
      <c r="Y65" s="16">
        <f t="shared" si="16"/>
        <v>2.1040258278846119E-10</v>
      </c>
      <c r="Z65" s="16">
        <f t="shared" si="16"/>
        <v>1.505495356469696E-8</v>
      </c>
      <c r="AA65" s="16">
        <f t="shared" si="16"/>
        <v>4.6445379118900888E-9</v>
      </c>
      <c r="AB65" s="16">
        <f t="shared" si="16"/>
        <v>6.4030019891434587E-8</v>
      </c>
      <c r="AC65" s="16">
        <f t="shared" si="16"/>
        <v>4.1631959588314543E-7</v>
      </c>
      <c r="AD65" s="16">
        <f t="shared" si="16"/>
        <v>1.5118764950148971E-7</v>
      </c>
      <c r="AE65" s="16">
        <f t="shared" si="16"/>
        <v>9.9386007277744988E-9</v>
      </c>
      <c r="AF65" s="16">
        <f t="shared" si="16"/>
        <v>2.5800870529038818E-7</v>
      </c>
      <c r="AG65" s="16">
        <f t="shared" si="16"/>
        <v>2.6410363006226208E-7</v>
      </c>
      <c r="AH65" s="16">
        <f t="shared" si="16"/>
        <v>6.9209612120878811E-9</v>
      </c>
      <c r="AI65" s="16">
        <f t="shared" si="16"/>
        <v>4.2527860587307225E-8</v>
      </c>
      <c r="AJ65" s="16">
        <f t="shared" si="16"/>
        <v>1.8955123416521857E-7</v>
      </c>
      <c r="AK65" s="16">
        <f t="shared" si="16"/>
        <v>1.3449088306745963E-8</v>
      </c>
      <c r="AL65" s="16">
        <f t="shared" si="16"/>
        <v>1.2970261943896395E-9</v>
      </c>
      <c r="AM65" s="16">
        <f t="shared" si="16"/>
        <v>1.8399347777384359E-8</v>
      </c>
      <c r="AN65" s="16">
        <f t="shared" si="16"/>
        <v>1.156223430035377E-7</v>
      </c>
      <c r="AO65" s="18">
        <f t="shared" si="16"/>
        <v>4.7931510196956453E-8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2.8317332601634144E-7</v>
      </c>
      <c r="E66" s="16">
        <f t="shared" si="17"/>
        <v>6.8588875528068493E-8</v>
      </c>
      <c r="F66" s="17">
        <f t="shared" si="17"/>
        <v>1.9719188310830138E-6</v>
      </c>
      <c r="G66" s="16">
        <f t="shared" si="17"/>
        <v>6.680837250403888E-7</v>
      </c>
      <c r="H66" s="16">
        <f t="shared" si="17"/>
        <v>2.7943500824618303E-8</v>
      </c>
      <c r="I66" s="16">
        <f t="shared" si="17"/>
        <v>1.5494909567321209E-7</v>
      </c>
      <c r="J66" s="16">
        <f t="shared" si="17"/>
        <v>1.5084511280326983E-7</v>
      </c>
      <c r="K66" s="16">
        <f t="shared" si="17"/>
        <v>2.616550969781389E-7</v>
      </c>
      <c r="L66" s="16">
        <f t="shared" si="17"/>
        <v>1.188496167200455E-8</v>
      </c>
      <c r="M66" s="16">
        <f t="shared" si="17"/>
        <v>1.4008620703500156E-7</v>
      </c>
      <c r="N66" s="16">
        <f t="shared" si="17"/>
        <v>4.0400222238407894E-10</v>
      </c>
      <c r="O66" s="16">
        <f t="shared" si="17"/>
        <v>4.2893371444353196E-7</v>
      </c>
      <c r="P66" s="16">
        <f t="shared" si="17"/>
        <v>5.9365384820946533E-7</v>
      </c>
      <c r="Q66" s="16">
        <f t="shared" si="17"/>
        <v>3.6659318804821732E-7</v>
      </c>
      <c r="R66" s="16">
        <f t="shared" si="17"/>
        <v>2.758997122520935E-8</v>
      </c>
      <c r="S66" s="16">
        <f t="shared" si="17"/>
        <v>3.1350109625613853E-7</v>
      </c>
      <c r="T66" s="16">
        <f t="shared" si="17"/>
        <v>3.9362712325657814E-7</v>
      </c>
      <c r="U66" s="16">
        <f t="shared" si="17"/>
        <v>3.5330423482860355E-7</v>
      </c>
      <c r="V66" s="16">
        <f t="shared" si="17"/>
        <v>2.5177656993719192E-9</v>
      </c>
      <c r="W66" s="16">
        <f t="shared" si="17"/>
        <v>6.7660696782870528E-8</v>
      </c>
      <c r="X66" s="16">
        <f t="shared" si="17"/>
        <v>2.8854778544048729E-7</v>
      </c>
      <c r="Y66" s="16">
        <f t="shared" si="17"/>
        <v>2.3128885869923172E-7</v>
      </c>
      <c r="Z66" s="16">
        <f t="shared" si="17"/>
        <v>2.3843633092523149E-7</v>
      </c>
      <c r="AA66" s="16">
        <f t="shared" si="17"/>
        <v>1.0717204533282653E-6</v>
      </c>
      <c r="AB66" s="16">
        <f t="shared" si="17"/>
        <v>1.4887066056628056E-7</v>
      </c>
      <c r="AC66" s="16">
        <f t="shared" si="17"/>
        <v>4.0545496721695016E-7</v>
      </c>
      <c r="AD66" s="16">
        <f t="shared" si="17"/>
        <v>1.0032214816234731E-8</v>
      </c>
      <c r="AE66" s="16">
        <f t="shared" si="17"/>
        <v>2.4956520651646824E-8</v>
      </c>
      <c r="AF66" s="16">
        <f t="shared" si="17"/>
        <v>1.6063158109889711E-8</v>
      </c>
      <c r="AG66" s="16">
        <f t="shared" si="17"/>
        <v>3.8710840020389364E-8</v>
      </c>
      <c r="AH66" s="16">
        <f t="shared" si="17"/>
        <v>2.8265752150422053E-8</v>
      </c>
      <c r="AI66" s="16">
        <f t="shared" si="17"/>
        <v>2.8477224818145159E-7</v>
      </c>
      <c r="AJ66" s="16">
        <f t="shared" si="17"/>
        <v>7.6505506771683816E-9</v>
      </c>
      <c r="AK66" s="16">
        <f t="shared" si="17"/>
        <v>6.419687071818348E-8</v>
      </c>
      <c r="AL66" s="16">
        <f t="shared" si="17"/>
        <v>8.0038987165476641E-7</v>
      </c>
      <c r="AM66" s="16">
        <f t="shared" si="17"/>
        <v>1.1354271903007037E-8</v>
      </c>
      <c r="AN66" s="17">
        <f t="shared" si="17"/>
        <v>3.2268594162380114E-4</v>
      </c>
      <c r="AO66" s="18">
        <f t="shared" si="17"/>
        <v>1.6611951316763979E-8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3.8337657735186644E-6</v>
      </c>
      <c r="E67" s="16">
        <f t="shared" si="18"/>
        <v>6.5264110962721281E-7</v>
      </c>
      <c r="F67" s="16">
        <f t="shared" si="18"/>
        <v>1.726764903979512E-8</v>
      </c>
      <c r="G67" s="16">
        <f t="shared" si="18"/>
        <v>1.7155196001748849E-6</v>
      </c>
      <c r="H67" s="16">
        <f t="shared" si="18"/>
        <v>1.7560924490725626E-5</v>
      </c>
      <c r="I67" s="16">
        <f t="shared" si="18"/>
        <v>2.3145053169891513E-8</v>
      </c>
      <c r="J67" s="16">
        <f t="shared" si="18"/>
        <v>4.8347883631880719E-6</v>
      </c>
      <c r="K67" s="16">
        <f t="shared" si="18"/>
        <v>5.401938803425469E-6</v>
      </c>
      <c r="L67" s="16">
        <f t="shared" si="18"/>
        <v>4.3393379489545848E-7</v>
      </c>
      <c r="M67" s="16">
        <f t="shared" si="18"/>
        <v>1.1413221684600254E-6</v>
      </c>
      <c r="N67" s="17">
        <f t="shared" si="18"/>
        <v>2.9213105181287765E-5</v>
      </c>
      <c r="O67" s="16">
        <f t="shared" si="18"/>
        <v>1.3476642656099952E-7</v>
      </c>
      <c r="P67" s="16">
        <f t="shared" si="18"/>
        <v>1.6012500585556266E-6</v>
      </c>
      <c r="Q67" s="16">
        <f t="shared" si="18"/>
        <v>8.0840969176279273E-7</v>
      </c>
      <c r="R67" s="16">
        <f t="shared" si="18"/>
        <v>1.6916620011418351E-8</v>
      </c>
      <c r="S67" s="16">
        <f t="shared" si="18"/>
        <v>1.4002255821186452E-6</v>
      </c>
      <c r="T67" s="16">
        <f t="shared" si="18"/>
        <v>4.5005041967893043E-9</v>
      </c>
      <c r="U67" s="16">
        <f t="shared" si="18"/>
        <v>1.5159000410537766E-6</v>
      </c>
      <c r="V67" s="16">
        <f t="shared" si="18"/>
        <v>2.4640204857778081E-7</v>
      </c>
      <c r="W67" s="16">
        <f t="shared" si="18"/>
        <v>6.6820988003500218E-6</v>
      </c>
      <c r="X67" s="16">
        <f t="shared" si="18"/>
        <v>1.7339939998727626E-6</v>
      </c>
      <c r="Y67" s="16">
        <f t="shared" si="18"/>
        <v>1.3544055365229859E-7</v>
      </c>
      <c r="Z67" s="16">
        <f t="shared" si="18"/>
        <v>4.8167079247593832E-6</v>
      </c>
      <c r="AA67" s="16">
        <f t="shared" si="18"/>
        <v>1.917134555672518E-7</v>
      </c>
      <c r="AB67" s="17">
        <f t="shared" si="18"/>
        <v>3.4991709845080153E-3</v>
      </c>
      <c r="AC67" s="16">
        <f t="shared" si="18"/>
        <v>5.3448456842249861E-8</v>
      </c>
      <c r="AD67" s="16">
        <f t="shared" si="18"/>
        <v>6.3155414930069313E-7</v>
      </c>
      <c r="AE67" s="16">
        <f t="shared" si="18"/>
        <v>4.9963813299301526E-7</v>
      </c>
      <c r="AF67" s="16">
        <f t="shared" si="18"/>
        <v>5.0835316976736087E-6</v>
      </c>
      <c r="AG67" s="16">
        <f t="shared" si="18"/>
        <v>2.61560758005316E-7</v>
      </c>
      <c r="AH67" s="16">
        <f t="shared" si="18"/>
        <v>3.4920886616850593E-6</v>
      </c>
      <c r="AI67" s="16">
        <f t="shared" si="18"/>
        <v>2.2736718952485294E-6</v>
      </c>
      <c r="AJ67" s="16">
        <f t="shared" si="18"/>
        <v>1.7233273200829335E-6</v>
      </c>
      <c r="AK67" s="16">
        <f t="shared" si="18"/>
        <v>9.6819392777163282E-7</v>
      </c>
      <c r="AL67" s="16">
        <f t="shared" si="18"/>
        <v>3.5164875526230172E-6</v>
      </c>
      <c r="AM67" s="16">
        <f t="shared" si="18"/>
        <v>1.7486080469712533E-6</v>
      </c>
      <c r="AN67" s="16">
        <f t="shared" si="18"/>
        <v>1.6139564732547184E-6</v>
      </c>
      <c r="AO67" s="18">
        <f t="shared" si="18"/>
        <v>2.0864205126075542E-6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3.308677164051497E-6</v>
      </c>
      <c r="E68" s="16">
        <f t="shared" si="19"/>
        <v>9.005383398978518E-7</v>
      </c>
      <c r="F68" s="16">
        <f t="shared" si="19"/>
        <v>5.8236854474106304E-7</v>
      </c>
      <c r="G68" s="17">
        <f t="shared" si="19"/>
        <v>1.3481274330824674E-3</v>
      </c>
      <c r="H68" s="16">
        <f t="shared" si="19"/>
        <v>6.9921183284560557E-8</v>
      </c>
      <c r="I68" s="16">
        <f t="shared" si="19"/>
        <v>2.8227766151004454E-7</v>
      </c>
      <c r="J68" s="16">
        <f t="shared" si="19"/>
        <v>5.9489280080863847E-7</v>
      </c>
      <c r="K68" s="16">
        <f t="shared" si="19"/>
        <v>2.1080832629166765E-7</v>
      </c>
      <c r="L68" s="16">
        <f t="shared" si="19"/>
        <v>2.0319078580501495E-7</v>
      </c>
      <c r="M68" s="16">
        <f t="shared" si="19"/>
        <v>1.9358430028275434E-7</v>
      </c>
      <c r="N68" s="16">
        <f t="shared" si="19"/>
        <v>6.7213840621403217E-7</v>
      </c>
      <c r="O68" s="16">
        <f t="shared" si="19"/>
        <v>2.0636092889475588E-7</v>
      </c>
      <c r="P68" s="16">
        <f t="shared" si="19"/>
        <v>6.6252789518096985E-9</v>
      </c>
      <c r="Q68" s="16">
        <f t="shared" si="19"/>
        <v>3.9272806224403211E-7</v>
      </c>
      <c r="R68" s="16">
        <f t="shared" si="19"/>
        <v>1.635041747414483E-6</v>
      </c>
      <c r="S68" s="16">
        <f t="shared" si="19"/>
        <v>1.1833490989946238E-7</v>
      </c>
      <c r="T68" s="16">
        <f t="shared" si="19"/>
        <v>3.8382694808539934E-6</v>
      </c>
      <c r="U68" s="16">
        <f t="shared" si="19"/>
        <v>4.3954112129499412E-7</v>
      </c>
      <c r="V68" s="16">
        <f t="shared" si="19"/>
        <v>1.2354020548699058E-9</v>
      </c>
      <c r="W68" s="16">
        <f t="shared" si="19"/>
        <v>3.0783879188428516E-6</v>
      </c>
      <c r="X68" s="16">
        <f t="shared" si="19"/>
        <v>1.2523253459827162E-6</v>
      </c>
      <c r="Y68" s="16">
        <f t="shared" si="19"/>
        <v>1.8847154333309801E-7</v>
      </c>
      <c r="Z68" s="16">
        <f t="shared" si="19"/>
        <v>1.5062988113330415E-7</v>
      </c>
      <c r="AA68" s="16">
        <f t="shared" si="19"/>
        <v>2.1235625461065366E-6</v>
      </c>
      <c r="AB68" s="16">
        <f t="shared" si="19"/>
        <v>6.5639986269417357E-7</v>
      </c>
      <c r="AC68" s="16">
        <f t="shared" si="19"/>
        <v>1.9572550010293675E-6</v>
      </c>
      <c r="AD68" s="16">
        <f t="shared" si="19"/>
        <v>6.072795200266851E-6</v>
      </c>
      <c r="AE68" s="16">
        <f t="shared" si="19"/>
        <v>1.247213171224361E-8</v>
      </c>
      <c r="AF68" s="16">
        <f t="shared" si="19"/>
        <v>1.1840225334541114E-7</v>
      </c>
      <c r="AG68" s="16">
        <f t="shared" si="19"/>
        <v>3.1572947304871141E-7</v>
      </c>
      <c r="AH68" s="16">
        <f t="shared" si="19"/>
        <v>2.2858681932385805E-6</v>
      </c>
      <c r="AI68" s="16">
        <f t="shared" si="19"/>
        <v>7.2366642108624939E-6</v>
      </c>
      <c r="AJ68" s="16">
        <f t="shared" si="19"/>
        <v>1.0694992951111638E-7</v>
      </c>
      <c r="AK68" s="16">
        <f t="shared" si="19"/>
        <v>4.6123765962234786E-8</v>
      </c>
      <c r="AL68" s="16">
        <f t="shared" si="19"/>
        <v>3.7960755170903515E-11</v>
      </c>
      <c r="AM68" s="16">
        <f t="shared" si="19"/>
        <v>7.5929617471424854E-7</v>
      </c>
      <c r="AN68" s="16">
        <f t="shared" si="19"/>
        <v>2.7774736066781348E-6</v>
      </c>
      <c r="AO68" s="18">
        <f t="shared" si="19"/>
        <v>1.9036188464974521E-6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1.0092061895842306E-13</v>
      </c>
      <c r="E69" s="16">
        <f t="shared" si="20"/>
        <v>2.2760171758154577E-11</v>
      </c>
      <c r="F69" s="16">
        <f t="shared" si="20"/>
        <v>2.3411714285629288E-12</v>
      </c>
      <c r="G69" s="16">
        <f t="shared" si="20"/>
        <v>1.7671920475420957E-10</v>
      </c>
      <c r="H69" s="16">
        <f t="shared" si="20"/>
        <v>2.4664958831110937E-10</v>
      </c>
      <c r="I69" s="16">
        <f t="shared" si="20"/>
        <v>4.8423240276151083E-12</v>
      </c>
      <c r="J69" s="16">
        <f t="shared" si="20"/>
        <v>1.464675366259525E-10</v>
      </c>
      <c r="K69" s="16">
        <f t="shared" si="20"/>
        <v>7.1804125713642282E-12</v>
      </c>
      <c r="L69" s="16">
        <f t="shared" si="20"/>
        <v>7.4186661235969073E-11</v>
      </c>
      <c r="M69" s="16">
        <f t="shared" si="20"/>
        <v>6.1865454744167588E-10</v>
      </c>
      <c r="N69" s="16">
        <f t="shared" si="20"/>
        <v>7.019715542527816E-10</v>
      </c>
      <c r="O69" s="16">
        <f t="shared" si="20"/>
        <v>1.2866903621400842E-12</v>
      </c>
      <c r="P69" s="16">
        <f t="shared" si="20"/>
        <v>3.4209917739774999E-12</v>
      </c>
      <c r="Q69" s="16">
        <f t="shared" si="20"/>
        <v>1.8862459570697652E-11</v>
      </c>
      <c r="R69" s="16">
        <f t="shared" si="20"/>
        <v>1.1877926833719755E-11</v>
      </c>
      <c r="S69" s="16">
        <f t="shared" si="20"/>
        <v>1.2158138511927919E-10</v>
      </c>
      <c r="T69" s="16">
        <f t="shared" si="20"/>
        <v>9.2062453467943056E-11</v>
      </c>
      <c r="U69" s="16">
        <f t="shared" si="20"/>
        <v>3.7724706269370017E-10</v>
      </c>
      <c r="V69" s="16">
        <f t="shared" si="20"/>
        <v>2.2510717092806709E-10</v>
      </c>
      <c r="W69" s="16">
        <f t="shared" si="20"/>
        <v>1.9709909870997329E-10</v>
      </c>
      <c r="X69" s="16">
        <f t="shared" si="20"/>
        <v>4.6120580136914732E-11</v>
      </c>
      <c r="Y69" s="16">
        <f t="shared" si="20"/>
        <v>6.6630209015740572E-10</v>
      </c>
      <c r="Z69" s="16">
        <f t="shared" si="20"/>
        <v>1.8297147307131823E-10</v>
      </c>
      <c r="AA69" s="16">
        <f t="shared" si="20"/>
        <v>1.5408468556663788E-11</v>
      </c>
      <c r="AB69" s="16">
        <f t="shared" si="20"/>
        <v>7.4224720221995205E-11</v>
      </c>
      <c r="AC69" s="16">
        <f t="shared" si="20"/>
        <v>2.5725808768848684E-11</v>
      </c>
      <c r="AD69" s="16">
        <f t="shared" si="20"/>
        <v>4.9094959850736353E-11</v>
      </c>
      <c r="AE69" s="16">
        <f t="shared" si="20"/>
        <v>2.0739330056445598E-11</v>
      </c>
      <c r="AF69" s="16">
        <f t="shared" si="20"/>
        <v>1.9142219165754197E-10</v>
      </c>
      <c r="AG69" s="16">
        <f t="shared" si="20"/>
        <v>1.0445189189399163E-10</v>
      </c>
      <c r="AH69" s="16">
        <f t="shared" si="20"/>
        <v>1.7263463777976474E-11</v>
      </c>
      <c r="AI69" s="16">
        <f t="shared" si="20"/>
        <v>3.8903198011122413E-10</v>
      </c>
      <c r="AJ69" s="16">
        <f t="shared" si="20"/>
        <v>1.0209203439586767E-10</v>
      </c>
      <c r="AK69" s="16">
        <f t="shared" si="20"/>
        <v>3.3654449899521176E-10</v>
      </c>
      <c r="AL69" s="16">
        <f t="shared" si="20"/>
        <v>1.0799073230572508E-10</v>
      </c>
      <c r="AM69" s="16">
        <f t="shared" si="20"/>
        <v>6.8090130429882008E-12</v>
      </c>
      <c r="AN69" s="16">
        <f t="shared" si="20"/>
        <v>6.4207644213042902E-12</v>
      </c>
      <c r="AO69" s="20">
        <f t="shared" si="20"/>
        <v>1.2733289083935866E-7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1.5053625327843894E-6</v>
      </c>
      <c r="E70" s="17">
        <f t="shared" si="21"/>
        <v>1.6830618098786234E-3</v>
      </c>
      <c r="F70" s="16">
        <f t="shared" si="21"/>
        <v>3.8457590237375373E-8</v>
      </c>
      <c r="G70" s="16">
        <f t="shared" si="21"/>
        <v>1.0718407119345497E-6</v>
      </c>
      <c r="H70" s="16">
        <f t="shared" si="21"/>
        <v>8.7173900424189258E-7</v>
      </c>
      <c r="I70" s="16">
        <f t="shared" si="21"/>
        <v>1.1588575807559891E-6</v>
      </c>
      <c r="J70" s="16">
        <f t="shared" si="21"/>
        <v>1.8038211729503262E-6</v>
      </c>
      <c r="K70" s="16">
        <f t="shared" si="21"/>
        <v>1.0462784735363603E-6</v>
      </c>
      <c r="L70" s="16">
        <f t="shared" si="21"/>
        <v>5.7330715246784919E-6</v>
      </c>
      <c r="M70" s="16">
        <f t="shared" si="21"/>
        <v>1.1054372205676747E-6</v>
      </c>
      <c r="N70" s="16">
        <f t="shared" si="21"/>
        <v>1.1073906481815346E-7</v>
      </c>
      <c r="O70" s="16">
        <f t="shared" si="21"/>
        <v>3.5181466149684506E-7</v>
      </c>
      <c r="P70" s="16">
        <f t="shared" si="21"/>
        <v>3.1782550669389971E-8</v>
      </c>
      <c r="Q70" s="16">
        <f t="shared" si="21"/>
        <v>2.1345807347585896E-7</v>
      </c>
      <c r="R70" s="16">
        <f t="shared" si="21"/>
        <v>8.6779706472388899E-7</v>
      </c>
      <c r="S70" s="16">
        <f t="shared" si="21"/>
        <v>1.9304373546608771E-6</v>
      </c>
      <c r="T70" s="16">
        <f t="shared" si="21"/>
        <v>3.3927218670221978E-7</v>
      </c>
      <c r="U70" s="16">
        <f t="shared" si="21"/>
        <v>5.0341161781048805E-7</v>
      </c>
      <c r="V70" s="16">
        <f t="shared" si="21"/>
        <v>1.0820067886231326E-8</v>
      </c>
      <c r="W70" s="16">
        <f t="shared" si="21"/>
        <v>8.4272305156168244E-7</v>
      </c>
      <c r="X70" s="16">
        <f t="shared" si="21"/>
        <v>3.6155088996660683E-6</v>
      </c>
      <c r="Y70" s="16">
        <f t="shared" si="21"/>
        <v>2.2011947001836851E-6</v>
      </c>
      <c r="Z70" s="16">
        <f t="shared" si="21"/>
        <v>6.3768693430572848E-7</v>
      </c>
      <c r="AA70" s="16">
        <f t="shared" si="21"/>
        <v>3.2663047935944171E-6</v>
      </c>
      <c r="AB70" s="16">
        <f t="shared" si="21"/>
        <v>3.0314205608187769E-7</v>
      </c>
      <c r="AC70" s="16">
        <f t="shared" si="21"/>
        <v>6.7197405251155697E-10</v>
      </c>
      <c r="AD70" s="16">
        <f t="shared" si="21"/>
        <v>1.571864742977397E-6</v>
      </c>
      <c r="AE70" s="16">
        <f t="shared" si="21"/>
        <v>2.0718204253524753E-7</v>
      </c>
      <c r="AF70" s="16">
        <f t="shared" si="21"/>
        <v>8.9423955568949326E-7</v>
      </c>
      <c r="AG70" s="16">
        <f t="shared" si="21"/>
        <v>8.0242321694862015E-6</v>
      </c>
      <c r="AH70" s="16">
        <f t="shared" si="21"/>
        <v>3.0614023239399043E-6</v>
      </c>
      <c r="AI70" s="16">
        <f t="shared" si="21"/>
        <v>3.0892387354306553E-6</v>
      </c>
      <c r="AJ70" s="16">
        <f t="shared" si="21"/>
        <v>3.508603435796676E-6</v>
      </c>
      <c r="AK70" s="16">
        <f t="shared" si="21"/>
        <v>3.5001164468351037E-6</v>
      </c>
      <c r="AL70" s="17">
        <f t="shared" si="21"/>
        <v>4.2710807403527232E-5</v>
      </c>
      <c r="AM70" s="16">
        <f t="shared" si="21"/>
        <v>7.179396230893104E-7</v>
      </c>
      <c r="AN70" s="16">
        <f t="shared" si="21"/>
        <v>3.3087416050413723E-7</v>
      </c>
      <c r="AO70" s="18">
        <f t="shared" si="21"/>
        <v>2.9639498235081949E-7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5.0773994247288284E-8</v>
      </c>
      <c r="E71" s="16">
        <f t="shared" si="22"/>
        <v>2.0745208645354709E-7</v>
      </c>
      <c r="F71" s="16">
        <f t="shared" si="22"/>
        <v>1.3249634533310522E-9</v>
      </c>
      <c r="G71" s="16">
        <f t="shared" si="22"/>
        <v>2.1215372122040181E-7</v>
      </c>
      <c r="H71" s="16">
        <f t="shared" si="22"/>
        <v>4.801625519670326E-7</v>
      </c>
      <c r="I71" s="16">
        <f t="shared" si="22"/>
        <v>1.1957502886847284E-6</v>
      </c>
      <c r="J71" s="16">
        <f t="shared" si="22"/>
        <v>7.3953056644238021E-7</v>
      </c>
      <c r="K71" s="16">
        <f t="shared" si="22"/>
        <v>7.5686677639567805E-8</v>
      </c>
      <c r="L71" s="16">
        <f t="shared" si="22"/>
        <v>6.5270441603735582E-9</v>
      </c>
      <c r="M71" s="16">
        <f t="shared" si="22"/>
        <v>1.7295503273891008E-7</v>
      </c>
      <c r="N71" s="16">
        <f t="shared" si="22"/>
        <v>2.0184400924058967E-7</v>
      </c>
      <c r="O71" s="16">
        <f t="shared" si="22"/>
        <v>2.3657975512967635E-7</v>
      </c>
      <c r="P71" s="16">
        <f t="shared" si="22"/>
        <v>6.8033812040946131E-7</v>
      </c>
      <c r="Q71" s="16">
        <f t="shared" si="22"/>
        <v>8.7243750183293079E-9</v>
      </c>
      <c r="R71" s="16">
        <f t="shared" si="22"/>
        <v>4.6926050252128061E-8</v>
      </c>
      <c r="S71" s="16">
        <f t="shared" si="22"/>
        <v>7.7871672341775278E-7</v>
      </c>
      <c r="T71" s="16">
        <f t="shared" si="22"/>
        <v>8.326589401103611E-8</v>
      </c>
      <c r="U71" s="17">
        <f t="shared" si="22"/>
        <v>6.4628495054958426E-4</v>
      </c>
      <c r="V71" s="16">
        <f t="shared" si="22"/>
        <v>1.1083680435689809E-7</v>
      </c>
      <c r="W71" s="16">
        <f t="shared" si="22"/>
        <v>1.3006969590599744E-6</v>
      </c>
      <c r="X71" s="16">
        <f t="shared" si="22"/>
        <v>2.9867019243405216E-7</v>
      </c>
      <c r="Y71" s="16">
        <f t="shared" si="22"/>
        <v>7.880661313340242E-8</v>
      </c>
      <c r="Z71" s="16">
        <f t="shared" si="22"/>
        <v>2.8680278624264098E-8</v>
      </c>
      <c r="AA71" s="17">
        <f t="shared" si="22"/>
        <v>3.9414104479019516E-6</v>
      </c>
      <c r="AB71" s="16">
        <f t="shared" si="22"/>
        <v>2.8146987742838836E-7</v>
      </c>
      <c r="AC71" s="16">
        <f t="shared" si="22"/>
        <v>6.2465689331295203E-7</v>
      </c>
      <c r="AD71" s="16">
        <f t="shared" si="22"/>
        <v>8.4898967183354771E-8</v>
      </c>
      <c r="AE71" s="16">
        <f t="shared" si="22"/>
        <v>1.6607370040875767E-6</v>
      </c>
      <c r="AF71" s="16">
        <f t="shared" si="22"/>
        <v>7.5300559257581626E-9</v>
      </c>
      <c r="AG71" s="16">
        <f t="shared" si="22"/>
        <v>2.8301124147608031E-7</v>
      </c>
      <c r="AH71" s="16">
        <f t="shared" si="22"/>
        <v>1.8707708706260934E-7</v>
      </c>
      <c r="AI71" s="16">
        <f t="shared" si="22"/>
        <v>1.7099834768209699E-9</v>
      </c>
      <c r="AJ71" s="16">
        <f t="shared" si="22"/>
        <v>5.6767103197250027E-7</v>
      </c>
      <c r="AK71" s="16">
        <f t="shared" si="22"/>
        <v>1.1335105845884023E-7</v>
      </c>
      <c r="AL71" s="16">
        <f t="shared" si="22"/>
        <v>7.8203526143751941E-7</v>
      </c>
      <c r="AM71" s="16">
        <f t="shared" si="22"/>
        <v>5.1517714031032136E-7</v>
      </c>
      <c r="AN71" s="16">
        <f t="shared" si="22"/>
        <v>7.0951386719918345E-7</v>
      </c>
      <c r="AO71" s="18">
        <f t="shared" si="22"/>
        <v>1.9681526394360825E-6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2.6682351548813909E-9</v>
      </c>
      <c r="E72" s="16">
        <f t="shared" si="23"/>
        <v>1.8193910666504641E-9</v>
      </c>
      <c r="F72" s="16">
        <f t="shared" si="23"/>
        <v>6.3812414257404108E-9</v>
      </c>
      <c r="G72" s="16">
        <f t="shared" si="23"/>
        <v>1.7444027238647654E-10</v>
      </c>
      <c r="H72" s="17">
        <f t="shared" si="23"/>
        <v>3.3693419671058952E-6</v>
      </c>
      <c r="I72" s="16">
        <f t="shared" si="23"/>
        <v>3.5217460518426554E-9</v>
      </c>
      <c r="J72" s="16">
        <f t="shared" si="23"/>
        <v>4.9507262322850599E-9</v>
      </c>
      <c r="K72" s="16">
        <f t="shared" si="23"/>
        <v>4.309741287429884E-11</v>
      </c>
      <c r="L72" s="16">
        <f t="shared" si="23"/>
        <v>1.5903451293778185E-9</v>
      </c>
      <c r="M72" s="16">
        <f t="shared" si="23"/>
        <v>3.9389446425791877E-9</v>
      </c>
      <c r="N72" s="16">
        <f t="shared" si="23"/>
        <v>3.7798153526078859E-9</v>
      </c>
      <c r="O72" s="16">
        <f t="shared" si="23"/>
        <v>2.3588633834812923E-11</v>
      </c>
      <c r="P72" s="16">
        <f t="shared" si="23"/>
        <v>4.918282703671835E-10</v>
      </c>
      <c r="Q72" s="16">
        <f t="shared" si="23"/>
        <v>1.3897694872549839E-10</v>
      </c>
      <c r="R72" s="16">
        <f t="shared" si="23"/>
        <v>9.2386446277518389E-10</v>
      </c>
      <c r="S72" s="16">
        <f t="shared" si="23"/>
        <v>2.13417551151445E-11</v>
      </c>
      <c r="T72" s="16">
        <f t="shared" si="23"/>
        <v>1.5001299069043296E-9</v>
      </c>
      <c r="U72" s="16">
        <f t="shared" si="23"/>
        <v>2.4704201230238129E-9</v>
      </c>
      <c r="V72" s="16">
        <f t="shared" si="23"/>
        <v>2.4868171869775573E-9</v>
      </c>
      <c r="W72" s="16">
        <f t="shared" si="23"/>
        <v>1.2748900180148446E-8</v>
      </c>
      <c r="X72" s="16">
        <f t="shared" si="23"/>
        <v>1.4797639724973141E-9</v>
      </c>
      <c r="Y72" s="16">
        <f t="shared" si="23"/>
        <v>8.7272004580944747E-9</v>
      </c>
      <c r="Z72" s="16">
        <f t="shared" si="23"/>
        <v>1.6717687651255827E-8</v>
      </c>
      <c r="AA72" s="16">
        <f t="shared" si="23"/>
        <v>3.8607597181500292E-10</v>
      </c>
      <c r="AB72" s="16">
        <f t="shared" si="23"/>
        <v>1.6748496311019855E-8</v>
      </c>
      <c r="AC72" s="16">
        <f t="shared" si="23"/>
        <v>6.2320796637676982E-13</v>
      </c>
      <c r="AD72" s="16">
        <f t="shared" si="23"/>
        <v>1.5555422797582484E-9</v>
      </c>
      <c r="AE72" s="16">
        <f t="shared" si="23"/>
        <v>8.4687592919135789E-9</v>
      </c>
      <c r="AF72" s="16">
        <f t="shared" si="23"/>
        <v>1.3430346104323316E-10</v>
      </c>
      <c r="AG72" s="16">
        <f t="shared" si="23"/>
        <v>1.2151592504242969E-11</v>
      </c>
      <c r="AH72" s="16">
        <f t="shared" si="23"/>
        <v>3.6988152919783909E-14</v>
      </c>
      <c r="AI72" s="16">
        <f t="shared" si="23"/>
        <v>5.3738599993448393E-12</v>
      </c>
      <c r="AJ72" s="16">
        <f t="shared" si="23"/>
        <v>1.9519280935529672E-9</v>
      </c>
      <c r="AK72" s="16">
        <f t="shared" si="23"/>
        <v>2.5453877884774023E-10</v>
      </c>
      <c r="AL72" s="16">
        <f t="shared" si="23"/>
        <v>5.0763525604508405E-10</v>
      </c>
      <c r="AM72" s="16">
        <f t="shared" si="23"/>
        <v>5.1087512783512786E-9</v>
      </c>
      <c r="AN72" s="16">
        <f t="shared" si="23"/>
        <v>2.9019762301471898E-10</v>
      </c>
      <c r="AO72" s="18">
        <f t="shared" si="23"/>
        <v>6.6155111603818702E-9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2.5322070560807844E-8</v>
      </c>
      <c r="E73" s="16">
        <f t="shared" si="24"/>
        <v>3.4664957109117222E-8</v>
      </c>
      <c r="F73" s="16">
        <f t="shared" si="24"/>
        <v>1.4270175994105456E-7</v>
      </c>
      <c r="G73" s="16">
        <f t="shared" si="24"/>
        <v>1.5955114307395533E-7</v>
      </c>
      <c r="H73" s="16">
        <f t="shared" si="24"/>
        <v>1.6429021626262354E-8</v>
      </c>
      <c r="I73" s="16">
        <f t="shared" si="24"/>
        <v>6.9617371362306749E-10</v>
      </c>
      <c r="J73" s="16">
        <f t="shared" si="24"/>
        <v>1.8770998446554293E-8</v>
      </c>
      <c r="K73" s="16">
        <f t="shared" si="24"/>
        <v>2.1990284764103926E-10</v>
      </c>
      <c r="L73" s="16">
        <f t="shared" si="24"/>
        <v>1.4305646496594149E-14</v>
      </c>
      <c r="M73" s="16">
        <f t="shared" si="24"/>
        <v>1.8733370626782175E-9</v>
      </c>
      <c r="N73" s="16">
        <f t="shared" si="24"/>
        <v>8.3561058581229285E-8</v>
      </c>
      <c r="O73" s="16">
        <f t="shared" si="24"/>
        <v>6.990818804456153E-8</v>
      </c>
      <c r="P73" s="16">
        <f t="shared" si="24"/>
        <v>7.4663575297981022E-8</v>
      </c>
      <c r="Q73" s="16">
        <f t="shared" si="24"/>
        <v>4.4406083290517601E-8</v>
      </c>
      <c r="R73" s="16">
        <f t="shared" si="24"/>
        <v>6.3038052120584128E-8</v>
      </c>
      <c r="S73" s="16">
        <f t="shared" si="24"/>
        <v>1.1917997690936339E-10</v>
      </c>
      <c r="T73" s="16">
        <f t="shared" si="24"/>
        <v>3.950648688708508E-9</v>
      </c>
      <c r="U73" s="16">
        <f t="shared" si="24"/>
        <v>4.6186114767581084E-9</v>
      </c>
      <c r="V73" s="16">
        <f t="shared" si="24"/>
        <v>1.1950046660861619E-9</v>
      </c>
      <c r="W73" s="16">
        <f t="shared" si="24"/>
        <v>1.1838315584115619E-8</v>
      </c>
      <c r="X73" s="16">
        <f t="shared" si="24"/>
        <v>4.1250173218090537E-8</v>
      </c>
      <c r="Y73" s="16">
        <f t="shared" si="24"/>
        <v>2.1812176162274304E-8</v>
      </c>
      <c r="Z73" s="16">
        <f t="shared" si="24"/>
        <v>7.0312120225821788E-9</v>
      </c>
      <c r="AA73" s="16">
        <f t="shared" si="24"/>
        <v>2.8048628467564654E-8</v>
      </c>
      <c r="AB73" s="16">
        <f t="shared" si="24"/>
        <v>6.3369603718368854E-9</v>
      </c>
      <c r="AC73" s="16">
        <f t="shared" si="24"/>
        <v>5.6779928490303746E-9</v>
      </c>
      <c r="AD73" s="17">
        <f t="shared" si="24"/>
        <v>3.5176309842227494E-5</v>
      </c>
      <c r="AE73" s="16">
        <f t="shared" si="24"/>
        <v>2.7867093888123159E-11</v>
      </c>
      <c r="AF73" s="16">
        <f t="shared" si="24"/>
        <v>8.5516361771662059E-8</v>
      </c>
      <c r="AG73" s="16">
        <f t="shared" si="24"/>
        <v>2.8087165479053152E-10</v>
      </c>
      <c r="AH73" s="16">
        <f t="shared" si="24"/>
        <v>8.1805261942454452E-9</v>
      </c>
      <c r="AI73" s="16">
        <f t="shared" si="24"/>
        <v>2.5791760815015083E-9</v>
      </c>
      <c r="AJ73" s="16">
        <f t="shared" si="24"/>
        <v>1.0301914534843103E-9</v>
      </c>
      <c r="AK73" s="16">
        <f t="shared" si="24"/>
        <v>2.4126187562809167E-9</v>
      </c>
      <c r="AL73" s="16">
        <f t="shared" si="24"/>
        <v>9.0753987287914459E-10</v>
      </c>
      <c r="AM73" s="16">
        <f t="shared" si="24"/>
        <v>4.6153532194179663E-8</v>
      </c>
      <c r="AN73" s="16">
        <f t="shared" si="24"/>
        <v>1.0971986844123563E-9</v>
      </c>
      <c r="AO73" s="18">
        <f t="shared" si="24"/>
        <v>1.3904511438628093E-8</v>
      </c>
    </row>
    <row r="74" spans="1:41" ht="24">
      <c r="A74" s="13" t="s">
        <v>67</v>
      </c>
      <c r="B74" s="14" t="s">
        <v>42</v>
      </c>
      <c r="C74" s="15"/>
      <c r="D74" s="17">
        <f t="shared" ref="D74:AO74" si="25">$C30^2*D30^2</f>
        <v>1.1375817314486367E-5</v>
      </c>
      <c r="E74" s="16">
        <f t="shared" si="25"/>
        <v>1.0494092853816188E-8</v>
      </c>
      <c r="F74" s="16">
        <f t="shared" si="25"/>
        <v>1.3274363984610899E-8</v>
      </c>
      <c r="G74" s="16">
        <f t="shared" si="25"/>
        <v>2.7479019150979543E-8</v>
      </c>
      <c r="H74" s="16">
        <f t="shared" si="25"/>
        <v>8.9066266459753884E-9</v>
      </c>
      <c r="I74" s="16">
        <f t="shared" si="25"/>
        <v>9.5322399501853829E-9</v>
      </c>
      <c r="J74" s="16">
        <f t="shared" si="25"/>
        <v>2.7501697350578365E-12</v>
      </c>
      <c r="K74" s="16">
        <f t="shared" si="25"/>
        <v>1.055832824769851E-9</v>
      </c>
      <c r="L74" s="17">
        <f t="shared" si="25"/>
        <v>8.5579217094089989E-8</v>
      </c>
      <c r="M74" s="16">
        <f t="shared" si="25"/>
        <v>1.5159419020505772E-8</v>
      </c>
      <c r="N74" s="16">
        <f t="shared" si="25"/>
        <v>4.0685937662279927E-9</v>
      </c>
      <c r="O74" s="16">
        <f t="shared" si="25"/>
        <v>5.9283413709357865E-9</v>
      </c>
      <c r="P74" s="16">
        <f t="shared" si="25"/>
        <v>5.0228954959690714E-9</v>
      </c>
      <c r="Q74" s="16">
        <f t="shared" si="25"/>
        <v>2.354441963974011E-9</v>
      </c>
      <c r="R74" s="16">
        <f t="shared" si="25"/>
        <v>7.2460973815359867E-9</v>
      </c>
      <c r="S74" s="16">
        <f t="shared" si="25"/>
        <v>1.2447378099480652E-8</v>
      </c>
      <c r="T74" s="16">
        <f t="shared" si="25"/>
        <v>1.4157958865614243E-8</v>
      </c>
      <c r="U74" s="16">
        <f t="shared" si="25"/>
        <v>8.7168171919451752E-10</v>
      </c>
      <c r="V74" s="16">
        <f t="shared" si="25"/>
        <v>3.4420538272153155E-9</v>
      </c>
      <c r="W74" s="16">
        <f t="shared" si="25"/>
        <v>4.1572966255623956E-8</v>
      </c>
      <c r="X74" s="16">
        <f t="shared" si="25"/>
        <v>2.0681857909052737E-10</v>
      </c>
      <c r="Y74" s="16">
        <f t="shared" si="25"/>
        <v>3.1193809132208995E-8</v>
      </c>
      <c r="Z74" s="16">
        <f t="shared" si="25"/>
        <v>4.7935927444623462E-8</v>
      </c>
      <c r="AA74" s="16">
        <f t="shared" si="25"/>
        <v>1.5925173500320519E-12</v>
      </c>
      <c r="AB74" s="16">
        <f t="shared" si="25"/>
        <v>1.2222923099914367E-8</v>
      </c>
      <c r="AC74" s="16">
        <f t="shared" si="25"/>
        <v>3.0285289369293826E-9</v>
      </c>
      <c r="AD74" s="16">
        <f t="shared" si="25"/>
        <v>7.9909126508295377E-9</v>
      </c>
      <c r="AE74" s="16">
        <f t="shared" si="25"/>
        <v>1.9927858087524721E-8</v>
      </c>
      <c r="AF74" s="16">
        <f t="shared" si="25"/>
        <v>3.7992490092342537E-9</v>
      </c>
      <c r="AG74" s="16">
        <f t="shared" si="25"/>
        <v>5.8883612056581301E-9</v>
      </c>
      <c r="AH74" s="16">
        <f t="shared" si="25"/>
        <v>5.0004259842601519E-9</v>
      </c>
      <c r="AI74" s="16">
        <f t="shared" si="25"/>
        <v>1.9012823624075209E-12</v>
      </c>
      <c r="AJ74" s="16">
        <f t="shared" si="25"/>
        <v>1.3992833562313199E-10</v>
      </c>
      <c r="AK74" s="16">
        <f t="shared" si="25"/>
        <v>1.7376256965246644E-8</v>
      </c>
      <c r="AL74" s="16">
        <f t="shared" si="25"/>
        <v>1.7962989096551048E-9</v>
      </c>
      <c r="AM74" s="16">
        <f t="shared" si="25"/>
        <v>3.3100849202669925E-8</v>
      </c>
      <c r="AN74" s="16">
        <f t="shared" si="25"/>
        <v>9.7662670065925289E-9</v>
      </c>
      <c r="AO74" s="18">
        <f t="shared" si="25"/>
        <v>9.3807056827107097E-12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4.1923251075046211E-7</v>
      </c>
      <c r="E75" s="16">
        <f t="shared" si="26"/>
        <v>8.0344821087998764E-8</v>
      </c>
      <c r="F75" s="16">
        <f t="shared" si="26"/>
        <v>1.0775107309071623E-7</v>
      </c>
      <c r="G75" s="16">
        <f t="shared" si="26"/>
        <v>5.7709023301438239E-7</v>
      </c>
      <c r="H75" s="16">
        <f t="shared" si="26"/>
        <v>1.3033756599890086E-6</v>
      </c>
      <c r="I75" s="16">
        <f t="shared" si="26"/>
        <v>3.9979358384070412E-8</v>
      </c>
      <c r="J75" s="16">
        <f t="shared" si="26"/>
        <v>2.066985956761975E-7</v>
      </c>
      <c r="K75" s="16">
        <f t="shared" si="26"/>
        <v>3.9442686798462421E-8</v>
      </c>
      <c r="L75" s="16">
        <f t="shared" si="26"/>
        <v>1.0024986804086547E-6</v>
      </c>
      <c r="M75" s="16">
        <f t="shared" si="26"/>
        <v>2.5279102981804445E-6</v>
      </c>
      <c r="N75" s="17">
        <f t="shared" si="26"/>
        <v>1.1670467021504048E-3</v>
      </c>
      <c r="O75" s="16">
        <f t="shared" si="26"/>
        <v>1.0142713753316801E-6</v>
      </c>
      <c r="P75" s="16">
        <f t="shared" si="26"/>
        <v>1.3195896381663754E-6</v>
      </c>
      <c r="Q75" s="16">
        <f t="shared" si="26"/>
        <v>2.4288493777718177E-7</v>
      </c>
      <c r="R75" s="16">
        <f t="shared" si="26"/>
        <v>1.1114209315341774E-6</v>
      </c>
      <c r="S75" s="16">
        <f t="shared" si="26"/>
        <v>1.2551426935755722E-8</v>
      </c>
      <c r="T75" s="16">
        <f t="shared" si="26"/>
        <v>2.9644170167528732E-6</v>
      </c>
      <c r="U75" s="16">
        <f t="shared" si="26"/>
        <v>3.5688599897782807E-7</v>
      </c>
      <c r="V75" s="16">
        <f t="shared" si="26"/>
        <v>1.631401363030798E-6</v>
      </c>
      <c r="W75" s="16">
        <f t="shared" si="26"/>
        <v>3.3164681856838877E-6</v>
      </c>
      <c r="X75" s="16">
        <f t="shared" si="26"/>
        <v>4.9703611488677274E-8</v>
      </c>
      <c r="Y75" s="16">
        <f t="shared" si="26"/>
        <v>3.1241205063824234E-6</v>
      </c>
      <c r="Z75" s="16">
        <f t="shared" si="26"/>
        <v>2.012805685404382E-8</v>
      </c>
      <c r="AA75" s="16">
        <f t="shared" si="26"/>
        <v>5.1273070302468251E-7</v>
      </c>
      <c r="AB75" s="17">
        <f t="shared" si="26"/>
        <v>9.5861732444005904E-6</v>
      </c>
      <c r="AC75" s="16">
        <f t="shared" si="26"/>
        <v>2.2717139790027712E-10</v>
      </c>
      <c r="AD75" s="16">
        <f t="shared" si="26"/>
        <v>2.7227315939989728E-6</v>
      </c>
      <c r="AE75" s="16">
        <f t="shared" si="26"/>
        <v>2.5101538704561809E-6</v>
      </c>
      <c r="AF75" s="16">
        <f t="shared" si="26"/>
        <v>8.3913837210788858E-8</v>
      </c>
      <c r="AG75" s="16">
        <f t="shared" si="26"/>
        <v>9.5428669559916046E-9</v>
      </c>
      <c r="AH75" s="16">
        <f t="shared" si="26"/>
        <v>6.0375908861201315E-8</v>
      </c>
      <c r="AI75" s="16">
        <f t="shared" si="26"/>
        <v>6.9559820332460807E-8</v>
      </c>
      <c r="AJ75" s="16">
        <f t="shared" si="26"/>
        <v>1.5237139265655338E-8</v>
      </c>
      <c r="AK75" s="16">
        <f t="shared" si="26"/>
        <v>5.164601459395749E-7</v>
      </c>
      <c r="AL75" s="16">
        <f t="shared" si="26"/>
        <v>1.8974042443355422E-7</v>
      </c>
      <c r="AM75" s="16">
        <f t="shared" si="26"/>
        <v>4.7991417385078575E-8</v>
      </c>
      <c r="AN75" s="16">
        <f t="shared" si="26"/>
        <v>1.5006807341547301E-9</v>
      </c>
      <c r="AO75" s="18">
        <f t="shared" si="26"/>
        <v>6.4783454027608088E-6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1.9601829081775876E-5</v>
      </c>
      <c r="E76" s="16">
        <f t="shared" si="27"/>
        <v>1.8065774521811405E-6</v>
      </c>
      <c r="F76" s="16">
        <f t="shared" si="27"/>
        <v>1.4935711248285631E-7</v>
      </c>
      <c r="G76" s="16">
        <f t="shared" si="27"/>
        <v>5.1402547828818916E-7</v>
      </c>
      <c r="H76" s="16">
        <f t="shared" si="27"/>
        <v>2.2816208877928259E-5</v>
      </c>
      <c r="I76" s="16">
        <f t="shared" si="27"/>
        <v>6.2420846684394701E-6</v>
      </c>
      <c r="J76" s="16">
        <f t="shared" si="27"/>
        <v>1.5243844683828908E-6</v>
      </c>
      <c r="K76" s="16">
        <f t="shared" si="27"/>
        <v>7.3985201124951294E-8</v>
      </c>
      <c r="L76" s="16">
        <f t="shared" si="27"/>
        <v>1.1251991512940221E-5</v>
      </c>
      <c r="M76" s="16">
        <f t="shared" si="27"/>
        <v>7.4609254330577065E-8</v>
      </c>
      <c r="N76" s="16">
        <f t="shared" si="27"/>
        <v>7.8831502148570023E-8</v>
      </c>
      <c r="O76" s="16">
        <f t="shared" si="27"/>
        <v>4.4676210019419774E-6</v>
      </c>
      <c r="P76" s="16">
        <f t="shared" si="27"/>
        <v>1.0831905247916295E-5</v>
      </c>
      <c r="Q76" s="16">
        <f t="shared" si="27"/>
        <v>2.1875906598716852E-7</v>
      </c>
      <c r="R76" s="16">
        <f t="shared" si="27"/>
        <v>7.7046681101058835E-8</v>
      </c>
      <c r="S76" s="16">
        <f t="shared" si="27"/>
        <v>2.4505374094007413E-5</v>
      </c>
      <c r="T76" s="16">
        <f t="shared" si="27"/>
        <v>5.1266403033630844E-7</v>
      </c>
      <c r="U76" s="16">
        <f t="shared" si="27"/>
        <v>2.0273719515036906E-7</v>
      </c>
      <c r="V76" s="16">
        <f t="shared" si="27"/>
        <v>4.0188160846825797E-6</v>
      </c>
      <c r="W76" s="16">
        <f t="shared" si="27"/>
        <v>7.5232530772528016E-6</v>
      </c>
      <c r="X76" s="16">
        <f t="shared" si="27"/>
        <v>5.2883506101301121E-7</v>
      </c>
      <c r="Y76" s="16">
        <f t="shared" si="27"/>
        <v>9.0228861620972803E-7</v>
      </c>
      <c r="Z76" s="17">
        <f t="shared" si="27"/>
        <v>4.6582510480322201E-3</v>
      </c>
      <c r="AA76" s="16">
        <f t="shared" si="27"/>
        <v>4.230285372511728E-6</v>
      </c>
      <c r="AB76" s="16">
        <f t="shared" si="27"/>
        <v>6.2802481424673174E-6</v>
      </c>
      <c r="AC76" s="16">
        <f t="shared" si="27"/>
        <v>8.1187760361803809E-7</v>
      </c>
      <c r="AD76" s="16">
        <f t="shared" si="27"/>
        <v>9.066093175328905E-7</v>
      </c>
      <c r="AE76" s="16">
        <f t="shared" si="27"/>
        <v>2.0024143957205094E-8</v>
      </c>
      <c r="AF76" s="16">
        <f t="shared" si="27"/>
        <v>1.6567821074435305E-5</v>
      </c>
      <c r="AG76" s="16">
        <f t="shared" si="27"/>
        <v>5.7168790762287059E-6</v>
      </c>
      <c r="AH76" s="16">
        <f t="shared" si="27"/>
        <v>2.2828223313681072E-6</v>
      </c>
      <c r="AI76" s="16">
        <f t="shared" si="27"/>
        <v>1.3991053997318446E-5</v>
      </c>
      <c r="AJ76" s="16">
        <f t="shared" si="27"/>
        <v>1.0616614870973555E-6</v>
      </c>
      <c r="AK76" s="16">
        <f t="shared" si="27"/>
        <v>3.379942570310635E-6</v>
      </c>
      <c r="AL76" s="16">
        <f t="shared" si="27"/>
        <v>3.1965118403864384E-6</v>
      </c>
      <c r="AM76" s="16">
        <f t="shared" si="27"/>
        <v>5.0557469391773093E-6</v>
      </c>
      <c r="AN76" s="16">
        <f t="shared" si="27"/>
        <v>3.3598843130669096E-6</v>
      </c>
      <c r="AO76" s="18">
        <f t="shared" si="27"/>
        <v>6.7111690131871582E-6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5.5181109041997841E-12</v>
      </c>
      <c r="E77" s="16">
        <f t="shared" si="28"/>
        <v>2.2408285037946599E-8</v>
      </c>
      <c r="F77" s="16">
        <f t="shared" si="28"/>
        <v>2.5597298005159253E-10</v>
      </c>
      <c r="G77" s="16">
        <f t="shared" si="28"/>
        <v>8.6995044361357053E-9</v>
      </c>
      <c r="H77" s="16">
        <f t="shared" si="28"/>
        <v>2.909029275224893E-8</v>
      </c>
      <c r="I77" s="16">
        <f t="shared" si="28"/>
        <v>2.919009670932013E-8</v>
      </c>
      <c r="J77" s="17">
        <f t="shared" si="28"/>
        <v>2.0106010161885236E-5</v>
      </c>
      <c r="K77" s="16">
        <f t="shared" si="28"/>
        <v>2.5396270535731952E-8</v>
      </c>
      <c r="L77" s="16">
        <f t="shared" si="28"/>
        <v>3.8530453661432647E-8</v>
      </c>
      <c r="M77" s="16">
        <f t="shared" si="28"/>
        <v>2.9162572147541913E-8</v>
      </c>
      <c r="N77" s="16">
        <f t="shared" si="28"/>
        <v>3.5583152093498726E-9</v>
      </c>
      <c r="O77" s="16">
        <f t="shared" si="28"/>
        <v>4.5638765507724013E-9</v>
      </c>
      <c r="P77" s="16">
        <f t="shared" si="28"/>
        <v>3.0444413625865776E-8</v>
      </c>
      <c r="Q77" s="16">
        <f t="shared" si="28"/>
        <v>2.6161255257934533E-8</v>
      </c>
      <c r="R77" s="16">
        <f t="shared" si="28"/>
        <v>2.9170789185015146E-8</v>
      </c>
      <c r="S77" s="16">
        <f t="shared" si="28"/>
        <v>5.5307723563241462E-11</v>
      </c>
      <c r="T77" s="16">
        <f t="shared" si="28"/>
        <v>6.2207662970048151E-11</v>
      </c>
      <c r="U77" s="16">
        <f t="shared" si="28"/>
        <v>2.2394283972877598E-8</v>
      </c>
      <c r="V77" s="16">
        <f t="shared" si="28"/>
        <v>2.2978364317495665E-8</v>
      </c>
      <c r="W77" s="16">
        <f t="shared" si="28"/>
        <v>5.2259673770656739E-8</v>
      </c>
      <c r="X77" s="16">
        <f t="shared" si="28"/>
        <v>5.3767860267857438E-8</v>
      </c>
      <c r="Y77" s="16">
        <f t="shared" si="28"/>
        <v>2.0660219910299219E-8</v>
      </c>
      <c r="Z77" s="16">
        <f t="shared" si="28"/>
        <v>6.5586694410516452E-9</v>
      </c>
      <c r="AA77" s="16">
        <f t="shared" si="28"/>
        <v>1.0145462167332447E-8</v>
      </c>
      <c r="AB77" s="16">
        <f t="shared" si="28"/>
        <v>2.7115187719188238E-8</v>
      </c>
      <c r="AC77" s="16">
        <f t="shared" si="28"/>
        <v>2.0629714138372356E-8</v>
      </c>
      <c r="AD77" s="16">
        <f t="shared" si="28"/>
        <v>1.0454335701670672E-8</v>
      </c>
      <c r="AE77" s="16">
        <f t="shared" si="28"/>
        <v>1.7074888063284663E-8</v>
      </c>
      <c r="AF77" s="16">
        <f t="shared" si="28"/>
        <v>5.5243548480739263E-8</v>
      </c>
      <c r="AG77" s="16">
        <f t="shared" si="28"/>
        <v>6.163731078214901E-10</v>
      </c>
      <c r="AH77" s="16">
        <f t="shared" si="28"/>
        <v>1.108556292365662E-8</v>
      </c>
      <c r="AI77" s="16">
        <f t="shared" si="28"/>
        <v>4.9060028285844046E-8</v>
      </c>
      <c r="AJ77" s="16">
        <f t="shared" si="28"/>
        <v>1.7214011385155534E-8</v>
      </c>
      <c r="AK77" s="16">
        <f t="shared" si="28"/>
        <v>5.2459054390546329E-8</v>
      </c>
      <c r="AL77" s="16">
        <f t="shared" si="28"/>
        <v>3.8207712215076318E-8</v>
      </c>
      <c r="AM77" s="16">
        <f t="shared" si="28"/>
        <v>5.4509409948074148E-8</v>
      </c>
      <c r="AN77" s="16">
        <f t="shared" si="28"/>
        <v>9.1791027577337908E-9</v>
      </c>
      <c r="AO77" s="18">
        <f t="shared" si="28"/>
        <v>2.3091545028099573E-8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4.0564168627826426E-6</v>
      </c>
      <c r="E78" s="16">
        <f t="shared" si="29"/>
        <v>8.3158273767048811E-8</v>
      </c>
      <c r="F78" s="17">
        <f t="shared" si="29"/>
        <v>3.4487525023367566E-3</v>
      </c>
      <c r="G78" s="16">
        <f t="shared" si="29"/>
        <v>1.4736376513887632E-6</v>
      </c>
      <c r="H78" s="16">
        <f t="shared" si="29"/>
        <v>6.4906853495123462E-6</v>
      </c>
      <c r="I78" s="16">
        <f t="shared" si="29"/>
        <v>1.202241176809276E-5</v>
      </c>
      <c r="J78" s="16">
        <f t="shared" si="29"/>
        <v>4.4825806661227931E-8</v>
      </c>
      <c r="K78" s="16">
        <f t="shared" si="29"/>
        <v>8.7664464352262142E-8</v>
      </c>
      <c r="L78" s="16">
        <f t="shared" si="29"/>
        <v>3.7668615379429089E-7</v>
      </c>
      <c r="M78" s="16">
        <f t="shared" si="29"/>
        <v>7.4404092700095377E-7</v>
      </c>
      <c r="N78" s="16">
        <f t="shared" si="29"/>
        <v>3.1853761067236078E-7</v>
      </c>
      <c r="O78" s="16">
        <f t="shared" si="29"/>
        <v>1.147800471586633E-8</v>
      </c>
      <c r="P78" s="16">
        <f t="shared" si="29"/>
        <v>4.9891264924541423E-8</v>
      </c>
      <c r="Q78" s="16">
        <f t="shared" si="29"/>
        <v>4.8296128661560675E-7</v>
      </c>
      <c r="R78" s="16">
        <f t="shared" si="29"/>
        <v>5.3828326264767143E-6</v>
      </c>
      <c r="S78" s="16">
        <f t="shared" si="29"/>
        <v>2.2303013608117361E-6</v>
      </c>
      <c r="T78" s="16">
        <f t="shared" si="29"/>
        <v>9.2194831251093836E-7</v>
      </c>
      <c r="U78" s="16">
        <f t="shared" si="29"/>
        <v>7.289944985091307E-9</v>
      </c>
      <c r="V78" s="16">
        <f t="shared" si="29"/>
        <v>4.5403240945906521E-6</v>
      </c>
      <c r="W78" s="16">
        <f t="shared" si="29"/>
        <v>1.3717892419487693E-5</v>
      </c>
      <c r="X78" s="16">
        <f t="shared" si="29"/>
        <v>1.3780434862283568E-9</v>
      </c>
      <c r="Y78" s="16">
        <f t="shared" si="29"/>
        <v>4.2069011152042421E-7</v>
      </c>
      <c r="Z78" s="16">
        <f t="shared" si="29"/>
        <v>1.1095314838766826E-7</v>
      </c>
      <c r="AA78" s="16">
        <f t="shared" si="29"/>
        <v>1.1394227699190576E-6</v>
      </c>
      <c r="AB78" s="16">
        <f t="shared" si="29"/>
        <v>1.6187519919959024E-8</v>
      </c>
      <c r="AC78" s="16">
        <f t="shared" si="29"/>
        <v>1.1806804771897997E-5</v>
      </c>
      <c r="AD78" s="16">
        <f t="shared" si="29"/>
        <v>1.3753977750640386E-5</v>
      </c>
      <c r="AE78" s="16">
        <f t="shared" si="29"/>
        <v>6.5476082950401772E-6</v>
      </c>
      <c r="AF78" s="16">
        <f t="shared" si="29"/>
        <v>9.0055570671942526E-7</v>
      </c>
      <c r="AG78" s="16">
        <f t="shared" si="29"/>
        <v>6.5644369818967414E-8</v>
      </c>
      <c r="AH78" s="16">
        <f t="shared" si="29"/>
        <v>4.7531008350256821E-6</v>
      </c>
      <c r="AI78" s="16">
        <f t="shared" si="29"/>
        <v>2.2793053135068319E-6</v>
      </c>
      <c r="AJ78" s="16">
        <f t="shared" si="29"/>
        <v>4.1921963302215985E-6</v>
      </c>
      <c r="AK78" s="16">
        <f t="shared" si="29"/>
        <v>6.818095950209987E-6</v>
      </c>
      <c r="AL78" s="16">
        <f t="shared" si="29"/>
        <v>2.2532565204642256E-7</v>
      </c>
      <c r="AM78" s="16">
        <f t="shared" si="29"/>
        <v>3.1882477999140274E-7</v>
      </c>
      <c r="AN78" s="17">
        <f t="shared" si="29"/>
        <v>2.065695186835245E-5</v>
      </c>
      <c r="AO78" s="18">
        <f t="shared" si="29"/>
        <v>6.4462967322908718E-8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1.1684636626086938E-6</v>
      </c>
      <c r="E79" s="16">
        <f t="shared" si="30"/>
        <v>1.8983302013663062E-6</v>
      </c>
      <c r="F79" s="16">
        <f t="shared" si="30"/>
        <v>9.0018366107290148E-7</v>
      </c>
      <c r="G79" s="16">
        <f t="shared" si="30"/>
        <v>3.0500208602063535E-7</v>
      </c>
      <c r="H79" s="16">
        <f t="shared" si="30"/>
        <v>1.3897795240328493E-7</v>
      </c>
      <c r="I79" s="16">
        <f t="shared" si="30"/>
        <v>1.7987647957126301E-5</v>
      </c>
      <c r="J79" s="16">
        <f t="shared" si="30"/>
        <v>9.5294229591194475E-6</v>
      </c>
      <c r="K79" s="16">
        <f t="shared" si="30"/>
        <v>1.2228971030502957E-6</v>
      </c>
      <c r="L79" s="16">
        <f t="shared" si="30"/>
        <v>2.3405408613184185E-6</v>
      </c>
      <c r="M79" s="17">
        <f t="shared" si="30"/>
        <v>4.2103598326218357E-5</v>
      </c>
      <c r="N79" s="16">
        <f t="shared" si="30"/>
        <v>2.5252753339677628E-7</v>
      </c>
      <c r="O79" s="16">
        <f t="shared" si="30"/>
        <v>1.4285911479691773E-5</v>
      </c>
      <c r="P79" s="16">
        <f t="shared" si="30"/>
        <v>4.1988221569613955E-7</v>
      </c>
      <c r="Q79" s="16">
        <f t="shared" si="30"/>
        <v>4.3472533018302844E-7</v>
      </c>
      <c r="R79" s="16">
        <f t="shared" si="30"/>
        <v>3.2405213959343237E-7</v>
      </c>
      <c r="S79" s="16">
        <f t="shared" si="30"/>
        <v>1.1510184220219085E-6</v>
      </c>
      <c r="T79" s="17">
        <f t="shared" si="30"/>
        <v>4.8763795648751237E-5</v>
      </c>
      <c r="U79" s="16">
        <f t="shared" si="30"/>
        <v>3.9985429191279341E-8</v>
      </c>
      <c r="V79" s="16">
        <f t="shared" si="30"/>
        <v>5.460660274756905E-6</v>
      </c>
      <c r="W79" s="16">
        <f t="shared" si="30"/>
        <v>1.7567953547515884E-6</v>
      </c>
      <c r="X79" s="16">
        <f t="shared" si="30"/>
        <v>6.7677169424325724E-6</v>
      </c>
      <c r="Y79" s="16">
        <f t="shared" si="30"/>
        <v>5.0874651776313387E-6</v>
      </c>
      <c r="Z79" s="16">
        <f t="shared" si="30"/>
        <v>1.2345779817817153E-5</v>
      </c>
      <c r="AA79" s="16">
        <f t="shared" si="30"/>
        <v>1.7940045248241192E-8</v>
      </c>
      <c r="AB79" s="16">
        <f t="shared" si="30"/>
        <v>4.9335731700825742E-6</v>
      </c>
      <c r="AC79" s="16">
        <f t="shared" si="30"/>
        <v>5.4290280152739378E-6</v>
      </c>
      <c r="AD79" s="16">
        <f t="shared" si="30"/>
        <v>8.2307606758791488E-6</v>
      </c>
      <c r="AE79" s="16">
        <f t="shared" si="30"/>
        <v>3.8409760053474879E-6</v>
      </c>
      <c r="AF79" s="17">
        <f t="shared" si="30"/>
        <v>3.6006348072099817E-3</v>
      </c>
      <c r="AG79" s="16">
        <f t="shared" si="30"/>
        <v>5.248819612744077E-7</v>
      </c>
      <c r="AH79" s="16">
        <f t="shared" si="30"/>
        <v>1.1531777185458965E-6</v>
      </c>
      <c r="AI79" s="16">
        <f t="shared" si="30"/>
        <v>1.4328517891654475E-7</v>
      </c>
      <c r="AJ79" s="16">
        <f t="shared" si="30"/>
        <v>3.5014286744069622E-6</v>
      </c>
      <c r="AK79" s="16">
        <f t="shared" si="30"/>
        <v>3.9095127574175796E-6</v>
      </c>
      <c r="AL79" s="16">
        <f t="shared" si="30"/>
        <v>1.7895139017234552E-6</v>
      </c>
      <c r="AM79" s="16">
        <f t="shared" si="30"/>
        <v>3.3005355406460467E-8</v>
      </c>
      <c r="AN79" s="16">
        <f t="shared" si="30"/>
        <v>1.6454999648918137E-7</v>
      </c>
      <c r="AO79" s="18">
        <f t="shared" si="30"/>
        <v>5.2449142761295631E-6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2.2750770495838108E-6</v>
      </c>
      <c r="E80" s="16">
        <f t="shared" si="31"/>
        <v>3.1613222317446097E-7</v>
      </c>
      <c r="F80" s="16">
        <f t="shared" si="31"/>
        <v>2.4596794297312903E-6</v>
      </c>
      <c r="G80" s="16">
        <f t="shared" si="31"/>
        <v>1.4001408887387743E-6</v>
      </c>
      <c r="H80" s="16">
        <f t="shared" si="31"/>
        <v>2.328362717771446E-6</v>
      </c>
      <c r="I80" s="16">
        <f t="shared" si="31"/>
        <v>1.3103869597744229E-7</v>
      </c>
      <c r="J80" s="16">
        <f t="shared" si="31"/>
        <v>1.62318236006883E-6</v>
      </c>
      <c r="K80" s="16">
        <f t="shared" si="31"/>
        <v>7.2246449537987874E-7</v>
      </c>
      <c r="L80" s="16">
        <f t="shared" si="31"/>
        <v>2.1202512150040963E-6</v>
      </c>
      <c r="M80" s="16">
        <f t="shared" si="31"/>
        <v>2.7816623446364588E-7</v>
      </c>
      <c r="N80" s="16">
        <f t="shared" si="31"/>
        <v>1.7583479869296527E-6</v>
      </c>
      <c r="O80" s="16">
        <f t="shared" si="31"/>
        <v>1.8919953645671705E-7</v>
      </c>
      <c r="P80" s="16">
        <f t="shared" si="31"/>
        <v>4.4178629811929978E-7</v>
      </c>
      <c r="Q80" s="16">
        <f t="shared" si="31"/>
        <v>2.6784084102636086E-7</v>
      </c>
      <c r="R80" s="16">
        <f t="shared" si="31"/>
        <v>1.6418359338390131E-6</v>
      </c>
      <c r="S80" s="16">
        <f t="shared" si="31"/>
        <v>2.5080215116357918E-7</v>
      </c>
      <c r="T80" s="16">
        <f t="shared" si="31"/>
        <v>3.8255699676581971E-7</v>
      </c>
      <c r="U80" s="16">
        <f t="shared" si="31"/>
        <v>1.2222165882032373E-6</v>
      </c>
      <c r="V80" s="16">
        <f t="shared" si="31"/>
        <v>3.3914208560715666E-7</v>
      </c>
      <c r="W80" s="17">
        <f t="shared" si="31"/>
        <v>6.3609176280196307E-4</v>
      </c>
      <c r="X80" s="16">
        <f t="shared" si="31"/>
        <v>5.5315998224908268E-9</v>
      </c>
      <c r="Y80" s="16">
        <f t="shared" si="31"/>
        <v>1.9490876581961991E-6</v>
      </c>
      <c r="Z80" s="16">
        <f t="shared" si="31"/>
        <v>1.0071341116100859E-6</v>
      </c>
      <c r="AA80" s="16">
        <f t="shared" si="31"/>
        <v>1.9441640126667899E-7</v>
      </c>
      <c r="AB80" s="16">
        <f t="shared" si="31"/>
        <v>1.1636309116354672E-6</v>
      </c>
      <c r="AC80" s="16">
        <f t="shared" si="31"/>
        <v>3.6937344496263895E-7</v>
      </c>
      <c r="AD80" s="16">
        <f t="shared" si="31"/>
        <v>2.0478468928954747E-7</v>
      </c>
      <c r="AE80" s="16">
        <f t="shared" si="31"/>
        <v>1.4135798826979823E-7</v>
      </c>
      <c r="AF80" s="16">
        <f t="shared" si="31"/>
        <v>3.1809944568585636E-7</v>
      </c>
      <c r="AG80" s="16">
        <f t="shared" si="31"/>
        <v>1.0230818178114021E-6</v>
      </c>
      <c r="AH80" s="16">
        <f t="shared" si="31"/>
        <v>7.0314221477830249E-7</v>
      </c>
      <c r="AI80" s="16">
        <f t="shared" si="31"/>
        <v>3.2903235230490945E-7</v>
      </c>
      <c r="AJ80" s="16">
        <f t="shared" si="31"/>
        <v>1.0349461613246418E-10</v>
      </c>
      <c r="AK80" s="16">
        <f t="shared" si="31"/>
        <v>7.1159747115141019E-8</v>
      </c>
      <c r="AL80" s="16">
        <f t="shared" si="31"/>
        <v>2.8676617076858834E-6</v>
      </c>
      <c r="AM80" s="16">
        <f t="shared" si="31"/>
        <v>5.042709850584264E-7</v>
      </c>
      <c r="AN80" s="16">
        <f t="shared" si="31"/>
        <v>1.2807365212186916E-7</v>
      </c>
      <c r="AO80" s="18">
        <f t="shared" si="31"/>
        <v>9.6652188732330598E-7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4.8993913392476843E-10</v>
      </c>
      <c r="E81" s="16">
        <f t="shared" si="32"/>
        <v>3.8169400610842317E-6</v>
      </c>
      <c r="F81" s="16">
        <f t="shared" si="32"/>
        <v>1.3296371321880663E-6</v>
      </c>
      <c r="G81" s="16">
        <f t="shared" si="32"/>
        <v>1.0643999909394112E-5</v>
      </c>
      <c r="H81" s="16">
        <f t="shared" si="32"/>
        <v>2.9759636869373934E-9</v>
      </c>
      <c r="I81" s="16">
        <f t="shared" si="32"/>
        <v>2.6158692027577964E-6</v>
      </c>
      <c r="J81" s="16">
        <f t="shared" si="32"/>
        <v>4.9247030742389255E-6</v>
      </c>
      <c r="K81" s="16">
        <f t="shared" si="32"/>
        <v>4.019215825582661E-6</v>
      </c>
      <c r="L81" s="16">
        <f t="shared" si="32"/>
        <v>4.2284965079423127E-6</v>
      </c>
      <c r="M81" s="17">
        <f t="shared" si="32"/>
        <v>3.1679780421125022E-5</v>
      </c>
      <c r="N81" s="16">
        <f t="shared" si="32"/>
        <v>1.2147587275970775E-7</v>
      </c>
      <c r="O81" s="17">
        <f t="shared" si="32"/>
        <v>1.3263852702270338E-5</v>
      </c>
      <c r="P81" s="16">
        <f t="shared" si="32"/>
        <v>1.4716176598720427E-7</v>
      </c>
      <c r="Q81" s="16">
        <f t="shared" si="32"/>
        <v>1.6241343145175147E-6</v>
      </c>
      <c r="R81" s="16">
        <f t="shared" si="32"/>
        <v>7.7961135822643788E-7</v>
      </c>
      <c r="S81" s="16">
        <f t="shared" si="32"/>
        <v>2.5249649584054209E-7</v>
      </c>
      <c r="T81" s="16">
        <f t="shared" si="32"/>
        <v>9.6043549195903349E-6</v>
      </c>
      <c r="U81" s="16">
        <f t="shared" si="32"/>
        <v>5.1369733019764014E-9</v>
      </c>
      <c r="V81" s="16">
        <f t="shared" si="32"/>
        <v>2.772548998935906E-6</v>
      </c>
      <c r="W81" s="16">
        <f t="shared" si="32"/>
        <v>1.0604224565375377E-6</v>
      </c>
      <c r="X81" s="16">
        <f t="shared" si="32"/>
        <v>6.4754479234037935E-7</v>
      </c>
      <c r="Y81" s="16">
        <f t="shared" si="32"/>
        <v>4.388378880385781E-6</v>
      </c>
      <c r="Z81" s="16">
        <f t="shared" si="32"/>
        <v>6.0733810110799963E-6</v>
      </c>
      <c r="AA81" s="16">
        <f t="shared" si="32"/>
        <v>7.9675577247517981E-10</v>
      </c>
      <c r="AB81" s="16">
        <f t="shared" si="32"/>
        <v>1.2855111626388761E-6</v>
      </c>
      <c r="AC81" s="16">
        <f t="shared" si="32"/>
        <v>4.5315981152992305E-6</v>
      </c>
      <c r="AD81" s="16">
        <f t="shared" si="32"/>
        <v>1.460670941496667E-7</v>
      </c>
      <c r="AE81" s="16">
        <f t="shared" si="32"/>
        <v>7.3620307335684446E-7</v>
      </c>
      <c r="AF81" s="16">
        <f t="shared" si="32"/>
        <v>8.271522327389689E-8</v>
      </c>
      <c r="AG81" s="16">
        <f t="shared" si="32"/>
        <v>5.490719563480707E-6</v>
      </c>
      <c r="AH81" s="16">
        <f t="shared" si="32"/>
        <v>1.275626937036331E-6</v>
      </c>
      <c r="AI81" s="17">
        <f t="shared" si="32"/>
        <v>2.1049011650474212E-3</v>
      </c>
      <c r="AJ81" s="16">
        <f t="shared" si="32"/>
        <v>2.4829998138868696E-7</v>
      </c>
      <c r="AK81" s="16">
        <f t="shared" si="32"/>
        <v>6.3603664328176124E-7</v>
      </c>
      <c r="AL81" s="16">
        <f t="shared" si="32"/>
        <v>2.1053988834819301E-6</v>
      </c>
      <c r="AM81" s="16">
        <f t="shared" si="32"/>
        <v>1.9304129449378861E-8</v>
      </c>
      <c r="AN81" s="16">
        <f t="shared" si="32"/>
        <v>1.7363194893002146E-6</v>
      </c>
      <c r="AO81" s="18">
        <f t="shared" si="32"/>
        <v>6.1966425805382123E-6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5.599518083680945E-6</v>
      </c>
      <c r="E82" s="16">
        <f t="shared" si="33"/>
        <v>2.7431062884478267E-6</v>
      </c>
      <c r="F82" s="16">
        <f t="shared" si="33"/>
        <v>2.4848974088310118E-7</v>
      </c>
      <c r="G82" s="16">
        <f t="shared" si="33"/>
        <v>2.8426911295337624E-7</v>
      </c>
      <c r="H82" s="16">
        <f t="shared" si="33"/>
        <v>5.2406354849493882E-6</v>
      </c>
      <c r="I82" s="16">
        <f t="shared" si="33"/>
        <v>1.4542549257911735E-8</v>
      </c>
      <c r="J82" s="16">
        <f t="shared" si="33"/>
        <v>2.1134526773922948E-6</v>
      </c>
      <c r="K82" s="16">
        <f t="shared" si="33"/>
        <v>2.8544939169312263E-7</v>
      </c>
      <c r="L82" s="17">
        <f t="shared" si="33"/>
        <v>1.86346648269885E-5</v>
      </c>
      <c r="M82" s="16">
        <f t="shared" si="33"/>
        <v>1.0481967545422289E-5</v>
      </c>
      <c r="N82" s="16">
        <f t="shared" si="33"/>
        <v>5.4481624271612174E-6</v>
      </c>
      <c r="O82" s="16">
        <f t="shared" si="33"/>
        <v>1.974639004998278E-6</v>
      </c>
      <c r="P82" s="16">
        <f t="shared" si="33"/>
        <v>8.7234498284902078E-8</v>
      </c>
      <c r="Q82" s="16">
        <f t="shared" si="33"/>
        <v>4.0297953168208076E-7</v>
      </c>
      <c r="R82" s="16">
        <f t="shared" si="33"/>
        <v>4.4790883215767607E-7</v>
      </c>
      <c r="S82" s="17">
        <f t="shared" si="33"/>
        <v>2.7228528487689996E-5</v>
      </c>
      <c r="T82" s="16">
        <f t="shared" si="33"/>
        <v>2.1445445288671604E-7</v>
      </c>
      <c r="U82" s="16">
        <f t="shared" si="33"/>
        <v>2.4555013185586985E-7</v>
      </c>
      <c r="V82" s="16">
        <f t="shared" si="33"/>
        <v>1.9429435803350661E-6</v>
      </c>
      <c r="W82" s="16">
        <f t="shared" si="33"/>
        <v>6.4094601639237528E-6</v>
      </c>
      <c r="X82" s="16">
        <f t="shared" si="33"/>
        <v>2.9609710987320759E-9</v>
      </c>
      <c r="Y82" s="17">
        <f t="shared" si="33"/>
        <v>2.1216671923852994E-3</v>
      </c>
      <c r="Z82" s="16">
        <f t="shared" si="33"/>
        <v>4.012655958592722E-7</v>
      </c>
      <c r="AA82" s="16">
        <f t="shared" si="33"/>
        <v>1.3158679841576668E-6</v>
      </c>
      <c r="AB82" s="16">
        <f t="shared" si="33"/>
        <v>7.7764200661033252E-8</v>
      </c>
      <c r="AC82" s="16">
        <f t="shared" si="33"/>
        <v>2.29055005529343E-8</v>
      </c>
      <c r="AD82" s="16">
        <f t="shared" si="33"/>
        <v>1.240593721392528E-6</v>
      </c>
      <c r="AE82" s="16">
        <f t="shared" si="33"/>
        <v>3.4161540828434163E-7</v>
      </c>
      <c r="AF82" s="16">
        <f t="shared" si="33"/>
        <v>3.0005339899661777E-6</v>
      </c>
      <c r="AG82" s="16">
        <f t="shared" si="33"/>
        <v>6.8998865783762453E-7</v>
      </c>
      <c r="AH82" s="16">
        <f t="shared" si="33"/>
        <v>2.1631844609106787E-9</v>
      </c>
      <c r="AI82" s="16">
        <f t="shared" si="33"/>
        <v>4.4213677235995151E-6</v>
      </c>
      <c r="AJ82" s="16">
        <f t="shared" si="33"/>
        <v>1.8543250900967379E-6</v>
      </c>
      <c r="AK82" s="16">
        <f t="shared" si="33"/>
        <v>3.7358353096079337E-8</v>
      </c>
      <c r="AL82" s="16">
        <f t="shared" si="33"/>
        <v>8.3455716138190703E-6</v>
      </c>
      <c r="AM82" s="16">
        <f t="shared" si="33"/>
        <v>6.5286644700022028E-8</v>
      </c>
      <c r="AN82" s="16">
        <f t="shared" si="33"/>
        <v>1.4397760942083145E-6</v>
      </c>
      <c r="AO82" s="18">
        <f t="shared" si="33"/>
        <v>1.0735814674426741E-5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3.3833911054875034E-6</v>
      </c>
      <c r="E83" s="16">
        <f t="shared" si="34"/>
        <v>5.510715471485245E-7</v>
      </c>
      <c r="F83" s="16">
        <f t="shared" si="34"/>
        <v>7.1520706970100899E-7</v>
      </c>
      <c r="G83" s="16">
        <f t="shared" si="34"/>
        <v>7.6069511974381101E-6</v>
      </c>
      <c r="H83" s="16">
        <f t="shared" si="34"/>
        <v>1.1951836702572488E-6</v>
      </c>
      <c r="I83" s="16">
        <f t="shared" si="34"/>
        <v>4.6998486638865179E-12</v>
      </c>
      <c r="J83" s="16">
        <f t="shared" si="34"/>
        <v>9.4806943708295874E-9</v>
      </c>
      <c r="K83" s="16">
        <f t="shared" si="34"/>
        <v>5.6802191755618692E-6</v>
      </c>
      <c r="L83" s="16">
        <f t="shared" si="34"/>
        <v>1.7909943408376293E-6</v>
      </c>
      <c r="M83" s="16">
        <f t="shared" si="34"/>
        <v>1.3627998274503161E-5</v>
      </c>
      <c r="N83" s="16">
        <f t="shared" si="34"/>
        <v>6.8631756442311874E-6</v>
      </c>
      <c r="O83" s="16">
        <f t="shared" si="34"/>
        <v>1.0804421353955643E-6</v>
      </c>
      <c r="P83" s="16">
        <f t="shared" si="34"/>
        <v>3.3416246472373721E-6</v>
      </c>
      <c r="Q83" s="16">
        <f t="shared" si="34"/>
        <v>2.3319794637138605E-7</v>
      </c>
      <c r="R83" s="16">
        <f t="shared" si="34"/>
        <v>5.7009709708470521E-6</v>
      </c>
      <c r="S83" s="16">
        <f t="shared" si="34"/>
        <v>1.6723799519458581E-6</v>
      </c>
      <c r="T83" s="17">
        <f t="shared" si="34"/>
        <v>2.8464798063513436E-3</v>
      </c>
      <c r="U83" s="16">
        <f t="shared" si="34"/>
        <v>3.4566235223845909E-7</v>
      </c>
      <c r="V83" s="16">
        <f t="shared" si="34"/>
        <v>1.4017977973231437E-6</v>
      </c>
      <c r="W83" s="16">
        <f t="shared" si="34"/>
        <v>1.6627693802884589E-6</v>
      </c>
      <c r="X83" s="16">
        <f t="shared" si="34"/>
        <v>1.4163910727865246E-8</v>
      </c>
      <c r="Y83" s="16">
        <f t="shared" si="34"/>
        <v>2.8733460146036143E-7</v>
      </c>
      <c r="Z83" s="16">
        <f t="shared" si="34"/>
        <v>3.0348334955028908E-7</v>
      </c>
      <c r="AA83" s="16">
        <f t="shared" si="34"/>
        <v>4.6699188801086135E-8</v>
      </c>
      <c r="AB83" s="16">
        <f t="shared" si="34"/>
        <v>3.8977815090783323E-9</v>
      </c>
      <c r="AC83" s="16">
        <f t="shared" si="34"/>
        <v>7.8366021483729736E-7</v>
      </c>
      <c r="AD83" s="16">
        <f t="shared" si="34"/>
        <v>3.0019766960538272E-7</v>
      </c>
      <c r="AE83" s="16">
        <f t="shared" si="34"/>
        <v>1.2622855168571357E-6</v>
      </c>
      <c r="AF83" s="17">
        <f t="shared" si="34"/>
        <v>3.8027396974817121E-5</v>
      </c>
      <c r="AG83" s="16">
        <f t="shared" si="34"/>
        <v>5.6423538047744406E-6</v>
      </c>
      <c r="AH83" s="16">
        <f t="shared" si="34"/>
        <v>6.5069465285850447E-7</v>
      </c>
      <c r="AI83" s="16">
        <f t="shared" si="34"/>
        <v>1.2898213557482585E-5</v>
      </c>
      <c r="AJ83" s="17">
        <f t="shared" si="34"/>
        <v>2.4555318518496383E-5</v>
      </c>
      <c r="AK83" s="16">
        <f t="shared" si="34"/>
        <v>8.6847160970628036E-6</v>
      </c>
      <c r="AL83" s="17">
        <f t="shared" si="34"/>
        <v>2.3476097112004443E-5</v>
      </c>
      <c r="AM83" s="16">
        <f t="shared" si="34"/>
        <v>4.9273537000598571E-7</v>
      </c>
      <c r="AN83" s="16">
        <f t="shared" si="34"/>
        <v>3.2340140812619259E-6</v>
      </c>
      <c r="AO83" s="18">
        <f t="shared" si="34"/>
        <v>1.9800417800360862E-6</v>
      </c>
    </row>
    <row r="84" spans="1:41" ht="24">
      <c r="A84" s="13" t="s">
        <v>77</v>
      </c>
      <c r="B84" s="14" t="s">
        <v>42</v>
      </c>
      <c r="C84" s="19"/>
      <c r="D84" s="17">
        <f t="shared" ref="D84:AO84" si="35">$C40^2*D40^2</f>
        <v>3.7724164000000002E-5</v>
      </c>
      <c r="E84" s="16">
        <f t="shared" si="35"/>
        <v>1.7662178500349512E-5</v>
      </c>
      <c r="F84" s="16">
        <f t="shared" si="35"/>
        <v>5.4180500962149836E-7</v>
      </c>
      <c r="G84" s="16">
        <f t="shared" si="35"/>
        <v>7.4499370951655395E-7</v>
      </c>
      <c r="H84" s="16">
        <f t="shared" si="35"/>
        <v>2.3422277941242894E-6</v>
      </c>
      <c r="I84" s="16">
        <f t="shared" si="35"/>
        <v>7.4885143482871259E-6</v>
      </c>
      <c r="J84" s="16">
        <f t="shared" si="35"/>
        <v>9.6292975067791783E-6</v>
      </c>
      <c r="K84" s="16">
        <f t="shared" si="35"/>
        <v>8.7099113410424649E-7</v>
      </c>
      <c r="L84" s="17">
        <f t="shared" si="35"/>
        <v>5.1736371839999993E-3</v>
      </c>
      <c r="M84" s="16">
        <f t="shared" si="35"/>
        <v>7.358491495884167E-6</v>
      </c>
      <c r="N84" s="16">
        <f t="shared" si="35"/>
        <v>4.27697197123021E-6</v>
      </c>
      <c r="O84" s="16">
        <f t="shared" si="35"/>
        <v>9.2977555119365112E-6</v>
      </c>
      <c r="P84" s="16">
        <f t="shared" si="35"/>
        <v>1.1813926503418179E-5</v>
      </c>
      <c r="Q84" s="16">
        <f t="shared" si="35"/>
        <v>9.3753199114934185E-6</v>
      </c>
      <c r="R84" s="16">
        <f t="shared" si="35"/>
        <v>4.5404504507315557E-6</v>
      </c>
      <c r="S84" s="16">
        <f t="shared" si="35"/>
        <v>2.2725088929018338E-6</v>
      </c>
      <c r="T84" s="16">
        <f t="shared" si="35"/>
        <v>3.3159830357005937E-6</v>
      </c>
      <c r="U84" s="16">
        <f t="shared" si="35"/>
        <v>4.9556934410152561E-8</v>
      </c>
      <c r="V84" s="16">
        <f t="shared" si="35"/>
        <v>4.2122712822597885E-6</v>
      </c>
      <c r="W84" s="16">
        <f t="shared" si="35"/>
        <v>1.7079003302054306E-5</v>
      </c>
      <c r="X84" s="16">
        <f t="shared" si="35"/>
        <v>9.7117960384736423E-6</v>
      </c>
      <c r="Y84" s="17">
        <f t="shared" si="35"/>
        <v>4.534675599999999E-5</v>
      </c>
      <c r="Z84" s="16">
        <f t="shared" si="35"/>
        <v>1.2122987690866577E-5</v>
      </c>
      <c r="AA84" s="16">
        <f t="shared" si="35"/>
        <v>1.3773663868623626E-5</v>
      </c>
      <c r="AB84" s="16">
        <f t="shared" si="35"/>
        <v>6.0854386103961631E-7</v>
      </c>
      <c r="AC84" s="16">
        <f t="shared" si="35"/>
        <v>2.7561619925458451E-6</v>
      </c>
      <c r="AD84" s="16">
        <f t="shared" si="35"/>
        <v>4.4757791025716028E-12</v>
      </c>
      <c r="AE84" s="16">
        <f t="shared" si="35"/>
        <v>8.9101532069752465E-7</v>
      </c>
      <c r="AF84" s="16">
        <f t="shared" si="35"/>
        <v>3.3843480134748792E-6</v>
      </c>
      <c r="AG84" s="16">
        <f t="shared" si="35"/>
        <v>1.0806078988217127E-5</v>
      </c>
      <c r="AH84" s="16">
        <f t="shared" si="35"/>
        <v>3.2941576047331224E-8</v>
      </c>
      <c r="AI84" s="16">
        <f t="shared" si="35"/>
        <v>1.0453213992796839E-5</v>
      </c>
      <c r="AJ84" s="16">
        <f t="shared" si="35"/>
        <v>8.0603524571268395E-6</v>
      </c>
      <c r="AK84" s="16">
        <f t="shared" si="35"/>
        <v>1.0847772811692008E-5</v>
      </c>
      <c r="AL84" s="16">
        <f t="shared" si="35"/>
        <v>1.357941744828533E-7</v>
      </c>
      <c r="AM84" s="16">
        <f t="shared" si="35"/>
        <v>4.9387147634198354E-6</v>
      </c>
      <c r="AN84" s="16">
        <f t="shared" si="35"/>
        <v>1.8351152420687194E-7</v>
      </c>
      <c r="AO84" s="18">
        <f t="shared" si="35"/>
        <v>2.9359612104217373E-6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2.3022165723249618E-7</v>
      </c>
      <c r="E85" s="17">
        <f t="shared" si="36"/>
        <v>3.6599398139634766E-5</v>
      </c>
      <c r="F85" s="16">
        <f t="shared" si="36"/>
        <v>9.1707201968650364E-8</v>
      </c>
      <c r="G85" s="16">
        <f t="shared" si="36"/>
        <v>1.477990280112858E-10</v>
      </c>
      <c r="H85" s="16">
        <f t="shared" si="36"/>
        <v>2.1526543438606364E-7</v>
      </c>
      <c r="I85" s="16">
        <f t="shared" si="36"/>
        <v>5.4115231429045406E-6</v>
      </c>
      <c r="J85" s="16">
        <f t="shared" si="36"/>
        <v>2.6688865898524022E-6</v>
      </c>
      <c r="K85" s="16">
        <f t="shared" si="36"/>
        <v>5.515655652654099E-7</v>
      </c>
      <c r="L85" s="16">
        <f t="shared" si="36"/>
        <v>3.6422196225986011E-8</v>
      </c>
      <c r="M85" s="17">
        <f t="shared" si="36"/>
        <v>1.9030535309220059E-5</v>
      </c>
      <c r="N85" s="16">
        <f t="shared" si="36"/>
        <v>2.2991101016646144E-7</v>
      </c>
      <c r="O85" s="16">
        <f t="shared" si="36"/>
        <v>1.9225790803927196E-6</v>
      </c>
      <c r="P85" s="16">
        <f t="shared" si="36"/>
        <v>1.4105367722355186E-6</v>
      </c>
      <c r="Q85" s="16">
        <f t="shared" si="36"/>
        <v>1.4142203423489979E-6</v>
      </c>
      <c r="R85" s="16">
        <f t="shared" si="36"/>
        <v>5.8614673112151839E-6</v>
      </c>
      <c r="S85" s="16">
        <f t="shared" si="36"/>
        <v>1.1133886170881396E-6</v>
      </c>
      <c r="T85" s="17">
        <f t="shared" si="36"/>
        <v>1.2237061018967155E-5</v>
      </c>
      <c r="U85" s="16">
        <f t="shared" si="36"/>
        <v>1.6643082733643128E-6</v>
      </c>
      <c r="V85" s="16">
        <f t="shared" si="36"/>
        <v>9.7541192035707674E-7</v>
      </c>
      <c r="W85" s="16">
        <f t="shared" si="36"/>
        <v>6.5106192444174779E-6</v>
      </c>
      <c r="X85" s="16">
        <f t="shared" si="36"/>
        <v>1.2472450045946348E-8</v>
      </c>
      <c r="Y85" s="16">
        <f t="shared" si="36"/>
        <v>5.79339729658316E-6</v>
      </c>
      <c r="Z85" s="16">
        <f t="shared" si="36"/>
        <v>9.7585029748136042E-7</v>
      </c>
      <c r="AA85" s="16">
        <f t="shared" si="36"/>
        <v>2.0388374079313413E-8</v>
      </c>
      <c r="AB85" s="16">
        <f t="shared" si="36"/>
        <v>1.3975909834188652E-6</v>
      </c>
      <c r="AC85" s="16">
        <f t="shared" si="36"/>
        <v>9.9435058217860373E-7</v>
      </c>
      <c r="AD85" s="16">
        <f t="shared" si="36"/>
        <v>3.7490011503757235E-8</v>
      </c>
      <c r="AE85" s="16">
        <f t="shared" si="36"/>
        <v>5.0758772617025244E-6</v>
      </c>
      <c r="AF85" s="16">
        <f t="shared" si="36"/>
        <v>7.3090658379072994E-7</v>
      </c>
      <c r="AG85" s="16">
        <f t="shared" si="36"/>
        <v>3.6196341131887965E-6</v>
      </c>
      <c r="AH85" s="16">
        <f t="shared" si="36"/>
        <v>5.6042958534623988E-7</v>
      </c>
      <c r="AI85" s="16">
        <f t="shared" si="36"/>
        <v>1.4844282548838888E-6</v>
      </c>
      <c r="AJ85" s="16">
        <f t="shared" si="36"/>
        <v>2.6000105577174108E-6</v>
      </c>
      <c r="AK85" s="16">
        <f t="shared" si="36"/>
        <v>4.8055323818173897E-9</v>
      </c>
      <c r="AL85" s="17">
        <f t="shared" si="36"/>
        <v>1.5511834044512176E-3</v>
      </c>
      <c r="AM85" s="16">
        <f t="shared" si="36"/>
        <v>1.0851296911803825E-6</v>
      </c>
      <c r="AN85" s="16">
        <f t="shared" si="36"/>
        <v>3.4174106669684755E-6</v>
      </c>
      <c r="AO85" s="18">
        <f t="shared" si="36"/>
        <v>1.2119874273375062E-6</v>
      </c>
    </row>
    <row r="86" spans="1:41" ht="24">
      <c r="A86" s="13" t="s">
        <v>79</v>
      </c>
      <c r="B86" s="14" t="s">
        <v>42</v>
      </c>
      <c r="C86" s="19"/>
      <c r="D86" s="16">
        <f t="shared" ref="D86:AO86" si="37">$C42^2*D42^2</f>
        <v>1.4499179818987362E-5</v>
      </c>
      <c r="E86" s="16">
        <f t="shared" si="37"/>
        <v>7.2949935846818751E-6</v>
      </c>
      <c r="F86" s="16">
        <f t="shared" si="37"/>
        <v>2.3441755207150136E-6</v>
      </c>
      <c r="G86" s="16">
        <f t="shared" si="37"/>
        <v>1.5181556630016859E-6</v>
      </c>
      <c r="H86" s="16">
        <f t="shared" si="37"/>
        <v>1.2532921037566107E-5</v>
      </c>
      <c r="I86" s="16">
        <f t="shared" si="37"/>
        <v>1.83439626907126E-8</v>
      </c>
      <c r="J86" s="16">
        <f t="shared" si="37"/>
        <v>1.5618625998985211E-5</v>
      </c>
      <c r="K86" s="16">
        <f t="shared" si="37"/>
        <v>8.4494296410689766E-6</v>
      </c>
      <c r="L86" s="16">
        <f t="shared" si="37"/>
        <v>1.6022518874679497E-5</v>
      </c>
      <c r="M86" s="17">
        <f t="shared" si="37"/>
        <v>1.2061530625000001E-2</v>
      </c>
      <c r="N86" s="16">
        <f t="shared" si="37"/>
        <v>2.3379244441334386E-5</v>
      </c>
      <c r="O86" s="16">
        <f t="shared" si="37"/>
        <v>3.9600343374161411E-6</v>
      </c>
      <c r="P86" s="16">
        <f t="shared" si="37"/>
        <v>5.6730675592400124E-6</v>
      </c>
      <c r="Q86" s="16">
        <f t="shared" si="37"/>
        <v>2.0799890623996111E-7</v>
      </c>
      <c r="R86" s="16">
        <f t="shared" si="37"/>
        <v>2.9483241935334649E-5</v>
      </c>
      <c r="S86" s="16">
        <f t="shared" si="37"/>
        <v>1.3787572118724056E-5</v>
      </c>
      <c r="T86" s="16">
        <f t="shared" si="37"/>
        <v>5.4518772957534562E-5</v>
      </c>
      <c r="U86" s="16">
        <f t="shared" si="37"/>
        <v>2.8511581777193378E-6</v>
      </c>
      <c r="V86" s="16">
        <f t="shared" si="37"/>
        <v>2.5165295647437953E-8</v>
      </c>
      <c r="W86" s="16">
        <f t="shared" si="37"/>
        <v>4.7841552279018116E-6</v>
      </c>
      <c r="X86" s="16">
        <f t="shared" si="37"/>
        <v>8.357200383529752E-7</v>
      </c>
      <c r="Y86" s="16">
        <f t="shared" si="37"/>
        <v>5.5757294462647769E-5</v>
      </c>
      <c r="Z86" s="16">
        <f t="shared" si="37"/>
        <v>1.8795500501886486E-7</v>
      </c>
      <c r="AA86" s="16">
        <f t="shared" si="37"/>
        <v>3.105775712938692E-5</v>
      </c>
      <c r="AB86" s="16">
        <f t="shared" si="37"/>
        <v>3.5008248802210426E-6</v>
      </c>
      <c r="AC86" s="16">
        <f t="shared" si="37"/>
        <v>8.2871552990314577E-6</v>
      </c>
      <c r="AD86" s="16">
        <f t="shared" si="37"/>
        <v>5.613591443336294E-7</v>
      </c>
      <c r="AE86" s="16">
        <f t="shared" si="37"/>
        <v>3.0057865512795898E-5</v>
      </c>
      <c r="AF86" s="17">
        <f t="shared" si="37"/>
        <v>1.2961822500000001E-4</v>
      </c>
      <c r="AG86" s="16">
        <f t="shared" si="37"/>
        <v>3.3857070400905725E-5</v>
      </c>
      <c r="AH86" s="16">
        <f t="shared" si="37"/>
        <v>8.6169347883940847E-9</v>
      </c>
      <c r="AI86" s="17">
        <f t="shared" si="37"/>
        <v>1.6887002500000001E-4</v>
      </c>
      <c r="AJ86" s="17">
        <f t="shared" si="37"/>
        <v>8.4640000000000003E-5</v>
      </c>
      <c r="AK86" s="16">
        <f t="shared" si="37"/>
        <v>2.2152311257925823E-5</v>
      </c>
      <c r="AL86" s="17">
        <f t="shared" si="37"/>
        <v>1.4580562499999999E-4</v>
      </c>
      <c r="AM86" s="16">
        <f t="shared" si="37"/>
        <v>4.9304186465962572E-5</v>
      </c>
      <c r="AN86" s="16">
        <f t="shared" si="37"/>
        <v>4.5512455376115672E-6</v>
      </c>
      <c r="AO86" s="18">
        <f t="shared" si="37"/>
        <v>5.2963987912126231E-5</v>
      </c>
    </row>
    <row r="87" spans="1:41">
      <c r="A87" t="s">
        <v>155</v>
      </c>
      <c r="D87" s="22">
        <f>SUM($D$49:$D$86)</f>
        <v>1.2635829212470352E-4</v>
      </c>
      <c r="E87" s="22">
        <f>SUM($E$49:$E$86)</f>
        <v>1.7795203729496377E-3</v>
      </c>
      <c r="F87" s="22">
        <f>SUM($F$49:$F$86)</f>
        <v>3.4808802973258848E-3</v>
      </c>
      <c r="G87" s="22">
        <f>SUM($G$49:$G$86)</f>
        <v>1.3822111334875686E-3</v>
      </c>
      <c r="H87" s="22">
        <f>SUM($H$49:$H$86)</f>
        <v>8.3021081735718322E-5</v>
      </c>
      <c r="I87" s="22">
        <f>SUM($I$49:$I$86)</f>
        <v>5.0989360195466925E-4</v>
      </c>
      <c r="J87" s="22">
        <f>SUM($J$49:$J$86)</f>
        <v>9.480930981448313E-5</v>
      </c>
      <c r="K87" s="22">
        <f>SUM($K$49:$K$86)</f>
        <v>1.9264575450749657E-4</v>
      </c>
      <c r="L87" s="22">
        <f>SUM($L$49:$L$86)</f>
        <v>5.2548842784466317E-3</v>
      </c>
      <c r="M87" s="22">
        <f>SUM($M$49:$M$86)</f>
        <v>1.2218403404787918E-2</v>
      </c>
      <c r="N87" s="22">
        <f>SUM($N$49:$N$86)</f>
        <v>1.2457866015908364E-3</v>
      </c>
      <c r="O87" s="22">
        <f>SUM($O$49:$O$86)</f>
        <v>5.3540222991594743E-4</v>
      </c>
      <c r="P87" s="22">
        <f>SUM($P$49:$P$86)</f>
        <v>4.9128665324135454E-5</v>
      </c>
      <c r="Q87" s="22">
        <f>SUM($Q$49:$Q$86)</f>
        <v>2.501973229960352E-5</v>
      </c>
      <c r="R87">
        <f>SUM($R$49:$R$86)</f>
        <v>6.1287590199991918E-5</v>
      </c>
      <c r="S87" s="22">
        <f>SUM($S$49:$S$86)</f>
        <v>2.8924378535957014E-3</v>
      </c>
      <c r="T87" s="22">
        <f>SUM($T$49:$T$86)</f>
        <v>3.0056400604195218E-3</v>
      </c>
      <c r="U87" s="22">
        <f>SUM($U$49:$U$86)</f>
        <v>6.6763846325277514E-4</v>
      </c>
      <c r="V87" s="22">
        <f>SUM($V$49:$V$86)</f>
        <v>1.63181340053186E-4</v>
      </c>
      <c r="W87" s="22">
        <f>SUM($W$49:$W$86)</f>
        <v>7.1892358656891378E-4</v>
      </c>
      <c r="X87" s="22">
        <f>SUM($X$49:$X$86)</f>
        <v>1.6414417460349897E-4</v>
      </c>
      <c r="Y87" s="22">
        <f>SUM($Y$49:$Y$86)</f>
        <v>2.2869360377995381E-3</v>
      </c>
      <c r="Z87" s="22">
        <f>SUM($Z$49:$Z$86)</f>
        <v>4.7201587540446942E-3</v>
      </c>
      <c r="AA87" s="22">
        <f>SUM($AA$49:$AA$86)</f>
        <v>9.8668537000751806E-5</v>
      </c>
      <c r="AB87" s="22">
        <f>SUM($AB$49:$AB$86)</f>
        <v>3.5341389789249654E-3</v>
      </c>
      <c r="AC87" s="22">
        <f>SUM($AC$49:$AC$86)</f>
        <v>1.092366526013699E-3</v>
      </c>
      <c r="AD87" s="22">
        <f>SUM($AD$49:$AD$86)</f>
        <v>7.477804376125457E-5</v>
      </c>
      <c r="AE87" s="22">
        <f>SUM($AE$49:$AE$86)</f>
        <v>1.4321113417502215E-3</v>
      </c>
      <c r="AF87" s="22">
        <f>SUM($AF$49:$AF$86)</f>
        <v>3.8143242671408238E-3</v>
      </c>
      <c r="AG87" s="22">
        <f>SUM($AG$49:$AG$86)</f>
        <v>1.0694009032795723E-3</v>
      </c>
      <c r="AH87" s="22">
        <f>SUM($AH$49:$AH$86)</f>
        <v>1.2176657685777441E-3</v>
      </c>
      <c r="AI87" s="22">
        <f>SUM($AI$49:$AI$86)</f>
        <v>2.345319759257009E-3</v>
      </c>
      <c r="AJ87" s="22">
        <f>SUM($AJ$49:$AJ$86)</f>
        <v>2.8149251728557445E-4</v>
      </c>
      <c r="AK87" s="22">
        <f>SUM($AK$49:$AK$86)</f>
        <v>4.3146552469475073E-3</v>
      </c>
      <c r="AL87" s="22">
        <f>SUM($AL$49:$AL$86)</f>
        <v>1.8017316842286601E-3</v>
      </c>
      <c r="AM87" s="22">
        <f>SUM($AM$49:$AM$86)</f>
        <v>1.0064906346117179E-3</v>
      </c>
      <c r="AN87" s="22">
        <f>SUM($AN$49:$AN$86)</f>
        <v>3.7341675777700608E-4</v>
      </c>
      <c r="AO87" s="22">
        <f>SUM($AO$49:$AO$86)</f>
        <v>1.1813773198156302E-4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156</v>
      </c>
      <c r="C89">
        <f>SUM($D$87:$AO$87)</f>
        <v>6.4233011315341135E-2</v>
      </c>
      <c r="D89" s="21">
        <f>$D$87/$C$89</f>
        <v>1.9671861794610377E-3</v>
      </c>
      <c r="E89" s="21">
        <f>$E$87/$C$89</f>
        <v>2.7704140542522328E-2</v>
      </c>
      <c r="F89" s="21">
        <f>$F$87/$C$89</f>
        <v>5.41914543012329E-2</v>
      </c>
      <c r="G89" s="21">
        <f>$G$87/$C$89</f>
        <v>2.1518703625801321E-2</v>
      </c>
      <c r="H89" s="21">
        <f>$H$87/$C$89</f>
        <v>1.2924986706312168E-3</v>
      </c>
      <c r="I89" s="21">
        <f>$I$87/$C$89</f>
        <v>7.9381861680348845E-3</v>
      </c>
      <c r="J89" s="21">
        <f>$J$87/$C$89</f>
        <v>1.4760215638814256E-3</v>
      </c>
      <c r="K89" s="21">
        <f>$K$87/$C$89</f>
        <v>2.9991705287135727E-3</v>
      </c>
      <c r="L89" s="21">
        <f>$L$87/$C$89</f>
        <v>8.1809713896934769E-2</v>
      </c>
      <c r="M89" s="21">
        <f>$M$87/$C$89</f>
        <v>0.19021999988142743</v>
      </c>
      <c r="N89" s="21">
        <f>$N$87/$C$89</f>
        <v>1.939480301608245E-2</v>
      </c>
      <c r="O89" s="21">
        <f>$O$87/$C$89</f>
        <v>8.3353126212233845E-3</v>
      </c>
      <c r="P89" s="21">
        <f>$P$87/$C$89</f>
        <v>7.6485072578874678E-4</v>
      </c>
      <c r="Q89" s="21">
        <f>$Q$87/$C$89</f>
        <v>3.8951516964965825E-4</v>
      </c>
      <c r="R89" s="21">
        <f>$R$87/$C$89</f>
        <v>9.5414474496783024E-4</v>
      </c>
      <c r="S89" s="21">
        <f>$S$87/$C$89</f>
        <v>4.5030394720181582E-2</v>
      </c>
      <c r="T89" s="21">
        <f>$T$87/$C$89</f>
        <v>4.6792762769035365E-2</v>
      </c>
      <c r="U89" s="21">
        <f>$U$87/$C$89</f>
        <v>1.039400846357828E-2</v>
      </c>
      <c r="V89" s="21">
        <f>$V$87/$C$89</f>
        <v>2.5404591301515468E-3</v>
      </c>
      <c r="W89" s="21">
        <f>$W$87/$C$89</f>
        <v>1.1192431614944529E-2</v>
      </c>
      <c r="X89" s="21">
        <f>$X$87/$C$89</f>
        <v>2.5554488454178309E-3</v>
      </c>
      <c r="Y89" s="21">
        <f>$Y$87/$C$89</f>
        <v>3.5603749395652827E-2</v>
      </c>
      <c r="Z89" s="21">
        <f>$Z$87/$C$89</f>
        <v>7.3484936442912055E-2</v>
      </c>
      <c r="AA89" s="21">
        <f>$AA$87/$C$89</f>
        <v>1.5361032431806018E-3</v>
      </c>
      <c r="AB89" s="21">
        <f>$AB$87/$C$89</f>
        <v>5.5020602437190841E-2</v>
      </c>
      <c r="AC89" s="21">
        <f>$AC$87/$C$89</f>
        <v>1.7006310363543595E-2</v>
      </c>
      <c r="AD89" s="21">
        <f>$AD$87/$C$89</f>
        <v>1.1641684272615583E-3</v>
      </c>
      <c r="AE89" s="21">
        <f>$AE$87/$C$89</f>
        <v>2.2295565978053128E-2</v>
      </c>
      <c r="AF89" s="21">
        <f>$AF$87/$C$89</f>
        <v>5.9382616337494164E-2</v>
      </c>
      <c r="AG89" s="21">
        <f>$AG$87/$C$89</f>
        <v>1.6648774226534841E-2</v>
      </c>
      <c r="AH89" s="21">
        <f>$AH$87/$C$89</f>
        <v>1.8957008921780413E-2</v>
      </c>
      <c r="AI89" s="21">
        <f>$AI$87/$C$89</f>
        <v>3.6512685786177099E-2</v>
      </c>
      <c r="AJ89" s="21">
        <f>$AJ$87/$C$89</f>
        <v>4.3823652592532899E-3</v>
      </c>
      <c r="AK89" s="21">
        <f>$AK$87/$C$89</f>
        <v>6.717192855501411E-2</v>
      </c>
      <c r="AL89" s="21">
        <f>$AL$87/$C$89</f>
        <v>2.8049933318295826E-2</v>
      </c>
      <c r="AM89" s="21">
        <f>$AM$87/$C$89</f>
        <v>1.5669367105809844E-2</v>
      </c>
      <c r="AN89" s="21">
        <f>$AN$87/$C$89</f>
        <v>5.813471144047404E-3</v>
      </c>
      <c r="AO89" s="21">
        <f>$AO$87/$C$89</f>
        <v>1.8392058781361775E-3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8E008-476C-454E-887B-4E58A1DF281A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190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-2.4801645818390033E-2</v>
      </c>
      <c r="D5" s="11">
        <v>2.4740862121277934E-2</v>
      </c>
      <c r="E5" s="11">
        <v>-4.8243173792910038E-3</v>
      </c>
      <c r="F5" s="11">
        <v>-9.5471180047076599E-3</v>
      </c>
      <c r="G5" s="11">
        <v>4.6623790292380028E-2</v>
      </c>
      <c r="H5" s="11">
        <v>-2.9014399884967033E-2</v>
      </c>
      <c r="I5" s="11">
        <v>1.0842539762541979E-2</v>
      </c>
      <c r="J5" s="11">
        <v>2.7254501153416408E-2</v>
      </c>
      <c r="K5" s="11">
        <v>2.3285033563060806E-2</v>
      </c>
      <c r="L5" s="11">
        <v>4.3853284481290972E-3</v>
      </c>
      <c r="M5" s="11">
        <v>3.2886387965339062E-2</v>
      </c>
      <c r="N5" s="11">
        <v>4.7764235771975182E-3</v>
      </c>
      <c r="O5" s="11">
        <v>1.0161224271696762E-2</v>
      </c>
      <c r="P5" s="11">
        <v>6.7056610293990291E-3</v>
      </c>
      <c r="Q5" s="11">
        <v>7.1957365819031692E-3</v>
      </c>
      <c r="R5" s="11">
        <v>7.9024812374447993E-3</v>
      </c>
      <c r="S5" s="11">
        <v>-2.7577930319317507E-2</v>
      </c>
      <c r="T5" s="11">
        <v>-3.0577356238419368E-2</v>
      </c>
      <c r="U5" s="11">
        <v>1.9136729163084319E-2</v>
      </c>
      <c r="V5" s="11">
        <v>-2.944255398472768E-3</v>
      </c>
      <c r="W5" s="11">
        <v>-2.2068667398746696E-2</v>
      </c>
      <c r="X5" s="11">
        <v>-3.3119048882550343E-2</v>
      </c>
      <c r="Y5" s="11">
        <v>-7.3893070628399029E-3</v>
      </c>
      <c r="Z5" s="11">
        <v>7.2314773361432019E-3</v>
      </c>
      <c r="AA5" s="11">
        <v>-1.0044770851908219E-2</v>
      </c>
      <c r="AB5" s="11">
        <v>-2.9805967382107541E-3</v>
      </c>
      <c r="AC5" s="11">
        <v>-1.422290704129585E-2</v>
      </c>
      <c r="AD5" s="11">
        <v>-4.1109793741534943E-2</v>
      </c>
      <c r="AE5" s="11">
        <v>-2.9078948077531554E-2</v>
      </c>
      <c r="AF5" s="11">
        <v>-5.9821077961227175E-2</v>
      </c>
      <c r="AG5" s="11">
        <v>3.7843030152631012E-2</v>
      </c>
      <c r="AH5" s="10" t="s">
        <v>191</v>
      </c>
      <c r="AI5" s="11">
        <v>-4.9203600476622728E-2</v>
      </c>
      <c r="AJ5" s="11">
        <v>-5.8429516387967083E-2</v>
      </c>
      <c r="AK5" s="11">
        <v>-2.2025721979047095E-2</v>
      </c>
      <c r="AL5" s="11">
        <v>-4.5428113390537039E-2</v>
      </c>
      <c r="AM5" s="11">
        <v>7.9780184046004381E-3</v>
      </c>
      <c r="AN5" s="11">
        <v>-9.4141794965825788E-3</v>
      </c>
      <c r="AO5" s="12">
        <v>-1.2331452824579592E-2</v>
      </c>
    </row>
    <row r="6" spans="1:41" ht="24">
      <c r="A6" s="13" t="s">
        <v>43</v>
      </c>
      <c r="B6" s="14" t="s">
        <v>42</v>
      </c>
      <c r="C6" s="15">
        <v>8.4617681624975086E-2</v>
      </c>
      <c r="D6" s="16">
        <v>5.0644310605260385E-3</v>
      </c>
      <c r="E6" s="16">
        <v>-9.8237837664836656E-3</v>
      </c>
      <c r="F6" s="16">
        <v>-1.0173363448618683E-2</v>
      </c>
      <c r="G6" s="16">
        <v>9.8295025510353011E-3</v>
      </c>
      <c r="H6" s="16">
        <v>-2.7275002995283428E-2</v>
      </c>
      <c r="I6" s="16">
        <v>2.5784858692412167E-2</v>
      </c>
      <c r="J6" s="17" t="s">
        <v>91</v>
      </c>
      <c r="K6" s="16">
        <v>9.1416231378641313E-3</v>
      </c>
      <c r="L6" s="16">
        <v>-3.7693739745792931E-2</v>
      </c>
      <c r="M6" s="16">
        <v>-1.6331883049828938E-2</v>
      </c>
      <c r="N6" s="16">
        <v>1.6840159361562676E-2</v>
      </c>
      <c r="O6" s="16">
        <v>-1.4957677627826925E-2</v>
      </c>
      <c r="P6" s="16">
        <v>-9.3391900580996109E-3</v>
      </c>
      <c r="Q6" s="16">
        <v>-4.0210462250447054E-2</v>
      </c>
      <c r="R6" s="16">
        <v>-1.646967696549935E-2</v>
      </c>
      <c r="S6" s="16">
        <v>1.9489906387973259E-2</v>
      </c>
      <c r="T6" s="16">
        <v>-1.859052626089391E-2</v>
      </c>
      <c r="U6" s="16">
        <v>1.9101052563785654E-2</v>
      </c>
      <c r="V6" s="16">
        <v>-3.3192494271727588E-3</v>
      </c>
      <c r="W6" s="16">
        <v>2.7486930952698337E-2</v>
      </c>
      <c r="X6" s="16">
        <v>1.5269495968420439E-2</v>
      </c>
      <c r="Y6" s="16">
        <v>8.6299833821335892E-4</v>
      </c>
      <c r="Z6" s="16">
        <v>5.5103921290601696E-2</v>
      </c>
      <c r="AA6" s="16">
        <v>7.1959993290072856E-3</v>
      </c>
      <c r="AB6" s="16">
        <v>2.4184028986848408E-2</v>
      </c>
      <c r="AC6" s="16">
        <v>1.5794174387262331E-2</v>
      </c>
      <c r="AD6" s="16">
        <v>2.0827331977106628E-3</v>
      </c>
      <c r="AE6" s="16">
        <v>2.4344069191790156E-2</v>
      </c>
      <c r="AF6" s="16">
        <v>6.870048978059784E-2</v>
      </c>
      <c r="AG6" s="16">
        <v>-2.4694708034635006E-2</v>
      </c>
      <c r="AH6" s="16">
        <v>2.723964653012767E-2</v>
      </c>
      <c r="AI6" s="16">
        <v>5.0449305265275884E-2</v>
      </c>
      <c r="AJ6" s="16">
        <v>1.3900608108785701E-2</v>
      </c>
      <c r="AK6" s="16">
        <v>1.4123583325492467E-3</v>
      </c>
      <c r="AL6" s="16">
        <v>3.8847842408135311E-2</v>
      </c>
      <c r="AM6" s="16">
        <v>6.1560683748519612E-2</v>
      </c>
      <c r="AN6" s="16">
        <v>-4.4047423110709136E-4</v>
      </c>
      <c r="AO6" s="18">
        <v>-2.1305614741698651E-2</v>
      </c>
    </row>
    <row r="7" spans="1:41" ht="24">
      <c r="A7" s="13" t="s">
        <v>44</v>
      </c>
      <c r="B7" s="14" t="s">
        <v>42</v>
      </c>
      <c r="C7" s="15">
        <v>-5.1253124539377526E-2</v>
      </c>
      <c r="D7" s="16">
        <v>1.6311337709238722E-2</v>
      </c>
      <c r="E7" s="16">
        <v>3.0809121388423562E-2</v>
      </c>
      <c r="F7" s="16">
        <v>-3.727229931077479E-2</v>
      </c>
      <c r="G7" s="16">
        <v>-3.1381388525655612E-2</v>
      </c>
      <c r="H7" s="16">
        <v>-6.0286193806762985E-2</v>
      </c>
      <c r="I7" s="16">
        <v>1.0254108320217859E-3</v>
      </c>
      <c r="J7" s="16">
        <v>-1.63381245212968E-2</v>
      </c>
      <c r="K7" s="16">
        <v>3.2030980114493277E-2</v>
      </c>
      <c r="L7" s="16">
        <v>-4.4778813596051591E-2</v>
      </c>
      <c r="M7" s="16">
        <v>-7.1899274097673828E-3</v>
      </c>
      <c r="N7" s="16">
        <v>-3.4157924169778107E-2</v>
      </c>
      <c r="O7" s="16">
        <v>1.0076681095534583E-2</v>
      </c>
      <c r="P7" s="16">
        <v>3.6422017622693863E-2</v>
      </c>
      <c r="Q7" s="16">
        <v>1.0600745888671815E-2</v>
      </c>
      <c r="R7" s="17" t="s">
        <v>125</v>
      </c>
      <c r="S7" s="16">
        <v>-1.7763675655317432E-2</v>
      </c>
      <c r="T7" s="16">
        <v>-1.9852357476601492E-2</v>
      </c>
      <c r="U7" s="16">
        <v>-1.4845261040913538E-2</v>
      </c>
      <c r="V7" s="16">
        <v>-1.4054617699990533E-2</v>
      </c>
      <c r="W7" s="16">
        <v>-2.1091223732150628E-2</v>
      </c>
      <c r="X7" s="16">
        <v>-1.7920297644100011E-2</v>
      </c>
      <c r="Y7" s="16">
        <v>8.9029628822985332E-3</v>
      </c>
      <c r="Z7" s="16">
        <v>6.9247948517188801E-3</v>
      </c>
      <c r="AA7" s="16">
        <v>8.2916586075524688E-3</v>
      </c>
      <c r="AB7" s="16">
        <v>3.3942623204959381E-2</v>
      </c>
      <c r="AC7" s="16">
        <v>5.7343586047498198E-3</v>
      </c>
      <c r="AD7" s="16">
        <v>1.5906426539114022E-2</v>
      </c>
      <c r="AE7" s="16">
        <v>5.5355048883797015E-3</v>
      </c>
      <c r="AF7" s="16">
        <v>4.6431245571336155E-3</v>
      </c>
      <c r="AG7" s="16">
        <v>7.4539054190352658E-2</v>
      </c>
      <c r="AH7" s="16">
        <v>7.8386898120747454E-3</v>
      </c>
      <c r="AI7" s="16">
        <v>-9.438274020401068E-3</v>
      </c>
      <c r="AJ7" s="16">
        <v>9.8752655189699879E-3</v>
      </c>
      <c r="AK7" s="16">
        <v>3.9739351086334413E-3</v>
      </c>
      <c r="AL7" s="16">
        <v>9.0255929955661382E-2</v>
      </c>
      <c r="AM7" s="16">
        <v>9.0181771162673695E-3</v>
      </c>
      <c r="AN7" s="16">
        <v>2.1644060287252714E-2</v>
      </c>
      <c r="AO7" s="18">
        <v>-1.1537185646450052E-2</v>
      </c>
    </row>
    <row r="8" spans="1:41" ht="24">
      <c r="A8" s="13" t="s">
        <v>45</v>
      </c>
      <c r="B8" s="14" t="s">
        <v>42</v>
      </c>
      <c r="C8" s="19" t="s">
        <v>192</v>
      </c>
      <c r="D8" s="16">
        <v>-9.1221097928493866E-3</v>
      </c>
      <c r="E8" s="16">
        <v>-3.0328850163667799E-2</v>
      </c>
      <c r="F8" s="16">
        <v>-2.3474700470388282E-2</v>
      </c>
      <c r="G8" s="16">
        <v>9.1687161746554675E-3</v>
      </c>
      <c r="H8" s="16">
        <v>3.906849748658274E-2</v>
      </c>
      <c r="I8" s="16">
        <v>-4.8885426812157679E-3</v>
      </c>
      <c r="J8" s="16">
        <v>-3.2903050918500119E-3</v>
      </c>
      <c r="K8" s="16">
        <v>-1.5231948234538661E-2</v>
      </c>
      <c r="L8" s="16">
        <v>-4.1124503545615712E-2</v>
      </c>
      <c r="M8" s="16">
        <v>-4.490723439684742E-2</v>
      </c>
      <c r="N8" s="16">
        <v>-4.3861391077803638E-2</v>
      </c>
      <c r="O8" s="16">
        <v>-2.8092460176143447E-2</v>
      </c>
      <c r="P8" s="16">
        <v>-1.3761093602543675E-2</v>
      </c>
      <c r="Q8" s="16">
        <v>-2.447689646776139E-2</v>
      </c>
      <c r="R8" s="16">
        <v>-1.4137319404740157E-2</v>
      </c>
      <c r="S8" s="16">
        <v>-4.2450198802463167E-2</v>
      </c>
      <c r="T8" s="16">
        <v>-1.2919864955056084E-2</v>
      </c>
      <c r="U8" s="16">
        <v>2.9200745113858277E-2</v>
      </c>
      <c r="V8" s="17" t="s">
        <v>91</v>
      </c>
      <c r="W8" s="16">
        <v>2.3978003239885436E-2</v>
      </c>
      <c r="X8" s="16">
        <v>-1.7227476089567512E-2</v>
      </c>
      <c r="Y8" s="16">
        <v>1.9074427065903902E-3</v>
      </c>
      <c r="Z8" s="16">
        <v>-1.0540583317533216E-2</v>
      </c>
      <c r="AA8" s="16">
        <v>3.1740470880306016E-3</v>
      </c>
      <c r="AB8" s="16">
        <v>1.6017923824801703E-2</v>
      </c>
      <c r="AC8" s="16">
        <v>-1.5754390581550301E-2</v>
      </c>
      <c r="AD8" s="16">
        <v>5.6721875111337573E-3</v>
      </c>
      <c r="AE8" s="16">
        <v>-6.189059096813462E-3</v>
      </c>
      <c r="AF8" s="16">
        <v>8.7807985062321823E-3</v>
      </c>
      <c r="AG8" s="16">
        <v>2.6147910948769542E-2</v>
      </c>
      <c r="AH8" s="16">
        <v>-2.9258321943787884E-3</v>
      </c>
      <c r="AI8" s="16">
        <v>4.3683153427915608E-2</v>
      </c>
      <c r="AJ8" s="16">
        <v>3.4675926570631885E-2</v>
      </c>
      <c r="AK8" s="16">
        <v>-1.2112449399159828E-2</v>
      </c>
      <c r="AL8" s="16">
        <v>1.7278443149171239E-2</v>
      </c>
      <c r="AM8" s="17" t="s">
        <v>149</v>
      </c>
      <c r="AN8" s="16">
        <v>3.518682737884817E-3</v>
      </c>
      <c r="AO8" s="18">
        <v>8.2537891218657598E-3</v>
      </c>
    </row>
    <row r="9" spans="1:41" ht="24">
      <c r="A9" s="13" t="s">
        <v>46</v>
      </c>
      <c r="B9" s="14" t="s">
        <v>42</v>
      </c>
      <c r="C9" s="15">
        <v>-7.2958345504039748E-2</v>
      </c>
      <c r="D9" s="16">
        <v>5.0870793161560915E-2</v>
      </c>
      <c r="E9" s="16">
        <v>2.8234715744527503E-3</v>
      </c>
      <c r="F9" s="16">
        <v>3.75694004842409E-2</v>
      </c>
      <c r="G9" s="16">
        <v>2.2809113135381746E-2</v>
      </c>
      <c r="H9" s="16">
        <v>2.377066274487271E-2</v>
      </c>
      <c r="I9" s="16">
        <v>3.0441149758517086E-3</v>
      </c>
      <c r="J9" s="16">
        <v>1.5766695279486834E-2</v>
      </c>
      <c r="K9" s="16">
        <v>4.6377081300421362E-2</v>
      </c>
      <c r="L9" s="16">
        <v>3.0149339772596942E-2</v>
      </c>
      <c r="M9" s="16">
        <v>2.6154590052335541E-2</v>
      </c>
      <c r="N9" s="16">
        <v>3.3976957856097147E-2</v>
      </c>
      <c r="O9" s="16">
        <v>-1.1122108698018074E-3</v>
      </c>
      <c r="P9" s="16">
        <v>5.8875425971631014E-2</v>
      </c>
      <c r="Q9" s="16">
        <v>7.7001838441936206E-3</v>
      </c>
      <c r="R9" s="16">
        <v>5.8127866217453439E-3</v>
      </c>
      <c r="S9" s="16">
        <v>1.5223900421061191E-2</v>
      </c>
      <c r="T9" s="16">
        <v>4.2769134950719975E-3</v>
      </c>
      <c r="U9" s="16">
        <v>2.600803768900677E-2</v>
      </c>
      <c r="V9" s="16">
        <v>-1.5733754078922572E-2</v>
      </c>
      <c r="W9" s="16">
        <v>-1.373770863729374E-2</v>
      </c>
      <c r="X9" s="16">
        <v>3.6857680693263737E-4</v>
      </c>
      <c r="Y9" s="16">
        <v>-1.8910678652852462E-3</v>
      </c>
      <c r="Z9" s="16">
        <v>2.6872245173922005E-2</v>
      </c>
      <c r="AA9" s="16">
        <v>-1.3799868854615999E-2</v>
      </c>
      <c r="AB9" s="16">
        <v>-2.7497217303677924E-2</v>
      </c>
      <c r="AC9" s="17" t="s">
        <v>91</v>
      </c>
      <c r="AD9" s="16">
        <v>-8.9733709775646105E-3</v>
      </c>
      <c r="AE9" s="16">
        <v>-9.0630491724100518E-4</v>
      </c>
      <c r="AF9" s="16">
        <v>-7.0139336602620478E-2</v>
      </c>
      <c r="AG9" s="16">
        <v>-3.312681993550768E-2</v>
      </c>
      <c r="AH9" s="16">
        <v>-1.4185049601030633E-2</v>
      </c>
      <c r="AI9" s="16">
        <v>-1.7406809222996047E-2</v>
      </c>
      <c r="AJ9" s="16">
        <v>-2.2972622863094722E-2</v>
      </c>
      <c r="AK9" s="16">
        <v>-9.7971659851755297E-3</v>
      </c>
      <c r="AL9" s="16">
        <v>-3.9375430034381646E-2</v>
      </c>
      <c r="AM9" s="16">
        <v>-3.4939131188412284E-2</v>
      </c>
      <c r="AN9" s="16">
        <v>2.6364099228467178E-2</v>
      </c>
      <c r="AO9" s="18">
        <v>-2.2934016737167259E-2</v>
      </c>
    </row>
    <row r="10" spans="1:41" ht="24">
      <c r="A10" s="13" t="s">
        <v>47</v>
      </c>
      <c r="B10" s="14" t="s">
        <v>42</v>
      </c>
      <c r="C10" s="15">
        <v>2.4580091385686207E-2</v>
      </c>
      <c r="D10" s="16">
        <v>-4.6144290170787979E-2</v>
      </c>
      <c r="E10" s="16">
        <v>2.2371604320124906E-2</v>
      </c>
      <c r="F10" s="16">
        <v>-5.8905868682892944E-3</v>
      </c>
      <c r="G10" s="16">
        <v>1.6925685599383386E-2</v>
      </c>
      <c r="H10" s="16">
        <v>-3.4651641326334033E-2</v>
      </c>
      <c r="I10" s="16">
        <v>-1.4538318034748823E-2</v>
      </c>
      <c r="J10" s="16">
        <v>-1.8344841637995279E-2</v>
      </c>
      <c r="K10" s="16">
        <v>1.2564460584086385E-2</v>
      </c>
      <c r="L10" s="16">
        <v>-1.7351747520425093E-2</v>
      </c>
      <c r="M10" s="16">
        <v>-1.6634209089878244E-2</v>
      </c>
      <c r="N10" s="16">
        <v>2.2478126812568094E-2</v>
      </c>
      <c r="O10" s="16">
        <v>9.9999885485985724E-3</v>
      </c>
      <c r="P10" s="16">
        <v>-2.7127073893555855E-3</v>
      </c>
      <c r="Q10" s="16">
        <v>-3.3345163999522226E-2</v>
      </c>
      <c r="R10" s="16">
        <v>-1.9772921267753926E-2</v>
      </c>
      <c r="S10" s="16">
        <v>-5.5820249799217597E-2</v>
      </c>
      <c r="T10" s="17" t="s">
        <v>163</v>
      </c>
      <c r="U10" s="16">
        <v>3.8404121057172523E-3</v>
      </c>
      <c r="V10" s="16">
        <v>-1.2774474001121925E-2</v>
      </c>
      <c r="W10" s="16">
        <v>5.3060846831520306E-2</v>
      </c>
      <c r="X10" s="16">
        <v>7.4452159708767285E-2</v>
      </c>
      <c r="Y10" s="16">
        <v>1.1660785412525238E-2</v>
      </c>
      <c r="Z10" s="16">
        <v>1.0177910962166782E-2</v>
      </c>
      <c r="AA10" s="16">
        <v>9.6631803519773973E-3</v>
      </c>
      <c r="AB10" s="16">
        <v>1.2673706224707867E-2</v>
      </c>
      <c r="AC10" s="16">
        <v>4.2246716763833878E-3</v>
      </c>
      <c r="AD10" s="16">
        <v>4.4098727124663077E-3</v>
      </c>
      <c r="AE10" s="16">
        <v>1.1309601367257545E-2</v>
      </c>
      <c r="AF10" s="16">
        <v>5.7412556288081937E-2</v>
      </c>
      <c r="AG10" s="16">
        <v>5.3179089704705647E-2</v>
      </c>
      <c r="AH10" s="16">
        <v>-3.0146705253183002E-2</v>
      </c>
      <c r="AI10" s="16">
        <v>3.7936886711220565E-2</v>
      </c>
      <c r="AJ10" s="16">
        <v>5.8767905506394574E-2</v>
      </c>
      <c r="AK10" s="16">
        <v>3.2753055883101537E-3</v>
      </c>
      <c r="AL10" s="16">
        <v>5.4838197015676216E-2</v>
      </c>
      <c r="AM10" s="16">
        <v>2.6795705239776892E-2</v>
      </c>
      <c r="AN10" s="16">
        <v>2.8242007495728224E-3</v>
      </c>
      <c r="AO10" s="18">
        <v>-1.1834638692562963E-2</v>
      </c>
    </row>
    <row r="11" spans="1:41" ht="24">
      <c r="A11" s="13" t="s">
        <v>48</v>
      </c>
      <c r="B11" s="14" t="s">
        <v>42</v>
      </c>
      <c r="C11" s="15">
        <v>-6.391391220840284E-2</v>
      </c>
      <c r="D11" s="16">
        <v>-2.0430101469352247E-2</v>
      </c>
      <c r="E11" s="16">
        <v>5.3280841660357688E-3</v>
      </c>
      <c r="F11" s="16">
        <v>-2.4766074872910909E-2</v>
      </c>
      <c r="G11" s="16">
        <v>1.6389719560925831E-2</v>
      </c>
      <c r="H11" s="16">
        <v>7.3977963742195077E-3</v>
      </c>
      <c r="I11" s="16">
        <v>-1.8943427769819512E-2</v>
      </c>
      <c r="J11" s="16">
        <v>9.2158440847931351E-3</v>
      </c>
      <c r="K11" s="17" t="s">
        <v>95</v>
      </c>
      <c r="L11" s="16">
        <v>-1.1207171478199121E-2</v>
      </c>
      <c r="M11" s="16">
        <v>-6.6632714547090729E-2</v>
      </c>
      <c r="N11" s="16">
        <v>-1.3566967507496582E-2</v>
      </c>
      <c r="O11" s="16">
        <v>-9.6536382118357529E-3</v>
      </c>
      <c r="P11" s="16">
        <v>-2.8182406020716429E-2</v>
      </c>
      <c r="Q11" s="16">
        <v>-1.8451172924265555E-2</v>
      </c>
      <c r="R11" s="16">
        <v>3.250925990922645E-2</v>
      </c>
      <c r="S11" s="16">
        <v>1.198145594612259E-2</v>
      </c>
      <c r="T11" s="16">
        <v>1.2842467532822097E-2</v>
      </c>
      <c r="U11" s="16">
        <v>-1.8189705850329824E-2</v>
      </c>
      <c r="V11" s="16">
        <v>-1.5404101873923834E-2</v>
      </c>
      <c r="W11" s="16">
        <v>-1.9832287255760364E-3</v>
      </c>
      <c r="X11" s="16">
        <v>2.8162854123167307E-2</v>
      </c>
      <c r="Y11" s="16">
        <v>2.0953989652244442E-2</v>
      </c>
      <c r="Z11" s="16">
        <v>5.8037441529090097E-3</v>
      </c>
      <c r="AA11" s="16">
        <v>3.758947085527424E-3</v>
      </c>
      <c r="AB11" s="16">
        <v>3.5308750683951527E-2</v>
      </c>
      <c r="AC11" s="16">
        <v>4.6862037286198338E-2</v>
      </c>
      <c r="AD11" s="16">
        <v>3.8431254447789755E-2</v>
      </c>
      <c r="AE11" s="16">
        <v>2.660944348468015E-2</v>
      </c>
      <c r="AF11" s="16">
        <v>1.047010025007206E-2</v>
      </c>
      <c r="AG11" s="16">
        <v>-7.4628247855168463E-4</v>
      </c>
      <c r="AH11" s="16">
        <v>2.3460908943868829E-2</v>
      </c>
      <c r="AI11" s="16">
        <v>1.2966000021627767E-2</v>
      </c>
      <c r="AJ11" s="16">
        <v>-1.8664095365480915E-2</v>
      </c>
      <c r="AK11" s="16">
        <v>1.9882948352976871E-2</v>
      </c>
      <c r="AL11" s="16">
        <v>3.4405536437599644E-2</v>
      </c>
      <c r="AM11" s="16">
        <v>3.2573890981018178E-2</v>
      </c>
      <c r="AN11" s="16">
        <v>2.5782465437640657E-2</v>
      </c>
      <c r="AO11" s="18">
        <v>-1.4809697985051829E-3</v>
      </c>
    </row>
    <row r="12" spans="1:41" ht="24">
      <c r="A12" s="13" t="s">
        <v>49</v>
      </c>
      <c r="B12" s="14" t="s">
        <v>42</v>
      </c>
      <c r="C12" s="15">
        <v>-5.8284871480291135E-3</v>
      </c>
      <c r="D12" s="16">
        <v>3.0819293278685978E-2</v>
      </c>
      <c r="E12" s="16">
        <v>-9.0639067493818899E-3</v>
      </c>
      <c r="F12" s="16">
        <v>-5.5162547105062762E-3</v>
      </c>
      <c r="G12" s="16">
        <v>-2.8101244944861636E-3</v>
      </c>
      <c r="H12" s="16">
        <v>9.0420164871056877E-2</v>
      </c>
      <c r="I12" s="16">
        <v>-2.8477451071890973E-2</v>
      </c>
      <c r="J12" s="16">
        <v>2.3595333808438406E-2</v>
      </c>
      <c r="K12" s="16">
        <v>3.4194346435458656E-2</v>
      </c>
      <c r="L12" s="16">
        <v>4.5268799481678335E-2</v>
      </c>
      <c r="M12" s="16">
        <v>-2.0021379476727899E-2</v>
      </c>
      <c r="N12" s="16">
        <v>3.3282004567504089E-2</v>
      </c>
      <c r="O12" s="16">
        <v>1.9371008201377726E-2</v>
      </c>
      <c r="P12" s="16">
        <v>-2.8382329803298842E-2</v>
      </c>
      <c r="Q12" s="16">
        <v>2.5625430867180721E-2</v>
      </c>
      <c r="R12" s="16">
        <v>3.337065104704888E-2</v>
      </c>
      <c r="S12" s="16">
        <v>5.9589536993183902E-2</v>
      </c>
      <c r="T12" s="16">
        <v>1.2530914028379041E-2</v>
      </c>
      <c r="U12" s="16">
        <v>1.4376944973817465E-3</v>
      </c>
      <c r="V12" s="16">
        <v>1.565430093334164E-2</v>
      </c>
      <c r="W12" s="16">
        <v>8.4732921481968457E-3</v>
      </c>
      <c r="X12" s="16">
        <v>-2.4237511443172467E-2</v>
      </c>
      <c r="Y12" s="16">
        <v>4.2103508031784719E-2</v>
      </c>
      <c r="Z12" s="16">
        <v>3.3513504949264042E-2</v>
      </c>
      <c r="AA12" s="16">
        <v>1.3525833661091953E-2</v>
      </c>
      <c r="AB12" s="17" t="s">
        <v>167</v>
      </c>
      <c r="AC12" s="16">
        <v>-2.6873523190080437E-2</v>
      </c>
      <c r="AD12" s="16">
        <v>-2.457566544085571E-2</v>
      </c>
      <c r="AE12" s="16">
        <v>3.2872749261975961E-2</v>
      </c>
      <c r="AF12" s="16">
        <v>-2.7561431814483547E-2</v>
      </c>
      <c r="AG12" s="16">
        <v>-3.8378678631718947E-2</v>
      </c>
      <c r="AH12" s="16">
        <v>-2.928226536766448E-3</v>
      </c>
      <c r="AI12" s="16">
        <v>-6.5824985758694485E-2</v>
      </c>
      <c r="AJ12" s="16">
        <v>-7.0098557197632541E-2</v>
      </c>
      <c r="AK12" s="16">
        <v>-2.4081637690310898E-2</v>
      </c>
      <c r="AL12" s="16">
        <v>-1.6667034666912911E-2</v>
      </c>
      <c r="AM12" s="16">
        <v>1.7905351852255769E-2</v>
      </c>
      <c r="AN12" s="16">
        <v>-1.3218807971415714E-2</v>
      </c>
      <c r="AO12" s="18">
        <v>-2.6737888210674878E-2</v>
      </c>
    </row>
    <row r="13" spans="1:41" ht="24">
      <c r="A13" s="13" t="s">
        <v>50</v>
      </c>
      <c r="B13" s="14" t="s">
        <v>42</v>
      </c>
      <c r="C13" s="15">
        <v>-3.2211389346297623E-2</v>
      </c>
      <c r="D13" s="16">
        <v>2.1225367851116493E-4</v>
      </c>
      <c r="E13" s="16">
        <v>2.0144883957745687E-2</v>
      </c>
      <c r="F13" s="16">
        <v>4.8035636720202751E-2</v>
      </c>
      <c r="G13" s="16">
        <v>1.4844859301016927E-2</v>
      </c>
      <c r="H13" s="16">
        <v>3.6634756013397621E-2</v>
      </c>
      <c r="I13" s="16">
        <v>6.1318288823830364E-2</v>
      </c>
      <c r="J13" s="16">
        <v>7.1553041161678483E-3</v>
      </c>
      <c r="K13" s="16">
        <v>3.6981981284386887E-3</v>
      </c>
      <c r="L13" s="16">
        <v>5.4303048245247565E-2</v>
      </c>
      <c r="M13" s="16">
        <v>5.2170462299088727E-2</v>
      </c>
      <c r="N13" s="16">
        <v>2.9082591592875514E-2</v>
      </c>
      <c r="O13" s="16">
        <v>4.7543044700543338E-2</v>
      </c>
      <c r="P13" s="16">
        <v>1.1430729169533551E-2</v>
      </c>
      <c r="Q13" s="16">
        <v>1.9495565995488615E-2</v>
      </c>
      <c r="R13" s="16">
        <v>8.3147325540812566E-3</v>
      </c>
      <c r="S13" s="16">
        <v>1.063948018185981E-2</v>
      </c>
      <c r="T13" s="16">
        <v>9.7326794743663667E-3</v>
      </c>
      <c r="U13" s="16">
        <v>3.0010840810714149E-2</v>
      </c>
      <c r="V13" s="16">
        <v>3.1381068699703734E-3</v>
      </c>
      <c r="W13" s="16">
        <v>-3.2982223618032935E-2</v>
      </c>
      <c r="X13" s="16">
        <v>2.1170919905326685E-2</v>
      </c>
      <c r="Y13" s="16">
        <v>2.1910424119445687E-2</v>
      </c>
      <c r="Z13" s="16">
        <v>-3.1862077161344163E-2</v>
      </c>
      <c r="AA13" s="17" t="s">
        <v>125</v>
      </c>
      <c r="AB13" s="16">
        <v>1.3734517158482248E-2</v>
      </c>
      <c r="AC13" s="16">
        <v>-1.3745571583066472E-2</v>
      </c>
      <c r="AD13" s="16">
        <v>-2.1124816371866341E-2</v>
      </c>
      <c r="AE13" s="16">
        <v>-4.2462494200941623E-3</v>
      </c>
      <c r="AF13" s="16">
        <v>-2.0625329709573811E-2</v>
      </c>
      <c r="AG13" s="16">
        <v>-2.163340183017055E-2</v>
      </c>
      <c r="AH13" s="16">
        <v>-9.9759254550949097E-3</v>
      </c>
      <c r="AI13" s="16">
        <v>1.0428737293918943E-2</v>
      </c>
      <c r="AJ13" s="16">
        <v>-1.0706047427546739E-2</v>
      </c>
      <c r="AK13" s="16">
        <v>4.6027321210897934E-2</v>
      </c>
      <c r="AL13" s="16">
        <v>-1.9286308684957832E-2</v>
      </c>
      <c r="AM13" s="16">
        <v>1.3985474254120989E-2</v>
      </c>
      <c r="AN13" s="16">
        <v>-6.4116517976773257E-2</v>
      </c>
      <c r="AO13" s="18">
        <v>6.9676766768751027E-3</v>
      </c>
    </row>
    <row r="14" spans="1:41" ht="24">
      <c r="A14" s="13" t="s">
        <v>51</v>
      </c>
      <c r="B14" s="14" t="s">
        <v>42</v>
      </c>
      <c r="C14" s="15">
        <v>3.2396859965137727E-2</v>
      </c>
      <c r="D14" s="16">
        <v>4.212805835602457E-3</v>
      </c>
      <c r="E14" s="16">
        <v>4.0109752291444631E-2</v>
      </c>
      <c r="F14" s="16">
        <v>2.8863437448082792E-2</v>
      </c>
      <c r="G14" s="16">
        <v>-2.3524949468532036E-2</v>
      </c>
      <c r="H14" s="16">
        <v>4.64401960010873E-2</v>
      </c>
      <c r="I14" s="16">
        <v>1.0898543807527977E-3</v>
      </c>
      <c r="J14" s="16">
        <v>-4.5301076936507415E-4</v>
      </c>
      <c r="K14" s="16">
        <v>2.5187348118046734E-2</v>
      </c>
      <c r="L14" s="16">
        <v>5.0908767655858521E-2</v>
      </c>
      <c r="M14" s="16">
        <v>7.2368393226974623E-2</v>
      </c>
      <c r="N14" s="16">
        <v>6.0159382119471787E-3</v>
      </c>
      <c r="O14" s="16">
        <v>3.7136253667871454E-2</v>
      </c>
      <c r="P14" s="16">
        <v>7.6731853614803128E-2</v>
      </c>
      <c r="Q14" s="16">
        <v>3.212131103871671E-2</v>
      </c>
      <c r="R14" s="16">
        <v>2.1484982415366612E-2</v>
      </c>
      <c r="S14" s="16">
        <v>4.3807115840383749E-2</v>
      </c>
      <c r="T14" s="16">
        <v>2.815870311388754E-3</v>
      </c>
      <c r="U14" s="16">
        <v>-4.6880885776853839E-3</v>
      </c>
      <c r="V14" s="16">
        <v>3.4424675732649714E-3</v>
      </c>
      <c r="W14" s="16">
        <v>1.1601319055006864E-2</v>
      </c>
      <c r="X14" s="16">
        <v>-3.0591453306200639E-2</v>
      </c>
      <c r="Y14" s="16">
        <v>-4.9684834885731825E-2</v>
      </c>
      <c r="Z14" s="16">
        <v>1.2217426929047913E-2</v>
      </c>
      <c r="AA14" s="16">
        <v>-6.3598202871657572E-2</v>
      </c>
      <c r="AB14" s="16">
        <v>-1.3403934187103879E-2</v>
      </c>
      <c r="AC14" s="16">
        <v>2.6064599155057107E-2</v>
      </c>
      <c r="AD14" s="16">
        <v>2.0016094222722932E-2</v>
      </c>
      <c r="AE14" s="16">
        <v>6.530714498371424E-3</v>
      </c>
      <c r="AF14" s="16">
        <v>-1.9185739502823554E-2</v>
      </c>
      <c r="AG14" s="16">
        <v>2.6295578632253819E-2</v>
      </c>
      <c r="AH14" s="16">
        <v>-9.2645378088567973E-3</v>
      </c>
      <c r="AI14" s="16">
        <v>-1.6405018639971947E-2</v>
      </c>
      <c r="AJ14" s="16">
        <v>6.8642547298273645E-3</v>
      </c>
      <c r="AK14" s="16">
        <v>-1.1487534624659856E-2</v>
      </c>
      <c r="AL14" s="16">
        <v>1.1334681422948819E-2</v>
      </c>
      <c r="AM14" s="16">
        <v>1.7255400928074087E-2</v>
      </c>
      <c r="AN14" s="17" t="s">
        <v>163</v>
      </c>
      <c r="AO14" s="18">
        <v>9.3437207200611997E-3</v>
      </c>
    </row>
    <row r="15" spans="1:41" ht="24">
      <c r="A15" s="13" t="s">
        <v>52</v>
      </c>
      <c r="B15" s="14" t="s">
        <v>42</v>
      </c>
      <c r="C15" s="15">
        <v>2.4122341080978892E-3</v>
      </c>
      <c r="D15" s="16">
        <v>4.6340694403647922E-2</v>
      </c>
      <c r="E15" s="16">
        <v>-4.5643914463109933E-2</v>
      </c>
      <c r="F15" s="16">
        <v>-2.7119600047554181E-3</v>
      </c>
      <c r="G15" s="16">
        <v>7.1543413860359437E-2</v>
      </c>
      <c r="H15" s="16">
        <v>2.7905196656727495E-2</v>
      </c>
      <c r="I15" s="16">
        <v>-1.4368387853433509E-3</v>
      </c>
      <c r="J15" s="16">
        <v>2.3814248395408466E-2</v>
      </c>
      <c r="K15" s="16">
        <v>2.5798923780361051E-2</v>
      </c>
      <c r="L15" s="16">
        <v>1.2500367139556238E-2</v>
      </c>
      <c r="M15" s="16">
        <v>-1.9310958085804381E-2</v>
      </c>
      <c r="N15" s="16">
        <v>-2.3439735821426121E-2</v>
      </c>
      <c r="O15" s="16">
        <v>-1.7201213385297558E-2</v>
      </c>
      <c r="P15" s="16">
        <v>8.0756929051841592E-3</v>
      </c>
      <c r="Q15" s="16">
        <v>1.0069107036375907E-2</v>
      </c>
      <c r="R15" s="16">
        <v>5.4678014324522281E-3</v>
      </c>
      <c r="S15" s="16">
        <v>8.0535205277738789E-2</v>
      </c>
      <c r="T15" s="16">
        <v>1.1203765663726035E-2</v>
      </c>
      <c r="U15" s="16">
        <v>-1.6466301646062713E-2</v>
      </c>
      <c r="V15" s="16">
        <v>-6.0916443384361751E-3</v>
      </c>
      <c r="W15" s="16">
        <v>-2.3406299282647001E-2</v>
      </c>
      <c r="X15" s="16">
        <v>-1.8870451875842905E-2</v>
      </c>
      <c r="Y15" s="16">
        <v>-7.8346183888715042E-3</v>
      </c>
      <c r="Z15" s="16">
        <v>6.1615232219022591E-3</v>
      </c>
      <c r="AA15" s="16">
        <v>-4.1526953126801262E-3</v>
      </c>
      <c r="AB15" s="16">
        <v>3.2910344883700197E-2</v>
      </c>
      <c r="AC15" s="16">
        <v>-8.7596959991691648E-4</v>
      </c>
      <c r="AD15" s="16">
        <v>-1.8439597354181596E-2</v>
      </c>
      <c r="AE15" s="17" t="s">
        <v>167</v>
      </c>
      <c r="AF15" s="16">
        <v>-3.2972364617931356E-2</v>
      </c>
      <c r="AG15" s="16">
        <v>-4.6135134655025202E-2</v>
      </c>
      <c r="AH15" s="16">
        <v>-2.8413750525252694E-2</v>
      </c>
      <c r="AI15" s="16">
        <v>-2.9632383286511577E-2</v>
      </c>
      <c r="AJ15" s="16">
        <v>-6.763681209415108E-2</v>
      </c>
      <c r="AK15" s="16">
        <v>-3.8540544376442297E-2</v>
      </c>
      <c r="AL15" s="16">
        <v>-7.5079729224226593E-2</v>
      </c>
      <c r="AM15" s="16">
        <v>5.2513797782508288E-3</v>
      </c>
      <c r="AN15" s="16">
        <v>6.4675905560251847E-3</v>
      </c>
      <c r="AO15" s="18">
        <v>4.5027105182456041E-2</v>
      </c>
    </row>
    <row r="16" spans="1:41" ht="24">
      <c r="A16" s="13" t="s">
        <v>53</v>
      </c>
      <c r="B16" s="14" t="s">
        <v>42</v>
      </c>
      <c r="C16" s="15">
        <v>-3.6711611745760559E-3</v>
      </c>
      <c r="D16" s="16">
        <v>-2.6761801725072067E-3</v>
      </c>
      <c r="E16" s="17" t="s">
        <v>193</v>
      </c>
      <c r="F16" s="16">
        <v>5.6500441780975535E-4</v>
      </c>
      <c r="G16" s="16">
        <v>3.9522444729933097E-2</v>
      </c>
      <c r="H16" s="16">
        <v>3.9304381356568559E-2</v>
      </c>
      <c r="I16" s="16">
        <v>5.5612910961092638E-2</v>
      </c>
      <c r="J16" s="16">
        <v>1.3625211535034337E-3</v>
      </c>
      <c r="K16" s="16">
        <v>1.9187092075176857E-2</v>
      </c>
      <c r="L16" s="16">
        <v>-1.17463309159126E-2</v>
      </c>
      <c r="M16" s="16">
        <v>2.1724343533665653E-2</v>
      </c>
      <c r="N16" s="16">
        <v>4.7666072922744093E-2</v>
      </c>
      <c r="O16" s="16">
        <v>3.3632049654175843E-2</v>
      </c>
      <c r="P16" s="16">
        <v>2.7057042777742422E-2</v>
      </c>
      <c r="Q16" s="16">
        <v>2.9031521785008448E-2</v>
      </c>
      <c r="R16" s="16">
        <v>3.9307333996286336E-3</v>
      </c>
      <c r="S16" s="16">
        <v>3.5744494661316531E-2</v>
      </c>
      <c r="T16" s="16">
        <v>3.2722706786610283E-3</v>
      </c>
      <c r="U16" s="16">
        <v>-3.5647061114296365E-2</v>
      </c>
      <c r="V16" s="16">
        <v>-1.1829402736706148E-2</v>
      </c>
      <c r="W16" s="16">
        <v>4.22968344877152E-2</v>
      </c>
      <c r="X16" s="16">
        <v>-4.7314376605607882E-2</v>
      </c>
      <c r="Y16" s="16">
        <v>-5.7537093801756076E-2</v>
      </c>
      <c r="Z16" s="16">
        <v>-5.1322261187817216E-3</v>
      </c>
      <c r="AA16" s="16">
        <v>4.5057029696894992E-2</v>
      </c>
      <c r="AB16" s="16">
        <v>-2.4047119337539134E-2</v>
      </c>
      <c r="AC16" s="16">
        <v>-9.5480964094260545E-3</v>
      </c>
      <c r="AD16" s="16">
        <v>-4.0121037370167548E-2</v>
      </c>
      <c r="AE16" s="16">
        <v>-3.8420785274698013E-2</v>
      </c>
      <c r="AF16" s="16">
        <v>1.8657786121003668E-2</v>
      </c>
      <c r="AG16" s="16">
        <v>7.0399349520481171E-4</v>
      </c>
      <c r="AH16" s="16">
        <v>-2.1425613563119218E-2</v>
      </c>
      <c r="AI16" s="16">
        <v>-3.842668356455415E-2</v>
      </c>
      <c r="AJ16" s="16">
        <v>-2.6099141844226605E-2</v>
      </c>
      <c r="AK16" s="17" t="s">
        <v>137</v>
      </c>
      <c r="AL16" s="16">
        <v>8.4402245780635914E-3</v>
      </c>
      <c r="AM16" s="16">
        <v>-6.0565108891269285E-3</v>
      </c>
      <c r="AN16" s="16">
        <v>-1.1301666606797772E-2</v>
      </c>
      <c r="AO16" s="18">
        <v>-3.4091730102811552E-2</v>
      </c>
    </row>
    <row r="17" spans="1:41" ht="24">
      <c r="A17" s="13" t="s">
        <v>54</v>
      </c>
      <c r="B17" s="14" t="s">
        <v>42</v>
      </c>
      <c r="C17" s="15">
        <v>1.716393842632432E-2</v>
      </c>
      <c r="D17" s="16">
        <v>-5.7474751234068845E-2</v>
      </c>
      <c r="E17" s="16">
        <v>2.4556559745720626E-2</v>
      </c>
      <c r="F17" s="16">
        <v>-1.9011629777892427E-3</v>
      </c>
      <c r="G17" s="16">
        <v>-5.1627101918691756E-2</v>
      </c>
      <c r="H17" s="16">
        <v>-2.6830728974168046E-2</v>
      </c>
      <c r="I17" s="16">
        <v>-2.1986786968986146E-2</v>
      </c>
      <c r="J17" s="16">
        <v>-1.4727366957749637E-2</v>
      </c>
      <c r="K17" s="16">
        <v>-9.4054688523234255E-3</v>
      </c>
      <c r="L17" s="16">
        <v>-7.1419020717056513E-3</v>
      </c>
      <c r="M17" s="16">
        <v>7.053202835253662E-3</v>
      </c>
      <c r="N17" s="16">
        <v>-4.7759436528337744E-3</v>
      </c>
      <c r="O17" s="17" t="s">
        <v>135</v>
      </c>
      <c r="P17" s="16">
        <v>-2.3062054416472313E-2</v>
      </c>
      <c r="Q17" s="16">
        <v>-3.9551191979347915E-2</v>
      </c>
      <c r="R17" s="16">
        <v>9.9614128132002565E-3</v>
      </c>
      <c r="S17" s="16">
        <v>-5.3491677684095018E-2</v>
      </c>
      <c r="T17" s="16">
        <v>9.968679153183068E-3</v>
      </c>
      <c r="U17" s="16">
        <v>-6.4654020891935796E-2</v>
      </c>
      <c r="V17" s="16">
        <v>-2.7659545757897259E-2</v>
      </c>
      <c r="W17" s="16">
        <v>-6.2440889859068545E-3</v>
      </c>
      <c r="X17" s="16">
        <v>1.3036791804741956E-2</v>
      </c>
      <c r="Y17" s="16">
        <v>-3.1437024187197814E-2</v>
      </c>
      <c r="Z17" s="16">
        <v>2.8759178682244018E-2</v>
      </c>
      <c r="AA17" s="16">
        <v>4.7045636028037345E-2</v>
      </c>
      <c r="AB17" s="16">
        <v>1.9540588469266287E-2</v>
      </c>
      <c r="AC17" s="16">
        <v>-1.1040746791681033E-3</v>
      </c>
      <c r="AD17" s="16">
        <v>4.1343086710381116E-2</v>
      </c>
      <c r="AE17" s="16">
        <v>-1.7269486427261317E-2</v>
      </c>
      <c r="AF17" s="16">
        <v>5.15993888194336E-2</v>
      </c>
      <c r="AG17" s="16">
        <v>-2.9852310108967619E-3</v>
      </c>
      <c r="AH17" s="16">
        <v>9.9855106650747136E-3</v>
      </c>
      <c r="AI17" s="16">
        <v>2.9387474352771319E-2</v>
      </c>
      <c r="AJ17" s="16">
        <v>5.122672924487448E-2</v>
      </c>
      <c r="AK17" s="16">
        <v>3.3977235607756721E-2</v>
      </c>
      <c r="AL17" s="16">
        <v>5.0826243308248378E-2</v>
      </c>
      <c r="AM17" s="16">
        <v>-2.2146191584161087E-2</v>
      </c>
      <c r="AN17" s="16">
        <v>3.7057252803641458E-2</v>
      </c>
      <c r="AO17" s="18">
        <v>1.5555979762891024E-2</v>
      </c>
    </row>
    <row r="18" spans="1:41" ht="24">
      <c r="A18" s="13" t="s">
        <v>55</v>
      </c>
      <c r="B18" s="14" t="s">
        <v>42</v>
      </c>
      <c r="C18" s="15">
        <v>-4.8040744738797443E-2</v>
      </c>
      <c r="D18" s="16">
        <v>-2.5403096879098773E-2</v>
      </c>
      <c r="E18" s="16">
        <v>-1.4441451165304079E-3</v>
      </c>
      <c r="F18" s="16">
        <v>1.5312658197348294E-2</v>
      </c>
      <c r="G18" s="16">
        <v>-3.5402753225761297E-3</v>
      </c>
      <c r="H18" s="16">
        <v>-5.083324157891686E-2</v>
      </c>
      <c r="I18" s="16">
        <v>-1.3125912092658183E-2</v>
      </c>
      <c r="J18" s="16">
        <v>-4.0049655886295506E-2</v>
      </c>
      <c r="K18" s="16">
        <v>-1.8224792993379906E-2</v>
      </c>
      <c r="L18" s="16">
        <v>-2.6031338914191026E-2</v>
      </c>
      <c r="M18" s="16">
        <v>-7.0234466406172318E-4</v>
      </c>
      <c r="N18" s="16">
        <v>3.0578955831624126E-3</v>
      </c>
      <c r="O18" s="16">
        <v>-4.0043202989795246E-2</v>
      </c>
      <c r="P18" s="16">
        <v>-1.0184629885656681E-3</v>
      </c>
      <c r="Q18" s="17" t="s">
        <v>84</v>
      </c>
      <c r="R18" s="16">
        <v>1.0602686325754963E-2</v>
      </c>
      <c r="S18" s="16">
        <v>-4.752469975472589E-2</v>
      </c>
      <c r="T18" s="16">
        <v>-3.3696455345583645E-2</v>
      </c>
      <c r="U18" s="16">
        <v>4.2883007765677821E-2</v>
      </c>
      <c r="V18" s="16">
        <v>-2.4401348338701615E-2</v>
      </c>
      <c r="W18" s="16">
        <v>2.974376385565717E-2</v>
      </c>
      <c r="X18" s="16">
        <v>3.6001361874196745E-2</v>
      </c>
      <c r="Y18" s="16">
        <v>2.7449163875685838E-2</v>
      </c>
      <c r="Z18" s="16">
        <v>-9.1314307805542994E-3</v>
      </c>
      <c r="AA18" s="16">
        <v>1.9546698115516545E-2</v>
      </c>
      <c r="AB18" s="16">
        <v>2.6162498022661924E-2</v>
      </c>
      <c r="AC18" s="16">
        <v>7.6805335682758775E-3</v>
      </c>
      <c r="AD18" s="16">
        <v>5.4099112804229965E-2</v>
      </c>
      <c r="AE18" s="16">
        <v>1.028922073114126E-2</v>
      </c>
      <c r="AF18" s="16">
        <v>-1.1700077519502439E-3</v>
      </c>
      <c r="AG18" s="16">
        <v>1.3782776171861138E-2</v>
      </c>
      <c r="AH18" s="16">
        <v>7.1671682302004444E-3</v>
      </c>
      <c r="AI18" s="16">
        <v>1.1735105872003484E-2</v>
      </c>
      <c r="AJ18" s="16">
        <v>1.5649819180731696E-2</v>
      </c>
      <c r="AK18" s="16">
        <v>2.9713206308082309E-2</v>
      </c>
      <c r="AL18" s="16">
        <v>2.1022395017811425E-2</v>
      </c>
      <c r="AM18" s="16">
        <v>-2.0988526128635786E-2</v>
      </c>
      <c r="AN18" s="16">
        <v>3.2458381644857509E-2</v>
      </c>
      <c r="AO18" s="18">
        <v>6.7778934076649158E-2</v>
      </c>
    </row>
    <row r="19" spans="1:41" ht="24">
      <c r="A19" s="13" t="s">
        <v>56</v>
      </c>
      <c r="B19" s="14" t="s">
        <v>42</v>
      </c>
      <c r="C19" s="15">
        <v>4.6793150593782223E-2</v>
      </c>
      <c r="D19" s="16">
        <v>6.0133788352456939E-2</v>
      </c>
      <c r="E19" s="16">
        <v>4.3486600570026866E-2</v>
      </c>
      <c r="F19" s="16">
        <v>4.698078004983031E-3</v>
      </c>
      <c r="G19" s="16">
        <v>2.4512485086028952E-2</v>
      </c>
      <c r="H19" s="16">
        <v>7.3142176328528652E-2</v>
      </c>
      <c r="I19" s="16">
        <v>1.218135539112925E-2</v>
      </c>
      <c r="J19" s="16">
        <v>2.6896588753331323E-2</v>
      </c>
      <c r="K19" s="16">
        <v>-1.9368137890776482E-3</v>
      </c>
      <c r="L19" s="16">
        <v>1.3977148783161966E-2</v>
      </c>
      <c r="M19" s="16">
        <v>1.2210843127887481E-3</v>
      </c>
      <c r="N19" s="16">
        <v>2.4527745231277525E-2</v>
      </c>
      <c r="O19" s="16">
        <v>-6.2302372565438899E-3</v>
      </c>
      <c r="P19" s="16">
        <v>7.8834519673439046E-2</v>
      </c>
      <c r="Q19" s="16">
        <v>2.9234267057119446E-2</v>
      </c>
      <c r="R19" s="16">
        <v>-2.07675369205014E-2</v>
      </c>
      <c r="S19" s="16">
        <v>1.0233498232101212E-2</v>
      </c>
      <c r="T19" s="16">
        <v>5.2651087062136163E-2</v>
      </c>
      <c r="U19" s="16">
        <v>-1.000559355299587E-2</v>
      </c>
      <c r="V19" s="16">
        <v>2.3511434639392849E-2</v>
      </c>
      <c r="W19" s="17" t="s">
        <v>167</v>
      </c>
      <c r="X19" s="16">
        <v>2.7398623885057392E-2</v>
      </c>
      <c r="Y19" s="16">
        <v>-2.3986112564802299E-2</v>
      </c>
      <c r="Z19" s="16">
        <v>1.2905670775402235E-2</v>
      </c>
      <c r="AA19" s="16">
        <v>-3.2478252554546887E-2</v>
      </c>
      <c r="AB19" s="16">
        <v>8.4581780607433828E-3</v>
      </c>
      <c r="AC19" s="16">
        <v>-1.3443522772700622E-2</v>
      </c>
      <c r="AD19" s="16">
        <v>-2.2611855420504302E-2</v>
      </c>
      <c r="AE19" s="16">
        <v>-2.3450313906118181E-2</v>
      </c>
      <c r="AF19" s="16">
        <v>1.0326340813170142E-2</v>
      </c>
      <c r="AG19" s="16">
        <v>3.2956242046943474E-2</v>
      </c>
      <c r="AH19" s="16">
        <v>-2.1607750983705303E-2</v>
      </c>
      <c r="AI19" s="16">
        <v>-4.9009773457983102E-2</v>
      </c>
      <c r="AJ19" s="16">
        <v>-2.7189137302587034E-2</v>
      </c>
      <c r="AK19" s="16">
        <v>4.2549354361365158E-2</v>
      </c>
      <c r="AL19" s="16">
        <v>-4.9846696591974077E-2</v>
      </c>
      <c r="AM19" s="16">
        <v>8.4862307364194801E-3</v>
      </c>
      <c r="AN19" s="16">
        <v>1.1522415072114607E-2</v>
      </c>
      <c r="AO19" s="18">
        <v>-4.9082217000622541E-2</v>
      </c>
    </row>
    <row r="20" spans="1:41" ht="24">
      <c r="A20" s="13" t="s">
        <v>57</v>
      </c>
      <c r="B20" s="14" t="s">
        <v>42</v>
      </c>
      <c r="C20" s="15">
        <v>1.7312533499027002E-2</v>
      </c>
      <c r="D20" s="16">
        <v>3.7442912638407301E-2</v>
      </c>
      <c r="E20" s="16">
        <v>4.02122797281384E-2</v>
      </c>
      <c r="F20" s="16">
        <v>7.1382065703056191E-2</v>
      </c>
      <c r="G20" s="16">
        <v>2.3568029163356454E-2</v>
      </c>
      <c r="H20" s="16">
        <v>8.0302580890008579E-2</v>
      </c>
      <c r="I20" s="16">
        <v>-3.2690013955388023E-2</v>
      </c>
      <c r="J20" s="16">
        <v>5.3384309594981388E-2</v>
      </c>
      <c r="K20" s="16">
        <v>5.5787453855638989E-3</v>
      </c>
      <c r="L20" s="16">
        <v>4.9130283931439214E-2</v>
      </c>
      <c r="M20" s="16">
        <v>-5.4288697699481341E-3</v>
      </c>
      <c r="N20" s="16">
        <v>2.1993320942212163E-2</v>
      </c>
      <c r="O20" s="16">
        <v>2.831189274745715E-2</v>
      </c>
      <c r="P20" s="16">
        <v>1.6030449424680682E-2</v>
      </c>
      <c r="Q20" s="16">
        <v>-8.9227492777707914E-3</v>
      </c>
      <c r="R20" s="16">
        <v>6.7566438361477167E-3</v>
      </c>
      <c r="S20" s="16">
        <v>2.0112572297067217E-2</v>
      </c>
      <c r="T20" s="16">
        <v>9.966806884604747E-3</v>
      </c>
      <c r="U20" s="16">
        <v>4.4185531999741658E-2</v>
      </c>
      <c r="V20" s="16">
        <v>-1.0248009683227624E-2</v>
      </c>
      <c r="W20" s="16">
        <v>1.2797237771740187E-2</v>
      </c>
      <c r="X20" s="16">
        <v>-1.9392358304499854E-2</v>
      </c>
      <c r="Y20" s="16">
        <v>4.3183811416871568E-2</v>
      </c>
      <c r="Z20" s="17" t="s">
        <v>194</v>
      </c>
      <c r="AA20" s="16">
        <v>-3.1031795231246124E-2</v>
      </c>
      <c r="AB20" s="16">
        <v>3.3276630931204768E-2</v>
      </c>
      <c r="AC20" s="16">
        <v>2.6139346443936048E-2</v>
      </c>
      <c r="AD20" s="16">
        <v>2.2715730281870312E-2</v>
      </c>
      <c r="AE20" s="16">
        <v>6.1189175593246523E-3</v>
      </c>
      <c r="AF20" s="16">
        <v>2.0553361618163356E-3</v>
      </c>
      <c r="AG20" s="16">
        <v>-1.7538623252346085E-3</v>
      </c>
      <c r="AH20" s="16">
        <v>7.0227124949578312E-3</v>
      </c>
      <c r="AI20" s="16">
        <v>-5.8196003919746053E-2</v>
      </c>
      <c r="AJ20" s="16">
        <v>-8.9552413213865339E-2</v>
      </c>
      <c r="AK20" s="16">
        <v>-5.1230965104765288E-3</v>
      </c>
      <c r="AL20" s="16">
        <v>-5.2902947338713362E-2</v>
      </c>
      <c r="AM20" s="16">
        <v>-8.9291860929099978E-3</v>
      </c>
      <c r="AN20" s="16">
        <v>1.2018900490320658E-2</v>
      </c>
      <c r="AO20" s="18">
        <v>1.111280925716384E-2</v>
      </c>
    </row>
    <row r="21" spans="1:41" ht="24">
      <c r="A21" s="13" t="s">
        <v>58</v>
      </c>
      <c r="B21" s="14" t="s">
        <v>42</v>
      </c>
      <c r="C21" s="15">
        <v>4.8211963727969272E-2</v>
      </c>
      <c r="D21" s="16">
        <v>2.4842306249219789E-2</v>
      </c>
      <c r="E21" s="16">
        <v>-1.3627436056890626E-2</v>
      </c>
      <c r="F21" s="17" t="s">
        <v>195</v>
      </c>
      <c r="G21" s="16">
        <v>1.5516470140391028E-2</v>
      </c>
      <c r="H21" s="16">
        <v>3.6125571852919619E-2</v>
      </c>
      <c r="I21" s="16">
        <v>-4.2040682330006122E-2</v>
      </c>
      <c r="J21" s="16">
        <v>-9.9940821159585132E-3</v>
      </c>
      <c r="K21" s="16">
        <v>-2.4112892740421693E-2</v>
      </c>
      <c r="L21" s="16">
        <v>6.31664261542835E-2</v>
      </c>
      <c r="M21" s="16">
        <v>-1.3868488044760683E-2</v>
      </c>
      <c r="N21" s="16">
        <v>-4.490697065319179E-2</v>
      </c>
      <c r="O21" s="16">
        <v>-1.89773778102181E-3</v>
      </c>
      <c r="P21" s="16">
        <v>-3.2606525305138384E-2</v>
      </c>
      <c r="Q21" s="16">
        <v>1.5091321106712283E-2</v>
      </c>
      <c r="R21" s="16">
        <v>-3.6873794506872608E-2</v>
      </c>
      <c r="S21" s="16">
        <v>6.6373304542896946E-5</v>
      </c>
      <c r="T21" s="16">
        <v>-5.8791063157274948E-3</v>
      </c>
      <c r="U21" s="16">
        <v>-3.401619794638279E-2</v>
      </c>
      <c r="V21" s="16">
        <v>-2.3124534960498638E-2</v>
      </c>
      <c r="W21" s="16">
        <v>4.7118470866737939E-3</v>
      </c>
      <c r="X21" s="16">
        <v>3.2152867832033145E-2</v>
      </c>
      <c r="Y21" s="16">
        <v>4.2488896322689582E-2</v>
      </c>
      <c r="Z21" s="16">
        <v>7.2329248822944045E-2</v>
      </c>
      <c r="AA21" s="16">
        <v>4.746378518973627E-2</v>
      </c>
      <c r="AB21" s="16">
        <v>-5.5575854460792815E-3</v>
      </c>
      <c r="AC21" s="16">
        <v>3.6981219897118181E-2</v>
      </c>
      <c r="AD21" s="16">
        <v>5.2547469007313809E-2</v>
      </c>
      <c r="AE21" s="16">
        <v>-2.7168620559275903E-3</v>
      </c>
      <c r="AF21" s="16">
        <v>2.828800562365066E-2</v>
      </c>
      <c r="AG21" s="16">
        <v>1.7197879893768388E-2</v>
      </c>
      <c r="AH21" s="16">
        <v>-9.3686470104527037E-3</v>
      </c>
      <c r="AI21" s="16">
        <v>-3.0527806843897755E-2</v>
      </c>
      <c r="AJ21" s="16">
        <v>3.302989695309784E-2</v>
      </c>
      <c r="AK21" s="16">
        <v>5.7836855317439247E-4</v>
      </c>
      <c r="AL21" s="16">
        <v>3.7976380888274569E-2</v>
      </c>
      <c r="AM21" s="16">
        <v>3.9729076697200938E-2</v>
      </c>
      <c r="AN21" s="16">
        <v>2.8779755857364333E-2</v>
      </c>
      <c r="AO21" s="18">
        <v>2.933429722091508E-2</v>
      </c>
    </row>
    <row r="22" spans="1:41" ht="24">
      <c r="A22" s="13" t="s">
        <v>59</v>
      </c>
      <c r="B22" s="14" t="s">
        <v>42</v>
      </c>
      <c r="C22" s="15">
        <v>-3.7427326591324507E-2</v>
      </c>
      <c r="D22" s="16">
        <v>1.1045850052750496E-2</v>
      </c>
      <c r="E22" s="16">
        <v>-1.7912590843497684E-2</v>
      </c>
      <c r="F22" s="16">
        <v>2.9255894304396412E-2</v>
      </c>
      <c r="G22" s="16">
        <v>-1.678743237287602E-2</v>
      </c>
      <c r="H22" s="16">
        <v>-7.7206229510640677E-3</v>
      </c>
      <c r="I22" s="16">
        <v>2.0072727098256592E-2</v>
      </c>
      <c r="J22" s="16">
        <v>-2.0899982852210779E-2</v>
      </c>
      <c r="K22" s="16">
        <v>-1.4666665473268929E-3</v>
      </c>
      <c r="L22" s="16">
        <v>2.443239426478834E-2</v>
      </c>
      <c r="M22" s="16">
        <v>-9.9945424015418696E-3</v>
      </c>
      <c r="N22" s="16">
        <v>-1.3292284409957153E-2</v>
      </c>
      <c r="O22" s="16">
        <v>1.5465119756241383E-2</v>
      </c>
      <c r="P22" s="16">
        <v>-1.3065186589642218E-2</v>
      </c>
      <c r="Q22" s="16">
        <v>6.678591583350077E-2</v>
      </c>
      <c r="R22" s="16">
        <v>-1.138364219028149E-2</v>
      </c>
      <c r="S22" s="16">
        <v>2.5656203730391281E-2</v>
      </c>
      <c r="T22" s="16">
        <v>-1.1771131582138713E-2</v>
      </c>
      <c r="U22" s="17" t="s">
        <v>148</v>
      </c>
      <c r="V22" s="16">
        <v>8.1448746637967136E-3</v>
      </c>
      <c r="W22" s="16">
        <v>-4.917335900009763E-2</v>
      </c>
      <c r="X22" s="16">
        <v>-1.1302529970328252E-2</v>
      </c>
      <c r="Y22" s="16">
        <v>1.9899171717776991E-2</v>
      </c>
      <c r="Z22" s="16">
        <v>1.1245917426734069E-2</v>
      </c>
      <c r="AA22" s="16">
        <v>6.9164500961875286E-3</v>
      </c>
      <c r="AB22" s="16">
        <v>-2.6859910858455495E-2</v>
      </c>
      <c r="AC22" s="16">
        <v>-2.2509567154822021E-2</v>
      </c>
      <c r="AD22" s="16">
        <v>3.3360509206595355E-2</v>
      </c>
      <c r="AE22" s="16">
        <v>4.5158870023611575E-2</v>
      </c>
      <c r="AF22" s="16">
        <v>-7.0337991178051451E-2</v>
      </c>
      <c r="AG22" s="16">
        <v>1.4642834738772261E-3</v>
      </c>
      <c r="AH22" s="16">
        <v>-1.2065751989594788E-2</v>
      </c>
      <c r="AI22" s="16">
        <v>-1.0426173312747918E-2</v>
      </c>
      <c r="AJ22" s="16">
        <v>-4.8657584474890679E-2</v>
      </c>
      <c r="AK22" s="16">
        <v>-3.4388331600641996E-2</v>
      </c>
      <c r="AL22" s="16">
        <v>-4.6595485515068258E-2</v>
      </c>
      <c r="AM22" s="16">
        <v>-3.0311311644905647E-2</v>
      </c>
      <c r="AN22" s="16">
        <v>9.3167209350649826E-3</v>
      </c>
      <c r="AO22" s="20" t="s">
        <v>195</v>
      </c>
    </row>
    <row r="23" spans="1:41" ht="24">
      <c r="A23" s="13" t="s">
        <v>60</v>
      </c>
      <c r="B23" s="14" t="s">
        <v>42</v>
      </c>
      <c r="C23" s="19" t="s">
        <v>196</v>
      </c>
      <c r="D23" s="16">
        <v>3.1494835134595056E-2</v>
      </c>
      <c r="E23" s="16">
        <v>-5.7391460804437362E-2</v>
      </c>
      <c r="F23" s="16">
        <v>1.5459472580262699E-2</v>
      </c>
      <c r="G23" s="17" t="s">
        <v>167</v>
      </c>
      <c r="H23" s="16">
        <v>-1.5962436790343138E-2</v>
      </c>
      <c r="I23" s="16">
        <v>2.8424525594910544E-2</v>
      </c>
      <c r="J23" s="16">
        <v>9.6394431313241314E-3</v>
      </c>
      <c r="K23" s="16">
        <v>1.5912061726917628E-2</v>
      </c>
      <c r="L23" s="16">
        <v>-6.0157510125137372E-3</v>
      </c>
      <c r="M23" s="16">
        <v>-4.5998653257798165E-2</v>
      </c>
      <c r="N23" s="16">
        <v>-1.4819551853289733E-2</v>
      </c>
      <c r="O23" s="16">
        <v>-5.1287119036490539E-2</v>
      </c>
      <c r="P23" s="16">
        <v>-6.5633685511720507E-3</v>
      </c>
      <c r="Q23" s="16">
        <v>-3.4388280197547695E-3</v>
      </c>
      <c r="R23" s="16">
        <v>-3.0929961806393503E-2</v>
      </c>
      <c r="S23" s="16">
        <v>2.9077551613629873E-2</v>
      </c>
      <c r="T23" s="16">
        <v>1.6774406704803534E-2</v>
      </c>
      <c r="U23" s="16">
        <v>9.0012801638791051E-3</v>
      </c>
      <c r="V23" s="16">
        <v>8.9854286929707365E-3</v>
      </c>
      <c r="W23" s="16">
        <v>2.4450556982302304E-2</v>
      </c>
      <c r="X23" s="16">
        <v>4.9160567248610398E-2</v>
      </c>
      <c r="Y23" s="16">
        <v>1.8920626846090891E-2</v>
      </c>
      <c r="Z23" s="16">
        <v>2.3772261820607966E-2</v>
      </c>
      <c r="AA23" s="16">
        <v>1.457730105579267E-2</v>
      </c>
      <c r="AB23" s="16">
        <v>-2.8085726935483677E-3</v>
      </c>
      <c r="AC23" s="16">
        <v>2.2315355194553722E-2</v>
      </c>
      <c r="AD23" s="16">
        <v>7.8523795113669928E-2</v>
      </c>
      <c r="AE23" s="16">
        <v>7.1518058748152522E-2</v>
      </c>
      <c r="AF23" s="16">
        <v>-2.9308415615988983E-2</v>
      </c>
      <c r="AG23" s="16">
        <v>3.3367017122794003E-2</v>
      </c>
      <c r="AH23" s="16">
        <v>4.551166380001017E-2</v>
      </c>
      <c r="AI23" s="16">
        <v>4.12608226438115E-2</v>
      </c>
      <c r="AJ23" s="16">
        <v>-1.7363117632112587E-3</v>
      </c>
      <c r="AK23" s="16">
        <v>3.9736741581008296E-2</v>
      </c>
      <c r="AL23" s="16">
        <v>5.5938698213774382E-2</v>
      </c>
      <c r="AM23" s="16">
        <v>1.1969771104795093E-3</v>
      </c>
      <c r="AN23" s="16">
        <v>-2.3299691773612814E-2</v>
      </c>
      <c r="AO23" s="18">
        <v>-1.6719528263134685E-2</v>
      </c>
    </row>
    <row r="24" spans="1:41" ht="24">
      <c r="A24" s="13" t="s">
        <v>61</v>
      </c>
      <c r="B24" s="14" t="s">
        <v>42</v>
      </c>
      <c r="C24" s="15">
        <v>-2.2847605383204149E-2</v>
      </c>
      <c r="D24" s="16">
        <v>-2.9465659668740277E-2</v>
      </c>
      <c r="E24" s="16">
        <v>-6.2363596465054077E-3</v>
      </c>
      <c r="F24" s="16">
        <v>-4.1732792579737513E-2</v>
      </c>
      <c r="G24" s="16">
        <v>2.8353562424295823E-2</v>
      </c>
      <c r="H24" s="16">
        <v>-1.8713457707349383E-2</v>
      </c>
      <c r="I24" s="17" t="s">
        <v>160</v>
      </c>
      <c r="J24" s="16">
        <v>2.5161572119212244E-2</v>
      </c>
      <c r="K24" s="16">
        <v>-1.8314295636296753E-2</v>
      </c>
      <c r="L24" s="16">
        <v>-3.6084625083753472E-2</v>
      </c>
      <c r="M24" s="16">
        <v>-8.963258901742396E-3</v>
      </c>
      <c r="N24" s="16">
        <v>6.1005266262898206E-2</v>
      </c>
      <c r="O24" s="16">
        <v>-2.1804692484304226E-2</v>
      </c>
      <c r="P24" s="16">
        <v>-4.4050996151107552E-2</v>
      </c>
      <c r="Q24" s="16">
        <v>-1.2856156362117722E-2</v>
      </c>
      <c r="R24" s="16">
        <v>9.6647621656581278E-4</v>
      </c>
      <c r="S24" s="16">
        <v>-3.6523256722690953E-2</v>
      </c>
      <c r="T24" s="16">
        <v>-1.4374311949691758E-2</v>
      </c>
      <c r="U24" s="16">
        <v>-3.0916337722479707E-2</v>
      </c>
      <c r="V24" s="16">
        <v>-4.8014665879455853E-3</v>
      </c>
      <c r="W24" s="16">
        <v>1.2177112308296304E-2</v>
      </c>
      <c r="X24" s="16">
        <v>3.2450839536160292E-3</v>
      </c>
      <c r="Y24" s="16">
        <v>-6.5407419845900983E-2</v>
      </c>
      <c r="Z24" s="16">
        <v>-3.2863682849203782E-2</v>
      </c>
      <c r="AA24" s="16">
        <v>6.017856431930458E-2</v>
      </c>
      <c r="AB24" s="16">
        <v>-2.8415643343593183E-2</v>
      </c>
      <c r="AC24" s="16">
        <v>2.973149387260073E-3</v>
      </c>
      <c r="AD24" s="16">
        <v>4.0710647570431704E-3</v>
      </c>
      <c r="AE24" s="16">
        <v>-1.4317641889956955E-3</v>
      </c>
      <c r="AF24" s="16">
        <v>4.9856657671531843E-2</v>
      </c>
      <c r="AG24" s="16">
        <v>4.6211203606333087E-2</v>
      </c>
      <c r="AH24" s="16">
        <v>1.0570481294284804E-2</v>
      </c>
      <c r="AI24" s="16">
        <v>4.6316806188301647E-2</v>
      </c>
      <c r="AJ24" s="16">
        <v>2.3848870510776984E-2</v>
      </c>
      <c r="AK24" s="16">
        <v>5.5773939509043503E-2</v>
      </c>
      <c r="AL24" s="16">
        <v>4.4074965575392755E-2</v>
      </c>
      <c r="AM24" s="16">
        <v>6.3294530970271504E-2</v>
      </c>
      <c r="AN24" s="16">
        <v>1.1046683209898892E-3</v>
      </c>
      <c r="AO24" s="18">
        <v>1.9977039619295783E-2</v>
      </c>
    </row>
    <row r="25" spans="1:41" ht="24">
      <c r="A25" s="13" t="s">
        <v>62</v>
      </c>
      <c r="B25" s="14" t="s">
        <v>42</v>
      </c>
      <c r="C25" s="15">
        <v>4.0260274237262285E-2</v>
      </c>
      <c r="D25" s="16">
        <v>6.2514183162446085E-2</v>
      </c>
      <c r="E25" s="16">
        <v>-3.464350822783261E-2</v>
      </c>
      <c r="F25" s="16">
        <v>3.2037070466799406E-2</v>
      </c>
      <c r="G25" s="16">
        <v>4.9221804466023186E-2</v>
      </c>
      <c r="H25" s="16">
        <v>2.0908170565667558E-2</v>
      </c>
      <c r="I25" s="16">
        <v>3.2497903612767947E-3</v>
      </c>
      <c r="J25" s="16">
        <v>1.4946082892862369E-2</v>
      </c>
      <c r="K25" s="16">
        <v>2.73314941442163E-2</v>
      </c>
      <c r="L25" s="16">
        <v>4.6466002033429259E-2</v>
      </c>
      <c r="M25" s="16">
        <v>3.0150020006323532E-2</v>
      </c>
      <c r="N25" s="16">
        <v>6.2341571904998172E-2</v>
      </c>
      <c r="O25" s="16">
        <v>1.2978265041696644E-2</v>
      </c>
      <c r="P25" s="16">
        <v>3.2546876886111425E-3</v>
      </c>
      <c r="Q25" s="16">
        <v>3.535620746664473E-2</v>
      </c>
      <c r="R25" s="16">
        <v>-1.7645246391149116E-2</v>
      </c>
      <c r="S25" s="16">
        <v>3.572741124597778E-2</v>
      </c>
      <c r="T25" s="16">
        <v>7.3867751387070815E-2</v>
      </c>
      <c r="U25" s="16">
        <v>2.6737677621041744E-2</v>
      </c>
      <c r="V25" s="16">
        <v>-1.692079072181717E-2</v>
      </c>
      <c r="W25" s="16">
        <v>2.7388946209026079E-2</v>
      </c>
      <c r="X25" s="17" t="s">
        <v>167</v>
      </c>
      <c r="Y25" s="16">
        <v>4.4171976953349262E-2</v>
      </c>
      <c r="Z25" s="16">
        <v>-1.9606907135597276E-2</v>
      </c>
      <c r="AA25" s="16">
        <v>2.0841460399912297E-2</v>
      </c>
      <c r="AB25" s="16">
        <v>-2.4294604184050321E-2</v>
      </c>
      <c r="AC25" s="16">
        <v>3.6666989425474634E-4</v>
      </c>
      <c r="AD25" s="16">
        <v>1.1546710586939757E-2</v>
      </c>
      <c r="AE25" s="16">
        <v>-1.8923888331757184E-2</v>
      </c>
      <c r="AF25" s="16">
        <v>-2.2960808744507188E-2</v>
      </c>
      <c r="AG25" s="16">
        <v>-1.8155288532679611E-2</v>
      </c>
      <c r="AH25" s="16">
        <v>-3.2397448337681677E-2</v>
      </c>
      <c r="AI25" s="16">
        <v>5.8185323477499065E-3</v>
      </c>
      <c r="AJ25" s="16">
        <v>-4.7116956046442372E-2</v>
      </c>
      <c r="AK25" s="16">
        <v>-4.7545018854505711E-2</v>
      </c>
      <c r="AL25" s="16">
        <v>-1.6371695726057952E-2</v>
      </c>
      <c r="AM25" s="16">
        <v>3.3053284553317033E-2</v>
      </c>
      <c r="AN25" s="16">
        <v>-3.0363528156493232E-2</v>
      </c>
      <c r="AO25" s="18">
        <v>-1.1313484619250665E-2</v>
      </c>
    </row>
    <row r="26" spans="1:41" ht="24">
      <c r="A26" s="13" t="s">
        <v>63</v>
      </c>
      <c r="B26" s="14" t="s">
        <v>42</v>
      </c>
      <c r="C26" s="19" t="s">
        <v>197</v>
      </c>
      <c r="D26" s="16">
        <v>2.9634430720305621E-2</v>
      </c>
      <c r="E26" s="16">
        <v>-3.3039900232704533E-2</v>
      </c>
      <c r="F26" s="16">
        <v>-3.394493386296623E-2</v>
      </c>
      <c r="G26" s="16">
        <v>9.0283396749656908E-3</v>
      </c>
      <c r="H26" s="16">
        <v>9.5564063424433982E-3</v>
      </c>
      <c r="I26" s="16">
        <v>-3.1056737050801319E-2</v>
      </c>
      <c r="J26" s="16">
        <v>1.8729940951586387E-2</v>
      </c>
      <c r="K26" s="16">
        <v>-1.7678077525726615E-2</v>
      </c>
      <c r="L26" s="16">
        <v>-3.961246248119199E-2</v>
      </c>
      <c r="M26" s="16">
        <v>1.7595816271277185E-2</v>
      </c>
      <c r="N26" s="16">
        <v>-2.8642784139072362E-2</v>
      </c>
      <c r="O26" s="16">
        <v>-6.443271086101697E-2</v>
      </c>
      <c r="P26" s="16">
        <v>-8.6031510145718575E-3</v>
      </c>
      <c r="Q26" s="16">
        <v>4.2277429683714327E-2</v>
      </c>
      <c r="R26" s="16">
        <v>-1.4675349971720618E-2</v>
      </c>
      <c r="S26" s="16">
        <v>3.8078345775815598E-3</v>
      </c>
      <c r="T26" s="16">
        <v>3.8151285065225644E-3</v>
      </c>
      <c r="U26" s="17" t="s">
        <v>195</v>
      </c>
      <c r="V26" s="16">
        <v>2.8700028086622868E-2</v>
      </c>
      <c r="W26" s="16">
        <v>-1.0067467146313153E-2</v>
      </c>
      <c r="X26" s="16">
        <v>2.6778563228938186E-2</v>
      </c>
      <c r="Y26" s="16">
        <v>6.345583784885557E-2</v>
      </c>
      <c r="Z26" s="16">
        <v>4.4685467644279955E-2</v>
      </c>
      <c r="AA26" s="16">
        <v>2.9624764141600878E-2</v>
      </c>
      <c r="AB26" s="16">
        <v>1.402333530893831E-3</v>
      </c>
      <c r="AC26" s="16">
        <v>2.5521234900843334E-2</v>
      </c>
      <c r="AD26" s="16">
        <v>1.3732800418533371E-3</v>
      </c>
      <c r="AE26" s="16">
        <v>-1.6503123797616003E-2</v>
      </c>
      <c r="AF26" s="16">
        <v>-2.7270922141058467E-2</v>
      </c>
      <c r="AG26" s="16">
        <v>4.089731288114011E-2</v>
      </c>
      <c r="AH26" s="16">
        <v>1.8726590838347691E-2</v>
      </c>
      <c r="AI26" s="16">
        <v>-1.8433919956025922E-2</v>
      </c>
      <c r="AJ26" s="16">
        <v>-3.0889058431734222E-2</v>
      </c>
      <c r="AK26" s="16">
        <v>-3.5937103411902087E-2</v>
      </c>
      <c r="AL26" s="16">
        <v>-5.826244062594528E-3</v>
      </c>
      <c r="AM26" s="16">
        <v>8.2121288336745642E-4</v>
      </c>
      <c r="AN26" s="16">
        <v>-4.6582336430961496E-3</v>
      </c>
      <c r="AO26" s="20" t="s">
        <v>148</v>
      </c>
    </row>
    <row r="27" spans="1:41" ht="24">
      <c r="A27" s="13" t="s">
        <v>64</v>
      </c>
      <c r="B27" s="14" t="s">
        <v>42</v>
      </c>
      <c r="C27" s="15">
        <v>4.6528257258858341E-2</v>
      </c>
      <c r="D27" s="16">
        <v>-2.2452326826680524E-2</v>
      </c>
      <c r="E27" s="16">
        <v>-4.0855926960715931E-2</v>
      </c>
      <c r="F27" s="16">
        <v>-3.2355617346285344E-2</v>
      </c>
      <c r="G27" s="16">
        <v>-6.5721063340252557E-3</v>
      </c>
      <c r="H27" s="16">
        <v>-1.8301124402898189E-2</v>
      </c>
      <c r="I27" s="16">
        <v>-4.4058893267453492E-2</v>
      </c>
      <c r="J27" s="16">
        <v>-9.0829610247156033E-3</v>
      </c>
      <c r="K27" s="16">
        <v>-2.7262800572918848E-2</v>
      </c>
      <c r="L27" s="16">
        <v>-5.7230396464905499E-2</v>
      </c>
      <c r="M27" s="16">
        <v>-2.9306551880949907E-2</v>
      </c>
      <c r="N27" s="16">
        <v>2.870430831914618E-2</v>
      </c>
      <c r="O27" s="16">
        <v>-2.2851465321655488E-2</v>
      </c>
      <c r="P27" s="17" t="s">
        <v>160</v>
      </c>
      <c r="Q27" s="16">
        <v>-9.5395903516561184E-4</v>
      </c>
      <c r="R27" s="16">
        <v>3.5755282599846616E-2</v>
      </c>
      <c r="S27" s="16">
        <v>-2.0519865955950685E-2</v>
      </c>
      <c r="T27" s="16">
        <v>-2.6459990954172934E-3</v>
      </c>
      <c r="U27" s="16">
        <v>-8.5640016244518061E-3</v>
      </c>
      <c r="V27" s="16">
        <v>-1.3417997698063164E-2</v>
      </c>
      <c r="W27" s="16">
        <v>7.8510751905224219E-2</v>
      </c>
      <c r="X27" s="16">
        <v>3.218541723629874E-3</v>
      </c>
      <c r="Y27" s="16">
        <v>-3.0006503184523001E-2</v>
      </c>
      <c r="Z27" s="16">
        <v>1.6167444542860555E-2</v>
      </c>
      <c r="AA27" s="16">
        <v>1.1198521345290594E-2</v>
      </c>
      <c r="AB27" s="16">
        <v>-2.836651789531415E-2</v>
      </c>
      <c r="AC27" s="16">
        <v>5.7515796930366486E-2</v>
      </c>
      <c r="AD27" s="16">
        <v>2.4099366870130944E-2</v>
      </c>
      <c r="AE27" s="16">
        <v>8.0413422798418181E-3</v>
      </c>
      <c r="AF27" s="16">
        <v>7.8480275254295059E-3</v>
      </c>
      <c r="AG27" s="16">
        <v>2.4476448423460462E-2</v>
      </c>
      <c r="AH27" s="16">
        <v>6.4982839961714809E-3</v>
      </c>
      <c r="AI27" s="16">
        <v>-1.994640211805775E-2</v>
      </c>
      <c r="AJ27" s="16">
        <v>8.7077708075530308E-2</v>
      </c>
      <c r="AK27" s="16">
        <v>2.7159563595427223E-2</v>
      </c>
      <c r="AL27" s="16">
        <v>1.6665263129817323E-2</v>
      </c>
      <c r="AM27" s="16">
        <v>1.0600303972282413E-2</v>
      </c>
      <c r="AN27" s="16">
        <v>7.5916548009110019E-2</v>
      </c>
      <c r="AO27" s="18">
        <v>-1.3019498231361675E-2</v>
      </c>
    </row>
    <row r="28" spans="1:41" ht="24">
      <c r="A28" s="13" t="s">
        <v>65</v>
      </c>
      <c r="B28" s="14" t="s">
        <v>42</v>
      </c>
      <c r="C28" s="19" t="s">
        <v>198</v>
      </c>
      <c r="D28" s="16">
        <v>1.2402122410264702E-2</v>
      </c>
      <c r="E28" s="16">
        <v>1.961689709183602E-3</v>
      </c>
      <c r="F28" s="16">
        <v>5.2332895483838543E-2</v>
      </c>
      <c r="G28" s="16">
        <v>7.8536886578295884E-2</v>
      </c>
      <c r="H28" s="16">
        <v>3.0368793355794163E-2</v>
      </c>
      <c r="I28" s="16">
        <v>4.0909883418347864E-3</v>
      </c>
      <c r="J28" s="16">
        <v>2.0308846838017749E-3</v>
      </c>
      <c r="K28" s="16">
        <v>3.7260130769473709E-2</v>
      </c>
      <c r="L28" s="16">
        <v>-6.3399840517694853E-3</v>
      </c>
      <c r="M28" s="16">
        <v>6.4772224550576671E-2</v>
      </c>
      <c r="N28" s="16">
        <v>2.1782793459774952E-2</v>
      </c>
      <c r="O28" s="16">
        <v>4.1076275890725378E-2</v>
      </c>
      <c r="P28" s="16">
        <v>2.4150491677448555E-2</v>
      </c>
      <c r="Q28" s="16">
        <v>5.3099238988414239E-2</v>
      </c>
      <c r="R28" s="16">
        <v>1.5639861246782256E-2</v>
      </c>
      <c r="S28" s="16">
        <v>1.5217803803573501E-3</v>
      </c>
      <c r="T28" s="16">
        <v>4.3646620516338787E-3</v>
      </c>
      <c r="U28" s="16">
        <v>1.3550142753125881E-3</v>
      </c>
      <c r="V28" s="16">
        <v>5.544953392236953E-3</v>
      </c>
      <c r="W28" s="16">
        <v>-2.2580695693624316E-2</v>
      </c>
      <c r="X28" s="16">
        <v>1.1559554264169752E-2</v>
      </c>
      <c r="Y28" s="16">
        <v>2.1747378149881993E-2</v>
      </c>
      <c r="Z28" s="16">
        <v>2.2904915219203049E-2</v>
      </c>
      <c r="AA28" s="16">
        <v>-2.0764578856747699E-2</v>
      </c>
      <c r="AB28" s="16">
        <v>-2.4633922923320967E-2</v>
      </c>
      <c r="AC28" s="16">
        <v>-8.778728508506764E-3</v>
      </c>
      <c r="AD28" s="17" t="s">
        <v>167</v>
      </c>
      <c r="AE28" s="16">
        <v>-1.8415808730861499E-2</v>
      </c>
      <c r="AF28" s="16">
        <v>-4.9616123257239235E-2</v>
      </c>
      <c r="AG28" s="16">
        <v>-4.3663160555747552E-2</v>
      </c>
      <c r="AH28" s="16">
        <v>-4.0145184311247868E-2</v>
      </c>
      <c r="AI28" s="16">
        <v>-6.7973131197705872E-2</v>
      </c>
      <c r="AJ28" s="16">
        <v>-1.7839863261841656E-3</v>
      </c>
      <c r="AK28" s="16">
        <v>-4.029525755016005E-2</v>
      </c>
      <c r="AL28" s="16">
        <v>4.1822627722100249E-2</v>
      </c>
      <c r="AM28" s="16">
        <v>-9.2846328820542987E-3</v>
      </c>
      <c r="AN28" s="16">
        <v>1.9836864254546623E-2</v>
      </c>
      <c r="AO28" s="18">
        <v>3.3229750947984152E-2</v>
      </c>
    </row>
    <row r="29" spans="1:41" ht="24">
      <c r="A29" s="13" t="s">
        <v>66</v>
      </c>
      <c r="B29" s="14" t="s">
        <v>42</v>
      </c>
      <c r="C29" s="15">
        <v>-1.7146122035640182E-2</v>
      </c>
      <c r="D29" s="16">
        <v>2.5561318116624335E-2</v>
      </c>
      <c r="E29" s="16">
        <v>5.3023074165208295E-2</v>
      </c>
      <c r="F29" s="16">
        <v>3.9420123414423372E-2</v>
      </c>
      <c r="G29" s="16">
        <v>1.1929456979630586E-3</v>
      </c>
      <c r="H29" s="17" t="s">
        <v>151</v>
      </c>
      <c r="I29" s="16">
        <v>6.3190286333600118E-2</v>
      </c>
      <c r="J29" s="16">
        <v>5.9937973673467287E-2</v>
      </c>
      <c r="K29" s="16">
        <v>3.1450953334059603E-2</v>
      </c>
      <c r="L29" s="16">
        <v>1.3705593306295255E-2</v>
      </c>
      <c r="M29" s="16">
        <v>-3.6686703545116606E-2</v>
      </c>
      <c r="N29" s="16">
        <v>2.7152057003046182E-2</v>
      </c>
      <c r="O29" s="16">
        <v>-2.1969030810150489E-2</v>
      </c>
      <c r="P29" s="16">
        <v>1.0560330033347253E-2</v>
      </c>
      <c r="Q29" s="16">
        <v>-2.0581409497217065E-2</v>
      </c>
      <c r="R29" s="16">
        <v>8.8113753060649787E-3</v>
      </c>
      <c r="S29" s="16">
        <v>1.28018847965942E-2</v>
      </c>
      <c r="T29" s="16">
        <v>2.6416935886488118E-2</v>
      </c>
      <c r="U29" s="16">
        <v>8.6936633784047391E-4</v>
      </c>
      <c r="V29" s="16">
        <v>8.9313059393199792E-2</v>
      </c>
      <c r="W29" s="16">
        <v>8.4887195770650577E-3</v>
      </c>
      <c r="X29" s="16">
        <v>3.2893509189596867E-2</v>
      </c>
      <c r="Y29" s="16">
        <v>-2.7570861852693616E-2</v>
      </c>
      <c r="Z29" s="16">
        <v>-8.9780916576246289E-3</v>
      </c>
      <c r="AA29" s="16">
        <v>1.3750404996303462E-2</v>
      </c>
      <c r="AB29" s="16">
        <v>1.7882290612072936E-2</v>
      </c>
      <c r="AC29" s="16">
        <v>-3.4093409896696528E-2</v>
      </c>
      <c r="AD29" s="16">
        <v>-9.2006031366779466E-3</v>
      </c>
      <c r="AE29" s="16">
        <v>5.2411731145423964E-3</v>
      </c>
      <c r="AF29" s="16">
        <v>-2.148618296785624E-3</v>
      </c>
      <c r="AG29" s="16">
        <v>-1.34191335679465E-2</v>
      </c>
      <c r="AH29" s="16">
        <v>7.7432932283953964E-3</v>
      </c>
      <c r="AI29" s="16">
        <v>3.8861002934207446E-2</v>
      </c>
      <c r="AJ29" s="16">
        <v>-2.0721382864919868E-2</v>
      </c>
      <c r="AK29" s="16">
        <v>-6.0956288248580183E-3</v>
      </c>
      <c r="AL29" s="16">
        <v>-5.7790155154563731E-3</v>
      </c>
      <c r="AM29" s="17" t="s">
        <v>160</v>
      </c>
      <c r="AN29" s="16">
        <v>1.7090602574191281E-2</v>
      </c>
      <c r="AO29" s="18">
        <v>-3.0096476009927913E-2</v>
      </c>
    </row>
    <row r="30" spans="1:41" ht="24">
      <c r="A30" s="13" t="s">
        <v>67</v>
      </c>
      <c r="B30" s="14" t="s">
        <v>42</v>
      </c>
      <c r="C30" s="15">
        <v>8.3242762275006783E-3</v>
      </c>
      <c r="D30" s="16">
        <v>-2.0952466747817949E-3</v>
      </c>
      <c r="E30" s="16">
        <v>6.1836278124764554E-2</v>
      </c>
      <c r="F30" s="16">
        <v>1.7120905580955383E-2</v>
      </c>
      <c r="G30" s="16">
        <v>3.3414037036906E-2</v>
      </c>
      <c r="H30" s="16">
        <v>-7.3621058317226524E-3</v>
      </c>
      <c r="I30" s="16">
        <v>4.6393169157826812E-2</v>
      </c>
      <c r="J30" s="16">
        <v>-2.4177997819720232E-2</v>
      </c>
      <c r="K30" s="16">
        <v>-7.1514880076687195E-4</v>
      </c>
      <c r="L30" s="16">
        <v>-2.1717569813057617E-2</v>
      </c>
      <c r="M30" s="16">
        <v>1.8756773122413792E-2</v>
      </c>
      <c r="N30" s="16">
        <v>7.708580347361578E-2</v>
      </c>
      <c r="O30" s="16">
        <v>-2.9553577028843224E-3</v>
      </c>
      <c r="P30" s="16">
        <v>2.4531675637069057E-2</v>
      </c>
      <c r="Q30" s="16">
        <v>1.3540245659910232E-2</v>
      </c>
      <c r="R30" s="16">
        <v>7.3413023311730635E-2</v>
      </c>
      <c r="S30" s="16">
        <v>1.2270693594398729E-2</v>
      </c>
      <c r="T30" s="16">
        <v>5.2764326442016632E-2</v>
      </c>
      <c r="U30" s="16">
        <v>4.0794336802813906E-2</v>
      </c>
      <c r="V30" s="16">
        <v>2.5621945577370259E-2</v>
      </c>
      <c r="W30" s="16">
        <v>3.2947619731170455E-2</v>
      </c>
      <c r="X30" s="16">
        <v>-1.8167147957349243E-2</v>
      </c>
      <c r="Y30" s="16">
        <v>-8.9872092401515093E-3</v>
      </c>
      <c r="Z30" s="16">
        <v>-1.7316131448921624E-3</v>
      </c>
      <c r="AA30" s="16">
        <v>-2.1282519341238582E-2</v>
      </c>
      <c r="AB30" s="16">
        <v>-3.8439315630992829E-2</v>
      </c>
      <c r="AC30" s="16">
        <v>-3.2464257857788281E-2</v>
      </c>
      <c r="AD30" s="16">
        <v>-4.3715974642003927E-2</v>
      </c>
      <c r="AE30" s="16">
        <v>-4.6186412497681094E-2</v>
      </c>
      <c r="AF30" s="16">
        <v>-7.1295734133850603E-4</v>
      </c>
      <c r="AG30" s="17" t="s">
        <v>167</v>
      </c>
      <c r="AH30" s="16">
        <v>3.7025701099904808E-2</v>
      </c>
      <c r="AI30" s="16">
        <v>-3.265462888878759E-2</v>
      </c>
      <c r="AJ30" s="16">
        <v>2.6130135898830151E-2</v>
      </c>
      <c r="AK30" s="16">
        <v>6.7343871852074133E-4</v>
      </c>
      <c r="AL30" s="16">
        <v>2.4002176969584871E-2</v>
      </c>
      <c r="AM30" s="16">
        <v>-1.3467785658719898E-2</v>
      </c>
      <c r="AN30" s="16">
        <v>2.609729681904404E-2</v>
      </c>
      <c r="AO30" s="18">
        <v>1.4130818344219173E-3</v>
      </c>
    </row>
    <row r="31" spans="1:41" ht="24">
      <c r="A31" s="13" t="s">
        <v>68</v>
      </c>
      <c r="B31" s="14" t="s">
        <v>42</v>
      </c>
      <c r="C31" s="15">
        <v>2.254103939636367E-2</v>
      </c>
      <c r="D31" s="16">
        <v>-1.7099956380577184E-2</v>
      </c>
      <c r="E31" s="16">
        <v>5.6959212123980094E-3</v>
      </c>
      <c r="F31" s="16">
        <v>-4.4428690909831169E-2</v>
      </c>
      <c r="G31" s="16">
        <v>-1.4708947432299717E-2</v>
      </c>
      <c r="H31" s="16">
        <v>-2.7489562063602924E-2</v>
      </c>
      <c r="I31" s="16">
        <v>6.077692764701987E-2</v>
      </c>
      <c r="J31" s="16">
        <v>1.6365035620309786E-2</v>
      </c>
      <c r="K31" s="16">
        <v>-1.3053181813606221E-2</v>
      </c>
      <c r="L31" s="16">
        <v>-2.7544505976029171E-2</v>
      </c>
      <c r="M31" s="16">
        <v>2.1828441083947603E-2</v>
      </c>
      <c r="N31" s="17" t="s">
        <v>137</v>
      </c>
      <c r="O31" s="16">
        <v>-4.7177370973938296E-3</v>
      </c>
      <c r="P31" s="16">
        <v>2.8552584885939807E-2</v>
      </c>
      <c r="Q31" s="16">
        <v>2.9968716658472032E-3</v>
      </c>
      <c r="R31" s="16">
        <v>-3.3442539413193174E-2</v>
      </c>
      <c r="S31" s="16">
        <v>6.6256491816177772E-3</v>
      </c>
      <c r="T31" s="16">
        <v>2.2149762756490179E-2</v>
      </c>
      <c r="U31" s="16">
        <v>-2.8377307103565123E-2</v>
      </c>
      <c r="V31" s="16">
        <v>-4.2674694852328013E-2</v>
      </c>
      <c r="W31" s="16">
        <v>2.4346718694822352E-2</v>
      </c>
      <c r="X31" s="16">
        <v>6.1872760287794933E-2</v>
      </c>
      <c r="Y31" s="16">
        <v>2.5449419113927098E-2</v>
      </c>
      <c r="Z31" s="16">
        <v>2.2061523610627878E-2</v>
      </c>
      <c r="AA31" s="16">
        <v>2.842434510323083E-2</v>
      </c>
      <c r="AB31" s="16">
        <v>3.3093489969637194E-2</v>
      </c>
      <c r="AC31" s="16">
        <v>3.3048300412548061E-2</v>
      </c>
      <c r="AD31" s="16">
        <v>2.1616904076090862E-2</v>
      </c>
      <c r="AE31" s="16">
        <v>-2.3307197966167259E-2</v>
      </c>
      <c r="AF31" s="16">
        <v>7.1866146506668366E-2</v>
      </c>
      <c r="AG31" s="16">
        <v>7.6497586808376802E-2</v>
      </c>
      <c r="AH31" s="16">
        <v>4.6384039810629723E-3</v>
      </c>
      <c r="AI31" s="16">
        <v>7.2877274034305189E-2</v>
      </c>
      <c r="AJ31" s="16">
        <v>1.6623323026822033E-2</v>
      </c>
      <c r="AK31" s="16">
        <v>4.7590326920443772E-2</v>
      </c>
      <c r="AL31" s="16">
        <v>2.96396774194479E-2</v>
      </c>
      <c r="AM31" s="16">
        <v>2.7135760300715132E-2</v>
      </c>
      <c r="AN31" s="16">
        <v>5.9126341957832368E-3</v>
      </c>
      <c r="AO31" s="18">
        <v>-1.3132633448376538E-2</v>
      </c>
    </row>
    <row r="32" spans="1:41" ht="24">
      <c r="A32" s="13" t="s">
        <v>69</v>
      </c>
      <c r="B32" s="14" t="s">
        <v>42</v>
      </c>
      <c r="C32" s="19" t="s">
        <v>199</v>
      </c>
      <c r="D32" s="16">
        <v>-2.9157590540362339E-2</v>
      </c>
      <c r="E32" s="16">
        <v>-7.4245583213747579E-2</v>
      </c>
      <c r="F32" s="16">
        <v>6.0616436197068324E-5</v>
      </c>
      <c r="G32" s="16">
        <v>2.8711104836704551E-2</v>
      </c>
      <c r="H32" s="16">
        <v>2.8338565039647469E-2</v>
      </c>
      <c r="I32" s="16">
        <v>-3.612113511457031E-2</v>
      </c>
      <c r="J32" s="16">
        <v>1.8836424741832291E-2</v>
      </c>
      <c r="K32" s="16">
        <v>1.1479089532405083E-2</v>
      </c>
      <c r="L32" s="16">
        <v>1.6450499872379582E-2</v>
      </c>
      <c r="M32" s="16">
        <v>-4.5563746960445156E-2</v>
      </c>
      <c r="N32" s="16">
        <v>6.5788933477578604E-3</v>
      </c>
      <c r="O32" s="16">
        <v>-5.2462064703939104E-2</v>
      </c>
      <c r="P32" s="16">
        <v>-2.0275554444764976E-2</v>
      </c>
      <c r="Q32" s="16">
        <v>-4.6001291204966967E-2</v>
      </c>
      <c r="R32" s="16">
        <v>-1.7231831249019267E-2</v>
      </c>
      <c r="S32" s="17" t="s">
        <v>200</v>
      </c>
      <c r="T32" s="16">
        <v>-5.4579761776520935E-2</v>
      </c>
      <c r="U32" s="16">
        <v>3.7194055529414143E-3</v>
      </c>
      <c r="V32" s="16">
        <v>-4.1003843706191603E-2</v>
      </c>
      <c r="W32" s="16">
        <v>1.0054330758758015E-2</v>
      </c>
      <c r="X32" s="16">
        <v>3.5230981561005334E-2</v>
      </c>
      <c r="Y32" s="16">
        <v>6.2499565688680772E-2</v>
      </c>
      <c r="Z32" s="16">
        <v>1.9961033974899896E-2</v>
      </c>
      <c r="AA32" s="16">
        <v>1.033220861261169E-2</v>
      </c>
      <c r="AB32" s="16">
        <v>5.8843351316980923E-2</v>
      </c>
      <c r="AC32" s="16">
        <v>1.4700552520865752E-2</v>
      </c>
      <c r="AD32" s="16">
        <v>1.4789495554271407E-3</v>
      </c>
      <c r="AE32" s="16">
        <v>7.9426892408697256E-2</v>
      </c>
      <c r="AF32" s="16">
        <v>-4.3151151503684773E-2</v>
      </c>
      <c r="AG32" s="16">
        <v>1.2059787028846861E-2</v>
      </c>
      <c r="AH32" s="16">
        <v>-2.6615732371163148E-2</v>
      </c>
      <c r="AI32" s="16">
        <v>-1.5968036224448305E-2</v>
      </c>
      <c r="AJ32" s="16">
        <v>-4.8473158094927339E-2</v>
      </c>
      <c r="AK32" s="16">
        <v>3.546867608247526E-2</v>
      </c>
      <c r="AL32" s="16">
        <v>-2.8130335989193331E-2</v>
      </c>
      <c r="AM32" s="16">
        <v>1.2673749002757804E-2</v>
      </c>
      <c r="AN32" s="16">
        <v>4.2843673306424392E-2</v>
      </c>
      <c r="AO32" s="18">
        <v>2.5239552097156961E-2</v>
      </c>
    </row>
    <row r="33" spans="1:41" ht="24">
      <c r="A33" s="13" t="s">
        <v>70</v>
      </c>
      <c r="B33" s="14" t="s">
        <v>42</v>
      </c>
      <c r="C33" s="15">
        <v>4.8907410376728827E-3</v>
      </c>
      <c r="D33" s="17" t="s">
        <v>201</v>
      </c>
      <c r="E33" s="16">
        <v>-6.0639481471253233E-2</v>
      </c>
      <c r="F33" s="16">
        <v>2.4287963138653803E-2</v>
      </c>
      <c r="G33" s="16">
        <v>3.090180930727782E-2</v>
      </c>
      <c r="H33" s="16">
        <v>7.3404900181519281E-2</v>
      </c>
      <c r="I33" s="16">
        <v>-2.9014825294619986E-2</v>
      </c>
      <c r="J33" s="16">
        <v>4.8525052960192994E-3</v>
      </c>
      <c r="K33" s="16">
        <v>-1.941686912227213E-2</v>
      </c>
      <c r="L33" s="16">
        <v>4.3507465010170734E-2</v>
      </c>
      <c r="M33" s="16">
        <v>-3.3666694984615858E-2</v>
      </c>
      <c r="N33" s="16">
        <v>-1.688532107903528E-2</v>
      </c>
      <c r="O33" s="16">
        <v>-5.607094572803157E-2</v>
      </c>
      <c r="P33" s="16">
        <v>-2.2102014186332224E-2</v>
      </c>
      <c r="Q33" s="16">
        <v>-2.4447658848533928E-2</v>
      </c>
      <c r="R33" s="16">
        <v>1.5732577563796285E-2</v>
      </c>
      <c r="S33" s="16">
        <v>-2.8986322145603594E-2</v>
      </c>
      <c r="T33" s="16">
        <v>-4.4884223928617732E-2</v>
      </c>
      <c r="U33" s="16">
        <v>2.9004479999535808E-2</v>
      </c>
      <c r="V33" s="16">
        <v>-8.7651076891285609E-3</v>
      </c>
      <c r="W33" s="16">
        <v>5.8892969372052011E-2</v>
      </c>
      <c r="X33" s="16">
        <v>6.1324007953091536E-2</v>
      </c>
      <c r="Y33" s="16">
        <v>9.1084073976891958E-2</v>
      </c>
      <c r="Z33" s="16">
        <v>3.7030926495112033E-2</v>
      </c>
      <c r="AA33" s="16">
        <v>2.320494393011401E-4</v>
      </c>
      <c r="AB33" s="16">
        <v>3.0277912337757094E-2</v>
      </c>
      <c r="AC33" s="16">
        <v>4.8898058114088608E-2</v>
      </c>
      <c r="AD33" s="16">
        <v>1.2189872054102345E-2</v>
      </c>
      <c r="AE33" s="16">
        <v>4.5456045518628953E-2</v>
      </c>
      <c r="AF33" s="16">
        <v>3.0390902433621733E-2</v>
      </c>
      <c r="AG33" s="16">
        <v>-2.0583170029600337E-3</v>
      </c>
      <c r="AH33" s="16">
        <v>2.3692903232277157E-2</v>
      </c>
      <c r="AI33" s="16">
        <v>5.0377656027142927E-2</v>
      </c>
      <c r="AJ33" s="16">
        <v>-2.8495821422266185E-2</v>
      </c>
      <c r="AK33" s="16">
        <v>-2.6062842311771039E-3</v>
      </c>
      <c r="AL33" s="16">
        <v>9.6868543117290418E-3</v>
      </c>
      <c r="AM33" s="16">
        <v>2.5140367749664005E-2</v>
      </c>
      <c r="AN33" s="16">
        <v>4.0918653519937571E-3</v>
      </c>
      <c r="AO33" s="18">
        <v>1.0795953575252674E-2</v>
      </c>
    </row>
    <row r="34" spans="1:41" ht="24">
      <c r="A34" s="13" t="s">
        <v>71</v>
      </c>
      <c r="B34" s="14" t="s">
        <v>42</v>
      </c>
      <c r="C34" s="15">
        <v>4.2807641625191017E-2</v>
      </c>
      <c r="D34" s="16">
        <v>4.3504595203230891E-2</v>
      </c>
      <c r="E34" s="16">
        <v>-6.4379661316291015E-3</v>
      </c>
      <c r="F34" s="16">
        <v>6.168274090204999E-2</v>
      </c>
      <c r="G34" s="16">
        <v>-5.8794352534419841E-3</v>
      </c>
      <c r="H34" s="16">
        <v>3.4122229173696901E-2</v>
      </c>
      <c r="I34" s="16">
        <v>-3.556248992843896E-2</v>
      </c>
      <c r="J34" s="16">
        <v>-3.61462482219123E-2</v>
      </c>
      <c r="K34" s="16">
        <v>-1.061421577010499E-2</v>
      </c>
      <c r="L34" s="17" t="s">
        <v>146</v>
      </c>
      <c r="M34" s="16">
        <v>3.4222757830678581E-2</v>
      </c>
      <c r="N34" s="16">
        <v>-2.7149786615193829E-2</v>
      </c>
      <c r="O34" s="16">
        <v>-7.0119312022491531E-3</v>
      </c>
      <c r="P34" s="16">
        <v>-5.6353592828735956E-2</v>
      </c>
      <c r="Q34" s="16">
        <v>-2.5012084436811178E-2</v>
      </c>
      <c r="R34" s="16">
        <v>-4.3208238652355013E-2</v>
      </c>
      <c r="S34" s="16">
        <v>1.6416027518232415E-2</v>
      </c>
      <c r="T34" s="16">
        <v>-1.6867887991318928E-2</v>
      </c>
      <c r="U34" s="16">
        <v>-3.8672486680475543E-2</v>
      </c>
      <c r="V34" s="16">
        <v>-3.9497885862937725E-2</v>
      </c>
      <c r="W34" s="16">
        <v>1.3660813753054191E-2</v>
      </c>
      <c r="X34" s="16">
        <v>4.5587957352680959E-2</v>
      </c>
      <c r="Y34" s="17" t="s">
        <v>202</v>
      </c>
      <c r="Z34" s="16">
        <v>4.8643971632070043E-2</v>
      </c>
      <c r="AA34" s="16">
        <v>5.2412191116096261E-2</v>
      </c>
      <c r="AB34" s="16">
        <v>4.4487035925819714E-2</v>
      </c>
      <c r="AC34" s="16">
        <v>2.8979780667613184E-2</v>
      </c>
      <c r="AD34" s="16">
        <v>-6.1667037486176851E-3</v>
      </c>
      <c r="AE34" s="16">
        <v>1.2251293394226316E-2</v>
      </c>
      <c r="AF34" s="16">
        <v>1.6361552849014596E-2</v>
      </c>
      <c r="AG34" s="16">
        <v>-2.12384456038455E-2</v>
      </c>
      <c r="AH34" s="16">
        <v>4.205251651588136E-3</v>
      </c>
      <c r="AI34" s="16">
        <v>4.1420439933594518E-2</v>
      </c>
      <c r="AJ34" s="16">
        <v>2.5738401984637897E-2</v>
      </c>
      <c r="AK34" s="16">
        <v>-1.1627096409490362E-2</v>
      </c>
      <c r="AL34" s="16">
        <v>1.0834982033493508E-2</v>
      </c>
      <c r="AM34" s="16">
        <v>1.3476630208467299E-2</v>
      </c>
      <c r="AN34" s="16">
        <v>4.9430310509186746E-2</v>
      </c>
      <c r="AO34" s="18">
        <v>2.3968353396764435E-2</v>
      </c>
    </row>
    <row r="35" spans="1:41" ht="24">
      <c r="A35" s="13" t="s">
        <v>72</v>
      </c>
      <c r="B35" s="14" t="s">
        <v>42</v>
      </c>
      <c r="C35" s="15">
        <v>5.8882376672528623E-2</v>
      </c>
      <c r="D35" s="16">
        <v>-3.3438495937422923E-2</v>
      </c>
      <c r="E35" s="16">
        <v>4.6917086158938713E-2</v>
      </c>
      <c r="F35" s="16">
        <v>-1.3443968374267829E-2</v>
      </c>
      <c r="G35" s="16">
        <v>-4.4817175158058054E-2</v>
      </c>
      <c r="H35" s="16">
        <v>2.0249627781337362E-2</v>
      </c>
      <c r="I35" s="16">
        <v>-8.7122470026084458E-3</v>
      </c>
      <c r="J35" s="16">
        <v>-1.5522486350885774E-2</v>
      </c>
      <c r="K35" s="16">
        <v>-6.2906796644975116E-2</v>
      </c>
      <c r="L35" s="16">
        <v>3.4059938746665838E-2</v>
      </c>
      <c r="M35" s="17" t="s">
        <v>181</v>
      </c>
      <c r="N35" s="16">
        <v>2.1453291059022002E-2</v>
      </c>
      <c r="O35" s="16">
        <v>6.8965156768338075E-3</v>
      </c>
      <c r="P35" s="16">
        <v>-2.865024758572373E-2</v>
      </c>
      <c r="Q35" s="16">
        <v>-6.1734695307918215E-4</v>
      </c>
      <c r="R35" s="16">
        <v>-6.9037269317092278E-3</v>
      </c>
      <c r="S35" s="16">
        <v>-4.5029729893685339E-2</v>
      </c>
      <c r="T35" s="16">
        <v>-1.6044305432433494E-2</v>
      </c>
      <c r="U35" s="16">
        <v>1.7088236078304554E-2</v>
      </c>
      <c r="V35" s="16">
        <v>-4.27982497954109E-2</v>
      </c>
      <c r="W35" s="16">
        <v>1.1382621767215E-3</v>
      </c>
      <c r="X35" s="16">
        <v>2.9352646231587273E-2</v>
      </c>
      <c r="Y35" s="16">
        <v>2.2884828619884751E-2</v>
      </c>
      <c r="Z35" s="16">
        <v>-5.3640558808120027E-3</v>
      </c>
      <c r="AA35" s="16">
        <v>5.0003182058167936E-2</v>
      </c>
      <c r="AB35" s="16">
        <v>-1.9607343370496154E-2</v>
      </c>
      <c r="AC35" s="16">
        <v>2.4950200209491662E-2</v>
      </c>
      <c r="AD35" s="16">
        <v>6.3136739088305999E-2</v>
      </c>
      <c r="AE35" s="16">
        <v>-1.8841901751404252E-2</v>
      </c>
      <c r="AF35" s="16">
        <v>3.6222923280794489E-2</v>
      </c>
      <c r="AG35" s="16">
        <v>1.8245258742814498E-2</v>
      </c>
      <c r="AH35" s="16">
        <v>3.1265320911649075E-2</v>
      </c>
      <c r="AI35" s="16">
        <v>8.9481570634430671E-2</v>
      </c>
      <c r="AJ35" s="16">
        <v>6.1033970729330284E-2</v>
      </c>
      <c r="AK35" s="16">
        <v>2.1187788136468572E-2</v>
      </c>
      <c r="AL35" s="16">
        <v>8.2128728532043865E-2</v>
      </c>
      <c r="AM35" s="16">
        <v>-3.5875944994379017E-2</v>
      </c>
      <c r="AN35" s="16">
        <v>6.9931224639229933E-2</v>
      </c>
      <c r="AO35" s="18">
        <v>-9.7380316265357463E-3</v>
      </c>
    </row>
    <row r="36" spans="1:41" ht="24">
      <c r="A36" s="13" t="s">
        <v>73</v>
      </c>
      <c r="B36" s="14" t="s">
        <v>42</v>
      </c>
      <c r="C36" s="15">
        <v>5.6225550284107452E-2</v>
      </c>
      <c r="D36" s="16">
        <v>4.9907246440628127E-2</v>
      </c>
      <c r="E36" s="16">
        <v>1.6479180499661714E-2</v>
      </c>
      <c r="F36" s="16">
        <v>-2.9559182643554845E-2</v>
      </c>
      <c r="G36" s="16">
        <v>4.0112113557982707E-2</v>
      </c>
      <c r="H36" s="16">
        <v>2.1799967684169603E-2</v>
      </c>
      <c r="I36" s="16">
        <v>4.5139010406403696E-2</v>
      </c>
      <c r="J36" s="16">
        <v>4.7917302461323329E-2</v>
      </c>
      <c r="K36" s="16">
        <v>1.2179589974068849E-2</v>
      </c>
      <c r="L36" s="16">
        <v>4.1105926582728644E-2</v>
      </c>
      <c r="M36" s="16">
        <v>8.9234563629248573E-2</v>
      </c>
      <c r="N36" s="16">
        <v>7.1276367053124734E-2</v>
      </c>
      <c r="O36" s="16">
        <v>2.8375420912169311E-2</v>
      </c>
      <c r="P36" s="16">
        <v>-1.942518261595929E-2</v>
      </c>
      <c r="Q36" s="16">
        <v>1.1186997804285123E-2</v>
      </c>
      <c r="R36" s="16">
        <v>-9.0548291073279819E-3</v>
      </c>
      <c r="S36" s="16">
        <v>-1.5725889642589409E-2</v>
      </c>
      <c r="T36" s="16">
        <v>3.6535464641570502E-2</v>
      </c>
      <c r="U36" s="16">
        <v>-1.7833485433168612E-2</v>
      </c>
      <c r="V36" s="16">
        <v>4.1519423897099915E-2</v>
      </c>
      <c r="W36" s="16">
        <v>-4.7551250003114068E-2</v>
      </c>
      <c r="X36" s="16">
        <v>5.6727593142313114E-3</v>
      </c>
      <c r="Y36" s="16">
        <v>-2.8782752916978543E-2</v>
      </c>
      <c r="Z36" s="16">
        <v>-5.7043707340277278E-2</v>
      </c>
      <c r="AA36" s="16">
        <v>1.0003928419974361E-2</v>
      </c>
      <c r="AB36" s="16">
        <v>-6.4059367990512567E-2</v>
      </c>
      <c r="AC36" s="16">
        <v>-1.653856244490113E-2</v>
      </c>
      <c r="AD36" s="16">
        <v>-6.6030301011271289E-2</v>
      </c>
      <c r="AE36" s="16">
        <v>-2.8809923885305389E-2</v>
      </c>
      <c r="AF36" s="16">
        <v>4.2061563888518186E-2</v>
      </c>
      <c r="AG36" s="16">
        <v>-3.1713359375705144E-2</v>
      </c>
      <c r="AH36" s="16">
        <v>-4.6690008221109136E-2</v>
      </c>
      <c r="AI36" s="17" t="s">
        <v>174</v>
      </c>
      <c r="AJ36" s="16">
        <v>2.2285230093456468E-2</v>
      </c>
      <c r="AK36" s="16">
        <v>-3.7536431908892401E-2</v>
      </c>
      <c r="AL36" s="16">
        <v>2.2930070244103696E-2</v>
      </c>
      <c r="AM36" s="16">
        <v>3.7841594989635581E-2</v>
      </c>
      <c r="AN36" s="16">
        <v>-1.5801882206108064E-2</v>
      </c>
      <c r="AO36" s="18">
        <v>-1.009337064341675E-2</v>
      </c>
    </row>
    <row r="37" spans="1:41" ht="24">
      <c r="A37" s="13" t="s">
        <v>74</v>
      </c>
      <c r="B37" s="14" t="s">
        <v>42</v>
      </c>
      <c r="C37" s="15">
        <v>-3.6301354682298045E-2</v>
      </c>
      <c r="D37" s="16">
        <v>8.936815089899787E-2</v>
      </c>
      <c r="E37" s="16">
        <v>-1.7105017145122355E-2</v>
      </c>
      <c r="F37" s="16">
        <v>4.0787176406256433E-2</v>
      </c>
      <c r="G37" s="16">
        <v>1.8224321489261796E-2</v>
      </c>
      <c r="H37" s="16">
        <v>5.5272592839071884E-2</v>
      </c>
      <c r="I37" s="16">
        <v>-6.3161787787642948E-2</v>
      </c>
      <c r="J37" s="16">
        <v>7.8007380831136689E-4</v>
      </c>
      <c r="K37" s="16">
        <v>1.9526063292018631E-2</v>
      </c>
      <c r="L37" s="17" t="s">
        <v>162</v>
      </c>
      <c r="M37" s="16">
        <v>2.2668952233355397E-2</v>
      </c>
      <c r="N37" s="16">
        <v>2.4604607173950802E-2</v>
      </c>
      <c r="O37" s="16">
        <v>-3.0102437701431065E-2</v>
      </c>
      <c r="P37" s="16">
        <v>-2.8986815765596537E-2</v>
      </c>
      <c r="Q37" s="16">
        <v>2.5870089936676131E-2</v>
      </c>
      <c r="R37" s="16">
        <v>8.4042606832711551E-3</v>
      </c>
      <c r="S37" s="16">
        <v>6.0962731006002788E-2</v>
      </c>
      <c r="T37" s="16">
        <v>1.1077926852351733E-2</v>
      </c>
      <c r="U37" s="16">
        <v>6.082229352917435E-2</v>
      </c>
      <c r="V37" s="16">
        <v>1.7627422621388162E-3</v>
      </c>
      <c r="W37" s="16">
        <v>-2.3007639546076757E-2</v>
      </c>
      <c r="X37" s="16">
        <v>4.2561935848379688E-2</v>
      </c>
      <c r="Y37" s="17" t="s">
        <v>203</v>
      </c>
      <c r="Z37" s="16">
        <v>4.1956643131306544E-2</v>
      </c>
      <c r="AA37" s="16">
        <v>2.081389307040345E-2</v>
      </c>
      <c r="AB37" s="16">
        <v>4.0620143298872848E-2</v>
      </c>
      <c r="AC37" s="16">
        <v>-1.7122735157890626E-3</v>
      </c>
      <c r="AD37" s="16">
        <v>2.0905155417561466E-2</v>
      </c>
      <c r="AE37" s="16">
        <v>-7.5359578569986615E-3</v>
      </c>
      <c r="AF37" s="16">
        <v>-5.447849417221276E-2</v>
      </c>
      <c r="AG37" s="16">
        <v>-8.6934247922171286E-3</v>
      </c>
      <c r="AH37" s="16">
        <v>-6.9457865376302205E-3</v>
      </c>
      <c r="AI37" s="16">
        <v>-2.8438830078961856E-2</v>
      </c>
      <c r="AJ37" s="16">
        <v>-3.5049413832085881E-2</v>
      </c>
      <c r="AK37" s="16">
        <v>-5.5651025025384146E-2</v>
      </c>
      <c r="AL37" s="16">
        <v>-2.6738289483590933E-2</v>
      </c>
      <c r="AM37" s="16">
        <v>-2.6626151150508953E-2</v>
      </c>
      <c r="AN37" s="16">
        <v>-4.7314030217196316E-2</v>
      </c>
      <c r="AO37" s="18">
        <v>1.9071114835209284E-2</v>
      </c>
    </row>
    <row r="38" spans="1:41" ht="24">
      <c r="A38" s="13" t="s">
        <v>75</v>
      </c>
      <c r="B38" s="14" t="s">
        <v>42</v>
      </c>
      <c r="C38" s="15">
        <v>4.4100275823895099E-2</v>
      </c>
      <c r="D38" s="16">
        <v>9.536063433902963E-3</v>
      </c>
      <c r="E38" s="16">
        <v>6.9792144961016156E-2</v>
      </c>
      <c r="F38" s="16">
        <v>3.6486154693798928E-2</v>
      </c>
      <c r="G38" s="16">
        <v>5.3944501295711468E-2</v>
      </c>
      <c r="H38" s="16">
        <v>-1.7730638657822834E-2</v>
      </c>
      <c r="I38" s="16">
        <v>4.2640507355925512E-2</v>
      </c>
      <c r="J38" s="16">
        <v>3.6642109823192708E-2</v>
      </c>
      <c r="K38" s="16">
        <v>3.2201071065170069E-2</v>
      </c>
      <c r="L38" s="16">
        <v>1.0689299057734284E-2</v>
      </c>
      <c r="M38" s="16">
        <v>8.1311768459755462E-2</v>
      </c>
      <c r="N38" s="16">
        <v>2.8787372660741998E-2</v>
      </c>
      <c r="O38" s="16">
        <v>4.878741874274245E-2</v>
      </c>
      <c r="P38" s="16">
        <v>1.6109440288674996E-2</v>
      </c>
      <c r="Q38" s="16">
        <v>1.9925440349622382E-2</v>
      </c>
      <c r="R38" s="16">
        <v>8.5697372784311956E-2</v>
      </c>
      <c r="S38" s="16">
        <v>-2.7542306382736415E-2</v>
      </c>
      <c r="T38" s="16">
        <v>5.2455856385963076E-2</v>
      </c>
      <c r="U38" s="16">
        <v>-5.5730364462951397E-3</v>
      </c>
      <c r="V38" s="16">
        <v>1.6309854099613347E-2</v>
      </c>
      <c r="W38" s="16">
        <v>-4.8043738276385653E-2</v>
      </c>
      <c r="X38" s="16">
        <v>-1.5806107817359933E-2</v>
      </c>
      <c r="Y38" s="16">
        <v>-2.6816593627664403E-2</v>
      </c>
      <c r="Z38" s="16">
        <v>-5.1471186342478499E-2</v>
      </c>
      <c r="AA38" s="16">
        <v>-1.8285954320511725E-2</v>
      </c>
      <c r="AB38" s="16">
        <v>-1.6088243863195326E-2</v>
      </c>
      <c r="AC38" s="16">
        <v>-3.7220346615183239E-2</v>
      </c>
      <c r="AD38" s="16">
        <v>4.0394203126434866E-2</v>
      </c>
      <c r="AE38" s="16">
        <v>-7.2460122305840438E-2</v>
      </c>
      <c r="AF38" s="16">
        <v>-3.6485929818862807E-4</v>
      </c>
      <c r="AG38" s="16">
        <v>2.3184157281145826E-2</v>
      </c>
      <c r="AH38" s="16">
        <v>-4.2815361368878035E-2</v>
      </c>
      <c r="AI38" s="16">
        <v>2.277905715983803E-2</v>
      </c>
      <c r="AJ38" s="16">
        <v>5.4453222880874112E-2</v>
      </c>
      <c r="AK38" s="16">
        <v>8.1629990995256019E-3</v>
      </c>
      <c r="AL38" s="17" t="s">
        <v>177</v>
      </c>
      <c r="AM38" s="16">
        <v>-5.6129719257888306E-3</v>
      </c>
      <c r="AN38" s="16">
        <v>1.0869067068303928E-2</v>
      </c>
      <c r="AO38" s="18">
        <v>-4.4861792522042726E-2</v>
      </c>
    </row>
    <row r="39" spans="1:41" ht="24">
      <c r="A39" s="13" t="s">
        <v>76</v>
      </c>
      <c r="B39" s="14" t="s">
        <v>42</v>
      </c>
      <c r="C39" s="15">
        <v>6.3457766865555598E-3</v>
      </c>
      <c r="D39" s="16">
        <v>2.9594038848354633E-2</v>
      </c>
      <c r="E39" s="17" t="s">
        <v>202</v>
      </c>
      <c r="F39" s="16">
        <v>2.6919487191319799E-2</v>
      </c>
      <c r="G39" s="16">
        <v>-2.812997155116477E-2</v>
      </c>
      <c r="H39" s="16">
        <v>-2.1654298189269609E-2</v>
      </c>
      <c r="I39" s="16">
        <v>4.7847460169459288E-2</v>
      </c>
      <c r="J39" s="16">
        <v>6.427472750482735E-2</v>
      </c>
      <c r="K39" s="16">
        <v>9.7159096438232239E-3</v>
      </c>
      <c r="L39" s="16">
        <v>1.5999957566361665E-2</v>
      </c>
      <c r="M39" s="16">
        <v>3.563182223851373E-2</v>
      </c>
      <c r="N39" s="16">
        <v>6.9242533224155925E-2</v>
      </c>
      <c r="O39" s="16">
        <v>4.9137985947705479E-2</v>
      </c>
      <c r="P39" s="16">
        <v>7.4515947600859202E-3</v>
      </c>
      <c r="Q39" s="16">
        <v>-1.1250335962220241E-3</v>
      </c>
      <c r="R39" s="16">
        <v>4.406943228439859E-3</v>
      </c>
      <c r="S39" s="16">
        <v>-4.1947625741962598E-2</v>
      </c>
      <c r="T39" s="16">
        <v>5.4527466848292107E-2</v>
      </c>
      <c r="U39" s="16">
        <v>-2.606901176342076E-2</v>
      </c>
      <c r="V39" s="16">
        <v>8.1826690942857893E-3</v>
      </c>
      <c r="W39" s="16">
        <v>9.9735854537078492E-3</v>
      </c>
      <c r="X39" s="16">
        <v>-2.2030259742474214E-2</v>
      </c>
      <c r="Y39" s="16">
        <v>-5.4273272411488264E-2</v>
      </c>
      <c r="Z39" s="16">
        <v>2.0750063071464076E-3</v>
      </c>
      <c r="AA39" s="16">
        <v>-1.9404758137070658E-2</v>
      </c>
      <c r="AB39" s="16">
        <v>-2.6383190447246064E-2</v>
      </c>
      <c r="AC39" s="16">
        <v>-6.5729791887317215E-2</v>
      </c>
      <c r="AD39" s="16">
        <v>-4.7482097146045663E-2</v>
      </c>
      <c r="AE39" s="16">
        <v>-3.1609649941947794E-2</v>
      </c>
      <c r="AF39" s="17" t="s">
        <v>204</v>
      </c>
      <c r="AG39" s="16">
        <v>-6.0747594558030308E-4</v>
      </c>
      <c r="AH39" s="16">
        <v>-5.593921620058577E-2</v>
      </c>
      <c r="AI39" s="16">
        <v>4.1476572243868477E-2</v>
      </c>
      <c r="AJ39" s="16">
        <v>5.9225706873498159E-2</v>
      </c>
      <c r="AK39" s="16">
        <v>1.802050211816604E-2</v>
      </c>
      <c r="AL39" s="16">
        <v>-2.6385726449001365E-4</v>
      </c>
      <c r="AM39" s="16">
        <v>-1.9525743881767667E-3</v>
      </c>
      <c r="AN39" s="16">
        <v>-1.8177031712447306E-2</v>
      </c>
      <c r="AO39" s="18">
        <v>-6.7108902416863944E-2</v>
      </c>
    </row>
    <row r="40" spans="1:41" ht="24">
      <c r="A40" s="13" t="s">
        <v>77</v>
      </c>
      <c r="B40" s="14" t="s">
        <v>42</v>
      </c>
      <c r="C40" s="15">
        <v>1.2869342153956532E-2</v>
      </c>
      <c r="D40" s="16">
        <v>-2.7853737864436456E-2</v>
      </c>
      <c r="E40" s="16">
        <v>5.9270090834923669E-2</v>
      </c>
      <c r="F40" s="16">
        <v>3.148834975843836E-2</v>
      </c>
      <c r="G40" s="16">
        <v>-1.687843491191993E-3</v>
      </c>
      <c r="H40" s="16">
        <v>-5.7735206034810541E-3</v>
      </c>
      <c r="I40" s="16">
        <v>2.2914986444648795E-2</v>
      </c>
      <c r="J40" s="16">
        <v>1.2974242963642319E-2</v>
      </c>
      <c r="K40" s="16">
        <v>-1.7372550788075362E-2</v>
      </c>
      <c r="L40" s="16">
        <v>2.5163365489026583E-2</v>
      </c>
      <c r="M40" s="16">
        <v>5.9956268347663072E-2</v>
      </c>
      <c r="N40" s="16">
        <v>1.6028283318584021E-2</v>
      </c>
      <c r="O40" s="16">
        <v>4.8753927279527154E-2</v>
      </c>
      <c r="P40" s="16">
        <v>8.3602650655674599E-2</v>
      </c>
      <c r="Q40" s="16">
        <v>1.4725874332329148E-2</v>
      </c>
      <c r="R40" s="16">
        <v>9.2952435632044708E-3</v>
      </c>
      <c r="S40" s="16">
        <v>-4.7100232652017938E-2</v>
      </c>
      <c r="T40" s="16">
        <v>5.5814320409399945E-2</v>
      </c>
      <c r="U40" s="16">
        <v>-2.9503374493550883E-2</v>
      </c>
      <c r="V40" s="16">
        <v>3.2550619567496823E-2</v>
      </c>
      <c r="W40" s="16">
        <v>-2.6000949030241905E-2</v>
      </c>
      <c r="X40" s="16">
        <v>-4.5102019750896838E-2</v>
      </c>
      <c r="Y40" s="16">
        <v>-3.4966156065531266E-2</v>
      </c>
      <c r="Z40" s="16">
        <v>-8.6505129131906E-2</v>
      </c>
      <c r="AA40" s="16">
        <v>-1.0078530255455194E-2</v>
      </c>
      <c r="AB40" s="16">
        <v>-6.7277212852272131E-2</v>
      </c>
      <c r="AC40" s="16">
        <v>-2.1546357451413214E-2</v>
      </c>
      <c r="AD40" s="16">
        <v>-1.6945730021866346E-3</v>
      </c>
      <c r="AE40" s="16">
        <v>-6.4785414714134196E-2</v>
      </c>
      <c r="AF40" s="16">
        <v>5.9183047348308829E-2</v>
      </c>
      <c r="AG40" s="16">
        <v>2.5039641725681572E-2</v>
      </c>
      <c r="AH40" s="16">
        <v>-5.4685717906881419E-2</v>
      </c>
      <c r="AI40" s="16">
        <v>2.1974695181891366E-2</v>
      </c>
      <c r="AJ40" s="17" t="s">
        <v>204</v>
      </c>
      <c r="AK40" s="16">
        <v>-2.5158718223690729E-2</v>
      </c>
      <c r="AL40" s="16">
        <v>5.4057996813218559E-2</v>
      </c>
      <c r="AM40" s="16">
        <v>-1.9961544599815799E-2</v>
      </c>
      <c r="AN40" s="16">
        <v>6.5180973539290333E-3</v>
      </c>
      <c r="AO40" s="18">
        <v>-4.6462561059458347E-2</v>
      </c>
    </row>
    <row r="41" spans="1:41" ht="24">
      <c r="A41" s="13" t="s">
        <v>78</v>
      </c>
      <c r="B41" s="14" t="s">
        <v>42</v>
      </c>
      <c r="C41" s="15">
        <v>3.7185987960062804E-2</v>
      </c>
      <c r="D41" s="16">
        <v>7.1681053824104959E-2</v>
      </c>
      <c r="E41" s="16">
        <v>-5.6066443219126044E-2</v>
      </c>
      <c r="F41" s="16">
        <v>3.4496540492163268E-2</v>
      </c>
      <c r="G41" s="16">
        <v>-1.5281376067045048E-2</v>
      </c>
      <c r="H41" s="17" t="s">
        <v>204</v>
      </c>
      <c r="I41" s="16">
        <v>-1.7975350719656835E-2</v>
      </c>
      <c r="J41" s="16">
        <v>-2.5471109390545487E-2</v>
      </c>
      <c r="K41" s="16">
        <v>6.9158377898229043E-3</v>
      </c>
      <c r="L41" s="16">
        <v>3.3335869235295912E-2</v>
      </c>
      <c r="M41" s="16">
        <v>1.982990836854695E-2</v>
      </c>
      <c r="N41" s="16">
        <v>-2.6444225285226431E-2</v>
      </c>
      <c r="O41" s="16">
        <v>-2.5556880859207848E-2</v>
      </c>
      <c r="P41" s="16">
        <v>-1.7607480219844963E-2</v>
      </c>
      <c r="Q41" s="16">
        <v>-4.78006417022422E-2</v>
      </c>
      <c r="R41" s="16">
        <v>-5.6794720754213435E-2</v>
      </c>
      <c r="S41" s="16">
        <v>2.7531410108367158E-2</v>
      </c>
      <c r="T41" s="16">
        <v>-3.2868389197219017E-2</v>
      </c>
      <c r="U41" s="16">
        <v>9.1551938082986683E-3</v>
      </c>
      <c r="V41" s="16">
        <v>3.6678369698799868E-2</v>
      </c>
      <c r="W41" s="16">
        <v>6.9965872044921024E-2</v>
      </c>
      <c r="X41" s="16">
        <v>2.0055838506878358E-2</v>
      </c>
      <c r="Y41" s="16">
        <v>5.4951079258481916E-2</v>
      </c>
      <c r="Z41" s="16">
        <v>7.7569322791311929E-2</v>
      </c>
      <c r="AA41" s="16">
        <v>3.4524082475520246E-2</v>
      </c>
      <c r="AB41" s="16">
        <v>8.6707894624018275E-2</v>
      </c>
      <c r="AC41" s="16">
        <v>2.2275549903153079E-2</v>
      </c>
      <c r="AD41" s="16">
        <v>2.9080837875473182E-2</v>
      </c>
      <c r="AE41" s="16">
        <v>2.6749151660327201E-2</v>
      </c>
      <c r="AF41" s="16">
        <v>-2.1564324207269558E-2</v>
      </c>
      <c r="AG41" s="16">
        <v>-7.041370449191329E-3</v>
      </c>
      <c r="AH41" s="16">
        <v>-2.7160958336741085E-2</v>
      </c>
      <c r="AI41" s="16">
        <v>2.1475115984241573E-2</v>
      </c>
      <c r="AJ41" s="16">
        <v>-5.7954551512325982E-3</v>
      </c>
      <c r="AK41" s="16">
        <v>3.789129853282816E-2</v>
      </c>
      <c r="AL41" s="16">
        <v>-1.7598983625238158E-2</v>
      </c>
      <c r="AM41" s="17" t="s">
        <v>144</v>
      </c>
      <c r="AN41" s="16">
        <v>4.4119035253537352E-2</v>
      </c>
      <c r="AO41" s="18">
        <v>-7.4130757866846001E-3</v>
      </c>
    </row>
    <row r="42" spans="1:41" ht="24">
      <c r="A42" s="13" t="s">
        <v>79</v>
      </c>
      <c r="B42" s="14" t="s">
        <v>42</v>
      </c>
      <c r="C42" s="15">
        <v>-2.147302804685796E-2</v>
      </c>
      <c r="D42" s="16">
        <v>-5.8407091073612333E-2</v>
      </c>
      <c r="E42" s="17" t="s">
        <v>205</v>
      </c>
      <c r="F42" s="16">
        <v>-1.2797934680965194E-2</v>
      </c>
      <c r="G42" s="16">
        <v>-5.4299809026025971E-2</v>
      </c>
      <c r="H42" s="16">
        <v>-5.5432583395282078E-2</v>
      </c>
      <c r="I42" s="16">
        <v>-5.7896957129854156E-3</v>
      </c>
      <c r="J42" s="16">
        <v>-9.0269424788167636E-3</v>
      </c>
      <c r="K42" s="16">
        <v>4.9401656820098313E-3</v>
      </c>
      <c r="L42" s="16">
        <v>-6.1799115854352929E-3</v>
      </c>
      <c r="M42" s="16">
        <v>4.5607642305234709E-2</v>
      </c>
      <c r="N42" s="16">
        <v>5.5642541326191694E-3</v>
      </c>
      <c r="O42" s="16">
        <v>2.3227537023074132E-2</v>
      </c>
      <c r="P42" s="16">
        <v>-3.8741876601684926E-2</v>
      </c>
      <c r="Q42" s="16">
        <v>-1.2751354254388642E-3</v>
      </c>
      <c r="R42" s="16">
        <v>2.8699841794589728E-2</v>
      </c>
      <c r="S42" s="16">
        <v>-7.1204340431803709E-2</v>
      </c>
      <c r="T42" s="16">
        <v>2.1104498190536457E-2</v>
      </c>
      <c r="U42" s="16">
        <v>-3.124558180856233E-2</v>
      </c>
      <c r="V42" s="16">
        <v>-2.8118068432264488E-2</v>
      </c>
      <c r="W42" s="16">
        <v>4.1160137990407235E-2</v>
      </c>
      <c r="X42" s="16">
        <v>-3.2876211091381627E-2</v>
      </c>
      <c r="Y42" s="16">
        <v>-1.6929208049009721E-2</v>
      </c>
      <c r="Z42" s="16">
        <v>3.8408848193135448E-2</v>
      </c>
      <c r="AA42" s="16">
        <v>1.8753130799902658E-2</v>
      </c>
      <c r="AB42" s="16">
        <v>-8.6471693185858865E-3</v>
      </c>
      <c r="AC42" s="16">
        <v>2.5033772858062465E-3</v>
      </c>
      <c r="AD42" s="16">
        <v>1.7585893598648288E-3</v>
      </c>
      <c r="AE42" s="16">
        <v>-4.3278157340132094E-2</v>
      </c>
      <c r="AF42" s="17" t="s">
        <v>206</v>
      </c>
      <c r="AG42" s="16">
        <v>5.8433214788923292E-2</v>
      </c>
      <c r="AH42" s="16">
        <v>-4.5531798481925258E-3</v>
      </c>
      <c r="AI42" s="16">
        <v>1.6046591911265843E-2</v>
      </c>
      <c r="AJ42" s="16">
        <v>5.8619878300508049E-2</v>
      </c>
      <c r="AK42" s="17" t="s">
        <v>207</v>
      </c>
      <c r="AL42" s="16">
        <v>6.8377224613119236E-2</v>
      </c>
      <c r="AM42" s="16">
        <v>5.0385411140588351E-2</v>
      </c>
      <c r="AN42" s="16">
        <v>3.760217891623388E-2</v>
      </c>
      <c r="AO42" s="18">
        <v>-1.6999497784550278E-2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1">
        <f>$C5^2*D5^2</f>
        <v>3.7652226319546745E-7</v>
      </c>
      <c r="E49" s="11">
        <f t="shared" ref="E49:AO49" si="0">$C5^2*E5^2</f>
        <v>1.431636442295534E-8</v>
      </c>
      <c r="F49" s="11">
        <f t="shared" si="0"/>
        <v>5.6066775999412261E-8</v>
      </c>
      <c r="G49" s="11">
        <f t="shared" si="0"/>
        <v>1.3371377681744118E-6</v>
      </c>
      <c r="H49" s="11">
        <f t="shared" si="0"/>
        <v>5.1783116832337677E-7</v>
      </c>
      <c r="I49" s="11">
        <f t="shared" si="0"/>
        <v>7.2314110656199915E-8</v>
      </c>
      <c r="J49" s="11">
        <f t="shared" si="0"/>
        <v>4.5691716902403519E-7</v>
      </c>
      <c r="K49" s="11">
        <f t="shared" si="0"/>
        <v>3.3351451442311259E-7</v>
      </c>
      <c r="L49" s="11">
        <f t="shared" si="0"/>
        <v>1.1829469124067123E-8</v>
      </c>
      <c r="M49" s="11">
        <f t="shared" si="0"/>
        <v>6.6526297608840754E-7</v>
      </c>
      <c r="N49" s="11">
        <f t="shared" si="0"/>
        <v>1.4033521660897037E-8</v>
      </c>
      <c r="O49" s="11">
        <f t="shared" si="0"/>
        <v>6.3511603303368406E-8</v>
      </c>
      <c r="P49" s="11">
        <f t="shared" si="0"/>
        <v>2.7659491691877966E-8</v>
      </c>
      <c r="Q49" s="11">
        <f t="shared" si="0"/>
        <v>3.1850152456650648E-8</v>
      </c>
      <c r="R49" s="11">
        <f t="shared" si="0"/>
        <v>3.8413859998934324E-8</v>
      </c>
      <c r="S49" s="11">
        <f t="shared" si="0"/>
        <v>4.6782598681300295E-7</v>
      </c>
      <c r="T49" s="11">
        <f t="shared" si="0"/>
        <v>5.751231753673924E-7</v>
      </c>
      <c r="U49" s="11">
        <f t="shared" si="0"/>
        <v>2.2526640248176076E-7</v>
      </c>
      <c r="V49" s="11">
        <f t="shared" si="0"/>
        <v>5.332267921249573E-9</v>
      </c>
      <c r="W49" s="11">
        <f t="shared" si="0"/>
        <v>2.9958027922911208E-7</v>
      </c>
      <c r="X49" s="11">
        <f t="shared" si="0"/>
        <v>6.7470932859673909E-7</v>
      </c>
      <c r="Y49" s="11">
        <f t="shared" si="0"/>
        <v>3.3586784717926689E-8</v>
      </c>
      <c r="Z49" s="11">
        <f t="shared" si="0"/>
        <v>3.2167333473430388E-8</v>
      </c>
      <c r="AA49" s="11">
        <f t="shared" si="0"/>
        <v>6.2064186890633722E-8</v>
      </c>
      <c r="AB49" s="11">
        <f t="shared" si="0"/>
        <v>5.4647141060093591E-9</v>
      </c>
      <c r="AC49" s="11">
        <f t="shared" si="0"/>
        <v>1.2443362283073621E-7</v>
      </c>
      <c r="AD49" s="11">
        <f t="shared" si="0"/>
        <v>1.0395648775051979E-6</v>
      </c>
      <c r="AE49" s="11">
        <f t="shared" si="0"/>
        <v>5.201377641097006E-7</v>
      </c>
      <c r="AF49" s="11">
        <f t="shared" si="0"/>
        <v>2.2012505209812903E-6</v>
      </c>
      <c r="AG49" s="11">
        <f t="shared" si="0"/>
        <v>8.8091257594457196E-7</v>
      </c>
      <c r="AH49" s="10">
        <f t="shared" si="0"/>
        <v>6.0044729356912641E-4</v>
      </c>
      <c r="AI49" s="11">
        <f t="shared" si="0"/>
        <v>1.4892059727858652E-6</v>
      </c>
      <c r="AJ49" s="11">
        <f t="shared" si="0"/>
        <v>2.1000304209161056E-6</v>
      </c>
      <c r="AK49" s="11">
        <f t="shared" si="0"/>
        <v>2.9841545287836466E-7</v>
      </c>
      <c r="AL49" s="11">
        <f t="shared" si="0"/>
        <v>1.2694348144382404E-6</v>
      </c>
      <c r="AM49" s="11">
        <f t="shared" si="0"/>
        <v>3.9151740201668938E-8</v>
      </c>
      <c r="AN49" s="11">
        <f t="shared" si="0"/>
        <v>5.4516247134747575E-8</v>
      </c>
      <c r="AO49" s="12">
        <f t="shared" si="0"/>
        <v>9.3538304629405769E-8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1.8364688736656136E-7</v>
      </c>
      <c r="E50" s="16">
        <f t="shared" si="1"/>
        <v>6.9100284206178308E-7</v>
      </c>
      <c r="F50" s="16">
        <f t="shared" si="1"/>
        <v>7.4105657492528895E-7</v>
      </c>
      <c r="G50" s="16">
        <f t="shared" si="1"/>
        <v>6.918075923873037E-7</v>
      </c>
      <c r="H50" s="16">
        <f t="shared" si="1"/>
        <v>5.326621754036197E-6</v>
      </c>
      <c r="I50" s="16">
        <f t="shared" si="1"/>
        <v>4.7604910820965186E-6</v>
      </c>
      <c r="J50" s="17">
        <f t="shared" si="1"/>
        <v>6.975198156147785E-3</v>
      </c>
      <c r="K50" s="16">
        <f t="shared" si="1"/>
        <v>5.9836870511029432E-7</v>
      </c>
      <c r="L50" s="16">
        <f t="shared" si="1"/>
        <v>1.0173273020994466E-5</v>
      </c>
      <c r="M50" s="16">
        <f t="shared" si="1"/>
        <v>1.9098302469525726E-6</v>
      </c>
      <c r="N50" s="16">
        <f t="shared" si="1"/>
        <v>2.0305544442189703E-6</v>
      </c>
      <c r="O50" s="16">
        <f t="shared" si="1"/>
        <v>1.6019559963625895E-6</v>
      </c>
      <c r="P50" s="16">
        <f t="shared" si="1"/>
        <v>6.24511833252899E-7</v>
      </c>
      <c r="Q50" s="16">
        <f t="shared" si="1"/>
        <v>1.1577115761092057E-5</v>
      </c>
      <c r="R50" s="16">
        <f t="shared" si="1"/>
        <v>1.942193098793002E-6</v>
      </c>
      <c r="S50" s="16">
        <f t="shared" si="1"/>
        <v>2.7198299439824821E-6</v>
      </c>
      <c r="T50" s="16">
        <f t="shared" si="1"/>
        <v>2.4746034406928858E-6</v>
      </c>
      <c r="U50" s="16">
        <f t="shared" si="1"/>
        <v>2.612382969892645E-6</v>
      </c>
      <c r="V50" s="16">
        <f t="shared" si="1"/>
        <v>7.8886379127621403E-8</v>
      </c>
      <c r="W50" s="16">
        <f t="shared" si="1"/>
        <v>5.4097195057996355E-6</v>
      </c>
      <c r="X50" s="16">
        <f t="shared" si="1"/>
        <v>1.6694432011513978E-6</v>
      </c>
      <c r="Y50" s="16">
        <f t="shared" si="1"/>
        <v>5.3326387403077166E-9</v>
      </c>
      <c r="Z50" s="16">
        <f t="shared" si="1"/>
        <v>2.1741387405412736E-5</v>
      </c>
      <c r="AA50" s="16">
        <f t="shared" si="1"/>
        <v>3.7076990259913864E-7</v>
      </c>
      <c r="AB50" s="16">
        <f t="shared" si="1"/>
        <v>4.1877384928579826E-6</v>
      </c>
      <c r="AC50" s="16">
        <f t="shared" si="1"/>
        <v>1.7861424913350886E-6</v>
      </c>
      <c r="AD50" s="16">
        <f t="shared" si="1"/>
        <v>3.1059146952833861E-8</v>
      </c>
      <c r="AE50" s="16">
        <f t="shared" si="1"/>
        <v>4.2433474326264679E-6</v>
      </c>
      <c r="AF50" s="16">
        <f t="shared" si="1"/>
        <v>3.3794179848855923E-5</v>
      </c>
      <c r="AG50" s="16">
        <f t="shared" si="1"/>
        <v>4.3664655317253262E-6</v>
      </c>
      <c r="AH50" s="16">
        <f t="shared" si="1"/>
        <v>5.3128209525865084E-6</v>
      </c>
      <c r="AI50" s="16">
        <f t="shared" si="1"/>
        <v>1.8223534967579094E-5</v>
      </c>
      <c r="AJ50" s="16">
        <f t="shared" si="1"/>
        <v>1.3835340243969179E-6</v>
      </c>
      <c r="AK50" s="16">
        <f t="shared" si="1"/>
        <v>1.4282756676036204E-8</v>
      </c>
      <c r="AL50" s="16">
        <f t="shared" si="1"/>
        <v>1.0805778253250158E-5</v>
      </c>
      <c r="AM50" s="16">
        <f t="shared" si="1"/>
        <v>2.7134955532750768E-5</v>
      </c>
      <c r="AN50" s="16">
        <f t="shared" si="1"/>
        <v>1.3891951447325017E-9</v>
      </c>
      <c r="AO50" s="18">
        <f t="shared" si="1"/>
        <v>3.2502022288014434E-6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6.9890774253116707E-7</v>
      </c>
      <c r="E51" s="16">
        <f t="shared" si="2"/>
        <v>2.4934422806754365E-6</v>
      </c>
      <c r="F51" s="16">
        <f t="shared" si="2"/>
        <v>3.6493293736106833E-6</v>
      </c>
      <c r="G51" s="16">
        <f t="shared" si="2"/>
        <v>2.5869319486709814E-6</v>
      </c>
      <c r="H51" s="16">
        <f t="shared" si="2"/>
        <v>9.5472088597452678E-6</v>
      </c>
      <c r="I51" s="16">
        <f t="shared" si="2"/>
        <v>2.7620815344098293E-9</v>
      </c>
      <c r="J51" s="16">
        <f t="shared" si="2"/>
        <v>7.0120514855665914E-7</v>
      </c>
      <c r="K51" s="16">
        <f t="shared" si="2"/>
        <v>2.6951388751112268E-6</v>
      </c>
      <c r="L51" s="16">
        <f t="shared" si="2"/>
        <v>5.2672733676626661E-6</v>
      </c>
      <c r="M51" s="16">
        <f t="shared" si="2"/>
        <v>1.3579685257591377E-7</v>
      </c>
      <c r="N51" s="16">
        <f t="shared" si="2"/>
        <v>3.0649516856590673E-6</v>
      </c>
      <c r="O51" s="16">
        <f t="shared" si="2"/>
        <v>2.6673236853105956E-7</v>
      </c>
      <c r="P51" s="16">
        <f t="shared" si="2"/>
        <v>3.4847264606425953E-6</v>
      </c>
      <c r="Q51" s="16">
        <f t="shared" si="2"/>
        <v>2.9519808854257198E-7</v>
      </c>
      <c r="R51" s="17">
        <f t="shared" si="2"/>
        <v>2.5486673404218605E-3</v>
      </c>
      <c r="S51" s="16">
        <f t="shared" si="2"/>
        <v>8.28908059793171E-7</v>
      </c>
      <c r="T51" s="16">
        <f t="shared" si="2"/>
        <v>1.0352967875738161E-6</v>
      </c>
      <c r="U51" s="16">
        <f t="shared" si="2"/>
        <v>5.7891708966168522E-7</v>
      </c>
      <c r="V51" s="16">
        <f t="shared" si="2"/>
        <v>5.1889414041451256E-7</v>
      </c>
      <c r="W51" s="16">
        <f t="shared" si="2"/>
        <v>1.1685417942368464E-6</v>
      </c>
      <c r="X51" s="16">
        <f t="shared" si="2"/>
        <v>8.4358943144775099E-7</v>
      </c>
      <c r="Y51" s="16">
        <f t="shared" si="2"/>
        <v>2.0821394764381411E-7</v>
      </c>
      <c r="Z51" s="16">
        <f t="shared" si="2"/>
        <v>1.2596634161802978E-7</v>
      </c>
      <c r="AA51" s="16">
        <f t="shared" si="2"/>
        <v>1.8060240027021665E-7</v>
      </c>
      <c r="AB51" s="16">
        <f t="shared" si="2"/>
        <v>3.0264360321170331E-6</v>
      </c>
      <c r="AC51" s="16">
        <f t="shared" si="2"/>
        <v>8.637944114020683E-8</v>
      </c>
      <c r="AD51" s="16">
        <f t="shared" si="2"/>
        <v>6.6463918297532297E-7</v>
      </c>
      <c r="AE51" s="16">
        <f t="shared" si="2"/>
        <v>8.0492454362897181E-8</v>
      </c>
      <c r="AF51" s="16">
        <f t="shared" si="2"/>
        <v>5.6631929844088807E-8</v>
      </c>
      <c r="AG51" s="16">
        <f t="shared" si="2"/>
        <v>1.4595146155024943E-5</v>
      </c>
      <c r="AH51" s="16">
        <f t="shared" si="2"/>
        <v>1.614089643930782E-7</v>
      </c>
      <c r="AI51" s="16">
        <f t="shared" si="2"/>
        <v>2.340053877861374E-7</v>
      </c>
      <c r="AJ51" s="16">
        <f t="shared" si="2"/>
        <v>2.5617589116820013E-7</v>
      </c>
      <c r="AK51" s="16">
        <f t="shared" si="2"/>
        <v>4.1484153735310528E-8</v>
      </c>
      <c r="AL51" s="16">
        <f t="shared" si="2"/>
        <v>2.1398936177678023E-5</v>
      </c>
      <c r="AM51" s="16">
        <f t="shared" si="2"/>
        <v>2.1363785748609207E-7</v>
      </c>
      <c r="AN51" s="16">
        <f t="shared" si="2"/>
        <v>1.2306035473745664E-6</v>
      </c>
      <c r="AO51" s="18">
        <f t="shared" si="2"/>
        <v>3.4965557306615449E-7</v>
      </c>
    </row>
    <row r="52" spans="1:41" ht="24">
      <c r="A52" s="13" t="s">
        <v>45</v>
      </c>
      <c r="B52" s="14" t="s">
        <v>42</v>
      </c>
      <c r="C52" s="19"/>
      <c r="D52" s="16">
        <f t="shared" ref="D52:AO52" si="3">$C8^2*D8^2</f>
        <v>8.8280551895532108E-7</v>
      </c>
      <c r="E52" s="16">
        <f t="shared" si="3"/>
        <v>9.7585735662225004E-6</v>
      </c>
      <c r="F52" s="16">
        <f t="shared" si="3"/>
        <v>5.8462121131087152E-6</v>
      </c>
      <c r="G52" s="16">
        <f t="shared" si="3"/>
        <v>8.9184936489534358E-7</v>
      </c>
      <c r="H52" s="16">
        <f t="shared" si="3"/>
        <v>1.6193020583569421E-5</v>
      </c>
      <c r="I52" s="16">
        <f t="shared" si="3"/>
        <v>2.5353228583423798E-7</v>
      </c>
      <c r="J52" s="16">
        <f t="shared" si="3"/>
        <v>1.148541755013907E-7</v>
      </c>
      <c r="K52" s="16">
        <f t="shared" si="3"/>
        <v>2.4614179286316304E-6</v>
      </c>
      <c r="L52" s="16">
        <f t="shared" si="3"/>
        <v>1.7942203816984468E-5</v>
      </c>
      <c r="M52" s="16">
        <f t="shared" si="3"/>
        <v>2.1394742769748555E-5</v>
      </c>
      <c r="N52" s="16">
        <f t="shared" si="3"/>
        <v>2.0409823643813865E-5</v>
      </c>
      <c r="O52" s="16">
        <f t="shared" si="3"/>
        <v>8.3724776555997102E-6</v>
      </c>
      <c r="P52" s="16">
        <f t="shared" si="3"/>
        <v>2.0090018989367071E-6</v>
      </c>
      <c r="Q52" s="16">
        <f t="shared" si="3"/>
        <v>6.3560477494974465E-6</v>
      </c>
      <c r="R52" s="16">
        <f t="shared" si="3"/>
        <v>2.1203550536869759E-6</v>
      </c>
      <c r="S52" s="16">
        <f t="shared" si="3"/>
        <v>1.9117623585112956E-5</v>
      </c>
      <c r="T52" s="16">
        <f t="shared" si="3"/>
        <v>1.7708851570371071E-6</v>
      </c>
      <c r="U52" s="16">
        <f t="shared" si="3"/>
        <v>9.0461194128047306E-6</v>
      </c>
      <c r="V52" s="17">
        <f t="shared" si="3"/>
        <v>1.0334958920999998E-2</v>
      </c>
      <c r="W52" s="16">
        <f t="shared" si="3"/>
        <v>6.0995876790970843E-6</v>
      </c>
      <c r="X52" s="16">
        <f t="shared" si="3"/>
        <v>3.1486019570079244E-6</v>
      </c>
      <c r="Y52" s="16">
        <f t="shared" si="3"/>
        <v>3.859912443571398E-8</v>
      </c>
      <c r="Z52" s="16">
        <f t="shared" si="3"/>
        <v>1.1787012398129756E-6</v>
      </c>
      <c r="AA52" s="16">
        <f t="shared" si="3"/>
        <v>1.0688116529483005E-7</v>
      </c>
      <c r="AB52" s="16">
        <f t="shared" si="3"/>
        <v>2.7219923317187042E-6</v>
      </c>
      <c r="AC52" s="16">
        <f t="shared" si="3"/>
        <v>2.6331625269213968E-6</v>
      </c>
      <c r="AD52" s="16">
        <f t="shared" si="3"/>
        <v>3.4133090171194785E-7</v>
      </c>
      <c r="AE52" s="16">
        <f t="shared" si="3"/>
        <v>4.0637193661333893E-7</v>
      </c>
      <c r="AF52" s="16">
        <f t="shared" si="3"/>
        <v>8.1797959931638623E-7</v>
      </c>
      <c r="AG52" s="16">
        <f t="shared" si="3"/>
        <v>7.2535138372615521E-6</v>
      </c>
      <c r="AH52" s="16">
        <f t="shared" si="3"/>
        <v>9.0818281160698958E-8</v>
      </c>
      <c r="AI52" s="16">
        <f t="shared" si="3"/>
        <v>2.0244283631152898E-5</v>
      </c>
      <c r="AJ52" s="16">
        <f t="shared" si="3"/>
        <v>1.2756472544389441E-5</v>
      </c>
      <c r="AK52" s="16">
        <f t="shared" si="3"/>
        <v>1.5564615656144215E-6</v>
      </c>
      <c r="AL52" s="16">
        <f t="shared" si="3"/>
        <v>3.1672596365658428E-6</v>
      </c>
      <c r="AM52" s="17">
        <f t="shared" si="3"/>
        <v>8.9794575999999976E-5</v>
      </c>
      <c r="AN52" s="16">
        <f t="shared" si="3"/>
        <v>1.3135138917870805E-7</v>
      </c>
      <c r="AO52" s="18">
        <f t="shared" si="3"/>
        <v>7.2273849491704717E-7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1.3774852963630608E-5</v>
      </c>
      <c r="E53" s="16">
        <f t="shared" si="4"/>
        <v>4.2434275653217799E-8</v>
      </c>
      <c r="F53" s="16">
        <f t="shared" si="4"/>
        <v>7.5130881315842041E-6</v>
      </c>
      <c r="G53" s="16">
        <f t="shared" si="4"/>
        <v>2.7692792549980079E-6</v>
      </c>
      <c r="H53" s="16">
        <f t="shared" si="4"/>
        <v>3.0076862776335532E-6</v>
      </c>
      <c r="I53" s="16">
        <f t="shared" si="4"/>
        <v>4.9325563679514319E-8</v>
      </c>
      <c r="J53" s="16">
        <f t="shared" si="4"/>
        <v>1.3232177011577741E-6</v>
      </c>
      <c r="K53" s="16">
        <f t="shared" si="4"/>
        <v>1.1448715942754056E-5</v>
      </c>
      <c r="L53" s="16">
        <f t="shared" si="4"/>
        <v>4.8384422958833121E-6</v>
      </c>
      <c r="M53" s="16">
        <f t="shared" si="4"/>
        <v>3.6412105148554107E-6</v>
      </c>
      <c r="N53" s="16">
        <f t="shared" si="4"/>
        <v>6.1449582512089621E-6</v>
      </c>
      <c r="O53" s="16">
        <f t="shared" si="4"/>
        <v>6.5845215596293059E-9</v>
      </c>
      <c r="P53" s="16">
        <f t="shared" si="4"/>
        <v>1.84509222288465E-5</v>
      </c>
      <c r="Q53" s="16">
        <f t="shared" si="4"/>
        <v>3.1561100782895685E-7</v>
      </c>
      <c r="R53" s="16">
        <f t="shared" si="4"/>
        <v>1.7985342623231268E-7</v>
      </c>
      <c r="S53" s="16">
        <f t="shared" si="4"/>
        <v>1.2336780077159661E-6</v>
      </c>
      <c r="T53" s="16">
        <f t="shared" si="4"/>
        <v>9.7366797592377222E-8</v>
      </c>
      <c r="U53" s="16">
        <f t="shared" si="4"/>
        <v>3.6005191514808193E-6</v>
      </c>
      <c r="V53" s="16">
        <f t="shared" si="4"/>
        <v>1.3176943058581506E-6</v>
      </c>
      <c r="W53" s="16">
        <f t="shared" si="4"/>
        <v>1.0045661870362212E-6</v>
      </c>
      <c r="X53" s="16">
        <f t="shared" si="4"/>
        <v>7.2311265203128491E-10</v>
      </c>
      <c r="Y53" s="16">
        <f t="shared" si="4"/>
        <v>1.9035495371337514E-8</v>
      </c>
      <c r="Z53" s="16">
        <f t="shared" si="4"/>
        <v>3.843774135166942E-6</v>
      </c>
      <c r="AA53" s="16">
        <f t="shared" si="4"/>
        <v>1.0136776520117316E-6</v>
      </c>
      <c r="AB53" s="16">
        <f t="shared" si="4"/>
        <v>4.0246437624771977E-6</v>
      </c>
      <c r="AC53" s="17">
        <f t="shared" si="4"/>
        <v>5.1854238275511775E-3</v>
      </c>
      <c r="AD53" s="16">
        <f t="shared" si="4"/>
        <v>4.2860891408659276E-7</v>
      </c>
      <c r="AE53" s="16">
        <f t="shared" si="4"/>
        <v>4.3721859695331339E-9</v>
      </c>
      <c r="AF53" s="16">
        <f t="shared" si="4"/>
        <v>2.6186247084324985E-5</v>
      </c>
      <c r="AG53" s="16">
        <f t="shared" si="4"/>
        <v>5.8412991426800658E-6</v>
      </c>
      <c r="AH53" s="16">
        <f t="shared" si="4"/>
        <v>1.0710547488178416E-6</v>
      </c>
      <c r="AI53" s="16">
        <f t="shared" si="4"/>
        <v>1.6128288843761193E-6</v>
      </c>
      <c r="AJ53" s="16">
        <f t="shared" si="4"/>
        <v>2.8091253536290807E-6</v>
      </c>
      <c r="AK53" s="16">
        <f t="shared" si="4"/>
        <v>5.1091762611282356E-7</v>
      </c>
      <c r="AL53" s="16">
        <f t="shared" si="4"/>
        <v>8.2527858054404098E-6</v>
      </c>
      <c r="AM53" s="16">
        <f t="shared" si="4"/>
        <v>6.4979169525939994E-6</v>
      </c>
      <c r="AN53" s="16">
        <f t="shared" si="4"/>
        <v>3.6997793897686581E-6</v>
      </c>
      <c r="AO53" s="18">
        <f t="shared" si="4"/>
        <v>2.799691661912519E-6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1.2864796649310843E-6</v>
      </c>
      <c r="E54" s="16">
        <f t="shared" si="5"/>
        <v>3.0238569729604125E-7</v>
      </c>
      <c r="F54" s="16">
        <f t="shared" si="5"/>
        <v>2.0964481038651364E-8</v>
      </c>
      <c r="G54" s="16">
        <f t="shared" si="5"/>
        <v>1.73085037018059E-7</v>
      </c>
      <c r="H54" s="16">
        <f t="shared" si="5"/>
        <v>7.2546189716770907E-7</v>
      </c>
      <c r="I54" s="16">
        <f t="shared" si="5"/>
        <v>1.2770129946451502E-7</v>
      </c>
      <c r="J54" s="16">
        <f t="shared" si="5"/>
        <v>2.0332693803696554E-7</v>
      </c>
      <c r="K54" s="16">
        <f t="shared" si="5"/>
        <v>9.5379421260709583E-8</v>
      </c>
      <c r="L54" s="16">
        <f t="shared" si="5"/>
        <v>1.8190868146650048E-7</v>
      </c>
      <c r="M54" s="16">
        <f t="shared" si="5"/>
        <v>1.6717498727975531E-7</v>
      </c>
      <c r="N54" s="16">
        <f t="shared" si="5"/>
        <v>3.0527217461900731E-7</v>
      </c>
      <c r="O54" s="16">
        <f t="shared" si="5"/>
        <v>6.041795087858905E-8</v>
      </c>
      <c r="P54" s="16">
        <f t="shared" si="5"/>
        <v>4.4460351022516131E-9</v>
      </c>
      <c r="Q54" s="16">
        <f t="shared" si="5"/>
        <v>6.7178871153743922E-7</v>
      </c>
      <c r="R54" s="16">
        <f t="shared" si="5"/>
        <v>2.3621564620362925E-7</v>
      </c>
      <c r="S54" s="16">
        <f t="shared" si="5"/>
        <v>1.882567416820983E-6</v>
      </c>
      <c r="T54" s="17">
        <f t="shared" si="5"/>
        <v>5.8381335046065071E-4</v>
      </c>
      <c r="U54" s="16">
        <f t="shared" si="5"/>
        <v>8.9109220870322047E-9</v>
      </c>
      <c r="V54" s="16">
        <f t="shared" si="5"/>
        <v>9.8594579689950898E-8</v>
      </c>
      <c r="W54" s="16">
        <f t="shared" si="5"/>
        <v>1.7010431882496942E-6</v>
      </c>
      <c r="X54" s="16">
        <f t="shared" si="5"/>
        <v>3.3490496572536797E-6</v>
      </c>
      <c r="Y54" s="16">
        <f t="shared" si="5"/>
        <v>8.2152842193504191E-8</v>
      </c>
      <c r="Z54" s="16">
        <f t="shared" si="5"/>
        <v>6.258702105230357E-8</v>
      </c>
      <c r="AA54" s="16">
        <f t="shared" si="5"/>
        <v>5.6416632138476946E-8</v>
      </c>
      <c r="AB54" s="16">
        <f t="shared" si="5"/>
        <v>9.7045244469787599E-8</v>
      </c>
      <c r="AC54" s="16">
        <f t="shared" si="5"/>
        <v>1.0783330409892527E-8</v>
      </c>
      <c r="AD54" s="16">
        <f t="shared" si="5"/>
        <v>1.1749492126359935E-8</v>
      </c>
      <c r="AE54" s="16">
        <f t="shared" si="5"/>
        <v>7.7279015619805561E-8</v>
      </c>
      <c r="AF54" s="16">
        <f t="shared" si="5"/>
        <v>1.9915020364434485E-6</v>
      </c>
      <c r="AG54" s="16">
        <f t="shared" si="5"/>
        <v>1.7086329783097195E-6</v>
      </c>
      <c r="AH54" s="16">
        <f t="shared" si="5"/>
        <v>5.4909399736598102E-7</v>
      </c>
      <c r="AI54" s="16">
        <f t="shared" si="5"/>
        <v>8.6954159535841596E-7</v>
      </c>
      <c r="AJ54" s="16">
        <f t="shared" si="5"/>
        <v>2.0866394399413315E-6</v>
      </c>
      <c r="AK54" s="16">
        <f t="shared" si="5"/>
        <v>6.4814270723966743E-9</v>
      </c>
      <c r="AL54" s="16">
        <f t="shared" si="5"/>
        <v>1.8169096076162607E-6</v>
      </c>
      <c r="AM54" s="16">
        <f t="shared" si="5"/>
        <v>4.3380781346722554E-7</v>
      </c>
      <c r="AN54" s="16">
        <f t="shared" si="5"/>
        <v>4.8190131825123249E-9</v>
      </c>
      <c r="AO54" s="18">
        <f t="shared" si="5"/>
        <v>8.462077404955937E-8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1.7050293169729434E-6</v>
      </c>
      <c r="E55" s="16">
        <f t="shared" si="6"/>
        <v>1.1596660866795188E-7</v>
      </c>
      <c r="F55" s="16">
        <f t="shared" si="6"/>
        <v>2.5055620742243795E-6</v>
      </c>
      <c r="G55" s="16">
        <f t="shared" si="6"/>
        <v>1.0973213994697934E-6</v>
      </c>
      <c r="H55" s="16">
        <f t="shared" si="6"/>
        <v>2.2356074581120565E-7</v>
      </c>
      <c r="I55" s="16">
        <f t="shared" si="6"/>
        <v>1.4659121225347723E-6</v>
      </c>
      <c r="J55" s="16">
        <f t="shared" si="6"/>
        <v>3.4694532584580957E-7</v>
      </c>
      <c r="K55" s="17">
        <f t="shared" si="6"/>
        <v>4.0036969091251356E-3</v>
      </c>
      <c r="L55" s="16">
        <f t="shared" si="6"/>
        <v>5.1307734365209719E-7</v>
      </c>
      <c r="M55" s="16">
        <f t="shared" si="6"/>
        <v>1.8137015169289499E-5</v>
      </c>
      <c r="N55" s="16">
        <f t="shared" si="6"/>
        <v>7.5189357425831915E-7</v>
      </c>
      <c r="O55" s="16">
        <f t="shared" si="6"/>
        <v>3.8069120289427115E-7</v>
      </c>
      <c r="P55" s="16">
        <f t="shared" si="6"/>
        <v>3.2444937242919885E-6</v>
      </c>
      <c r="Q55" s="16">
        <f t="shared" si="6"/>
        <v>1.390716994432946E-6</v>
      </c>
      <c r="R55" s="16">
        <f t="shared" si="6"/>
        <v>4.3172278391090307E-6</v>
      </c>
      <c r="S55" s="16">
        <f t="shared" si="6"/>
        <v>5.8642164799965036E-7</v>
      </c>
      <c r="T55" s="16">
        <f t="shared" si="6"/>
        <v>6.7373290148879765E-7</v>
      </c>
      <c r="U55" s="16">
        <f t="shared" si="6"/>
        <v>1.351581241708557E-6</v>
      </c>
      <c r="V55" s="16">
        <f t="shared" si="6"/>
        <v>9.693119521051652E-7</v>
      </c>
      <c r="W55" s="16">
        <f t="shared" si="6"/>
        <v>1.6067059872095716E-8</v>
      </c>
      <c r="X55" s="16">
        <f t="shared" si="6"/>
        <v>3.2399934694815071E-6</v>
      </c>
      <c r="Y55" s="16">
        <f t="shared" si="6"/>
        <v>1.7935944598517549E-6</v>
      </c>
      <c r="Z55" s="16">
        <f t="shared" si="6"/>
        <v>1.3759647934832859E-7</v>
      </c>
      <c r="AA55" s="16">
        <f t="shared" si="6"/>
        <v>5.7719588737789491E-8</v>
      </c>
      <c r="AB55" s="16">
        <f t="shared" si="6"/>
        <v>5.09278692497168E-6</v>
      </c>
      <c r="AC55" s="16">
        <f t="shared" si="6"/>
        <v>8.9708404792650041E-6</v>
      </c>
      <c r="AD55" s="16">
        <f t="shared" si="6"/>
        <v>6.0333695189252296E-6</v>
      </c>
      <c r="AE55" s="16">
        <f t="shared" si="6"/>
        <v>2.8924268675752533E-6</v>
      </c>
      <c r="AF55" s="16">
        <f t="shared" si="6"/>
        <v>4.4780865549686289E-7</v>
      </c>
      <c r="AG55" s="16">
        <f t="shared" si="6"/>
        <v>2.2750832554214681E-9</v>
      </c>
      <c r="AH55" s="16">
        <f t="shared" si="6"/>
        <v>2.2484356956920724E-6</v>
      </c>
      <c r="AI55" s="16">
        <f t="shared" si="6"/>
        <v>6.8675659636117403E-7</v>
      </c>
      <c r="AJ55" s="16">
        <f t="shared" si="6"/>
        <v>1.422999322346783E-6</v>
      </c>
      <c r="AK55" s="16">
        <f t="shared" si="6"/>
        <v>1.6149250545436535E-6</v>
      </c>
      <c r="AL55" s="16">
        <f t="shared" si="6"/>
        <v>4.8355677307518065E-6</v>
      </c>
      <c r="AM55" s="16">
        <f t="shared" si="6"/>
        <v>4.3344109080265813E-6</v>
      </c>
      <c r="AN55" s="16">
        <f t="shared" si="6"/>
        <v>2.7154367544099343E-6</v>
      </c>
      <c r="AO55" s="18">
        <f t="shared" si="6"/>
        <v>8.9594883194808226E-9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3.2266884730497383E-8</v>
      </c>
      <c r="E56" s="16">
        <f t="shared" si="7"/>
        <v>2.7908888714995045E-9</v>
      </c>
      <c r="F56" s="16">
        <f t="shared" si="7"/>
        <v>1.033713787789356E-9</v>
      </c>
      <c r="G56" s="16">
        <f t="shared" si="7"/>
        <v>2.6826425413739093E-10</v>
      </c>
      <c r="H56" s="16">
        <f t="shared" si="7"/>
        <v>2.7774245855584861E-7</v>
      </c>
      <c r="I56" s="16">
        <f t="shared" si="7"/>
        <v>2.7549512298846087E-8</v>
      </c>
      <c r="J56" s="16">
        <f t="shared" si="7"/>
        <v>1.8913153090386291E-8</v>
      </c>
      <c r="K56" s="16">
        <f t="shared" si="7"/>
        <v>3.9721011663215094E-8</v>
      </c>
      <c r="L56" s="16">
        <f t="shared" si="7"/>
        <v>6.9616092157553113E-8</v>
      </c>
      <c r="M56" s="16">
        <f t="shared" si="7"/>
        <v>1.3617572014135287E-8</v>
      </c>
      <c r="N56" s="16">
        <f t="shared" si="7"/>
        <v>3.7629689786870934E-8</v>
      </c>
      <c r="O56" s="16">
        <f t="shared" si="7"/>
        <v>1.2747239229234743E-8</v>
      </c>
      <c r="P56" s="16">
        <f t="shared" si="7"/>
        <v>2.7365776195491985E-8</v>
      </c>
      <c r="Q56" s="16">
        <f t="shared" si="7"/>
        <v>2.230766115497483E-8</v>
      </c>
      <c r="R56" s="16">
        <f t="shared" si="7"/>
        <v>3.7830409781564212E-8</v>
      </c>
      <c r="S56" s="16">
        <f t="shared" si="7"/>
        <v>1.2062899465636694E-7</v>
      </c>
      <c r="T56" s="16">
        <f t="shared" si="7"/>
        <v>5.3342969352619828E-9</v>
      </c>
      <c r="U56" s="16">
        <f t="shared" si="7"/>
        <v>7.0217426350239611E-11</v>
      </c>
      <c r="V56" s="16">
        <f t="shared" si="7"/>
        <v>8.3249003367078302E-9</v>
      </c>
      <c r="W56" s="16">
        <f t="shared" si="7"/>
        <v>2.4390238524036178E-9</v>
      </c>
      <c r="X56" s="16">
        <f t="shared" si="7"/>
        <v>1.9956654589816507E-8</v>
      </c>
      <c r="Y56" s="16">
        <f t="shared" si="7"/>
        <v>6.0221039975016876E-8</v>
      </c>
      <c r="Z56" s="16">
        <f t="shared" si="7"/>
        <v>3.815499373495689E-8</v>
      </c>
      <c r="AA56" s="16">
        <f t="shared" si="7"/>
        <v>6.2149805065825206E-9</v>
      </c>
      <c r="AB56" s="17">
        <f t="shared" si="7"/>
        <v>3.2626000442324822E-5</v>
      </c>
      <c r="AC56" s="16">
        <f t="shared" si="7"/>
        <v>2.45335785795749E-8</v>
      </c>
      <c r="AD56" s="16">
        <f t="shared" si="7"/>
        <v>2.05173968476059E-8</v>
      </c>
      <c r="AE56" s="16">
        <f t="shared" si="7"/>
        <v>3.6709945577319063E-8</v>
      </c>
      <c r="AF56" s="16">
        <f t="shared" si="7"/>
        <v>2.5805675815368469E-8</v>
      </c>
      <c r="AG56" s="16">
        <f t="shared" si="7"/>
        <v>5.0037052879496276E-8</v>
      </c>
      <c r="AH56" s="16">
        <f t="shared" si="7"/>
        <v>2.9128695156179955E-10</v>
      </c>
      <c r="AI56" s="16">
        <f t="shared" si="7"/>
        <v>1.4719505968177779E-7</v>
      </c>
      <c r="AJ56" s="16">
        <f t="shared" si="7"/>
        <v>1.6692825165039177E-7</v>
      </c>
      <c r="AK56" s="16">
        <f t="shared" si="7"/>
        <v>1.9700793670408888E-8</v>
      </c>
      <c r="AL56" s="16">
        <f t="shared" si="7"/>
        <v>9.4368785064598336E-9</v>
      </c>
      <c r="AM56" s="16">
        <f t="shared" si="7"/>
        <v>1.0891241938285314E-8</v>
      </c>
      <c r="AN56" s="16">
        <f t="shared" si="7"/>
        <v>5.9360325496830589E-9</v>
      </c>
      <c r="AO56" s="18">
        <f t="shared" si="7"/>
        <v>2.4286553735994433E-8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4.6744375905639188E-11</v>
      </c>
      <c r="E57" s="16">
        <f t="shared" si="8"/>
        <v>4.2106433233559782E-7</v>
      </c>
      <c r="F57" s="16">
        <f t="shared" si="8"/>
        <v>2.3941205695704399E-6</v>
      </c>
      <c r="G57" s="16">
        <f t="shared" si="8"/>
        <v>2.2864993697275824E-7</v>
      </c>
      <c r="H57" s="16">
        <f t="shared" si="8"/>
        <v>1.3925330825276206E-6</v>
      </c>
      <c r="I57" s="16">
        <f t="shared" si="8"/>
        <v>3.9012067593348936E-6</v>
      </c>
      <c r="J57" s="16">
        <f t="shared" si="8"/>
        <v>5.3122084517977652E-8</v>
      </c>
      <c r="K57" s="16">
        <f t="shared" si="8"/>
        <v>1.4190551151942383E-8</v>
      </c>
      <c r="L57" s="16">
        <f t="shared" si="8"/>
        <v>3.0596188819532074E-6</v>
      </c>
      <c r="M57" s="16">
        <f t="shared" si="8"/>
        <v>2.8240233602940877E-6</v>
      </c>
      <c r="N57" s="16">
        <f t="shared" si="8"/>
        <v>8.7757678000371331E-7</v>
      </c>
      <c r="O57" s="16">
        <f t="shared" si="8"/>
        <v>2.3452702599098655E-6</v>
      </c>
      <c r="P57" s="16">
        <f t="shared" si="8"/>
        <v>1.3557099536208506E-7</v>
      </c>
      <c r="Q57" s="16">
        <f t="shared" si="8"/>
        <v>3.9435795953961324E-7</v>
      </c>
      <c r="R57" s="16">
        <f t="shared" si="8"/>
        <v>7.1732420169923106E-8</v>
      </c>
      <c r="S57" s="16">
        <f t="shared" si="8"/>
        <v>1.1745181555752142E-7</v>
      </c>
      <c r="T57" s="16">
        <f t="shared" si="8"/>
        <v>9.8284211222855976E-8</v>
      </c>
      <c r="U57" s="16">
        <f t="shared" si="8"/>
        <v>9.3449125353817429E-7</v>
      </c>
      <c r="V57" s="16">
        <f t="shared" si="8"/>
        <v>1.0217728857071684E-8</v>
      </c>
      <c r="W57" s="16">
        <f t="shared" si="8"/>
        <v>1.1287006581038591E-6</v>
      </c>
      <c r="X57" s="16">
        <f t="shared" si="8"/>
        <v>4.6504863371887074E-7</v>
      </c>
      <c r="Y57" s="16">
        <f t="shared" si="8"/>
        <v>4.9810452043028853E-7</v>
      </c>
      <c r="Z57" s="16">
        <f t="shared" si="8"/>
        <v>1.0533363813763631E-6</v>
      </c>
      <c r="AA57" s="17">
        <f t="shared" si="8"/>
        <v>1.0066798495710269E-3</v>
      </c>
      <c r="AB57" s="16">
        <f t="shared" si="8"/>
        <v>1.9572473199877436E-7</v>
      </c>
      <c r="AC57" s="16">
        <f t="shared" si="8"/>
        <v>1.9603992254771139E-7</v>
      </c>
      <c r="AD57" s="16">
        <f t="shared" si="8"/>
        <v>4.6302538294191209E-7</v>
      </c>
      <c r="AE57" s="16">
        <f t="shared" si="8"/>
        <v>1.8708110037733243E-8</v>
      </c>
      <c r="AF57" s="16">
        <f t="shared" si="8"/>
        <v>4.4138819538015053E-7</v>
      </c>
      <c r="AG57" s="16">
        <f t="shared" si="8"/>
        <v>4.8558867434209072E-7</v>
      </c>
      <c r="AH57" s="16">
        <f t="shared" si="8"/>
        <v>1.0325837947638553E-7</v>
      </c>
      <c r="AI57" s="16">
        <f t="shared" si="8"/>
        <v>1.1284501262723753E-7</v>
      </c>
      <c r="AJ57" s="16">
        <f t="shared" si="8"/>
        <v>1.1892611735932722E-7</v>
      </c>
      <c r="AK57" s="16">
        <f t="shared" si="8"/>
        <v>2.1981145143393444E-6</v>
      </c>
      <c r="AL57" s="16">
        <f t="shared" si="8"/>
        <v>3.859376442697746E-7</v>
      </c>
      <c r="AM57" s="16">
        <f t="shared" si="8"/>
        <v>2.0294264238058791E-7</v>
      </c>
      <c r="AN57" s="16">
        <f t="shared" si="8"/>
        <v>4.2653902520391681E-6</v>
      </c>
      <c r="AO57" s="18">
        <f t="shared" si="8"/>
        <v>5.0372661055355514E-8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1.8627249171153653E-8</v>
      </c>
      <c r="E58" s="16">
        <f t="shared" si="9"/>
        <v>1.688518398245791E-6</v>
      </c>
      <c r="F58" s="16">
        <f t="shared" si="9"/>
        <v>8.7438347307181137E-7</v>
      </c>
      <c r="G58" s="16">
        <f t="shared" si="9"/>
        <v>5.8084898636384919E-7</v>
      </c>
      <c r="H58" s="16">
        <f t="shared" si="9"/>
        <v>2.2635699788148584E-6</v>
      </c>
      <c r="I58" s="16">
        <f t="shared" si="9"/>
        <v>1.2466449605239626E-9</v>
      </c>
      <c r="J58" s="16">
        <f t="shared" si="9"/>
        <v>2.1538868780591278E-10</v>
      </c>
      <c r="K58" s="16">
        <f t="shared" si="9"/>
        <v>6.6584129555479199E-7</v>
      </c>
      <c r="L58" s="16">
        <f t="shared" si="9"/>
        <v>2.7201384276027869E-6</v>
      </c>
      <c r="M58" s="16">
        <f t="shared" si="9"/>
        <v>5.4967210503603686E-6</v>
      </c>
      <c r="N58" s="16">
        <f t="shared" si="9"/>
        <v>3.798503855108451E-8</v>
      </c>
      <c r="O58" s="16">
        <f t="shared" si="9"/>
        <v>1.4474448209630229E-6</v>
      </c>
      <c r="P58" s="16">
        <f t="shared" si="9"/>
        <v>6.1795552074722174E-6</v>
      </c>
      <c r="Q58" s="16">
        <f t="shared" si="9"/>
        <v>1.0829099969011371E-6</v>
      </c>
      <c r="R58" s="16">
        <f t="shared" si="9"/>
        <v>4.8447998770933166E-7</v>
      </c>
      <c r="S58" s="16">
        <f t="shared" si="9"/>
        <v>2.0141655318683999E-6</v>
      </c>
      <c r="T58" s="16">
        <f t="shared" si="9"/>
        <v>8.3220656061631121E-9</v>
      </c>
      <c r="U58" s="16">
        <f t="shared" si="9"/>
        <v>2.3067336699878557E-8</v>
      </c>
      <c r="V58" s="16">
        <f t="shared" si="9"/>
        <v>1.2437856830962041E-8</v>
      </c>
      <c r="W58" s="16">
        <f t="shared" si="9"/>
        <v>1.4126044786560178E-7</v>
      </c>
      <c r="X58" s="16">
        <f t="shared" si="9"/>
        <v>9.8221385575489679E-7</v>
      </c>
      <c r="Y58" s="16">
        <f t="shared" si="9"/>
        <v>2.5909172299073241E-6</v>
      </c>
      <c r="Z58" s="16">
        <f t="shared" si="9"/>
        <v>1.5666260286045992E-7</v>
      </c>
      <c r="AA58" s="16">
        <f t="shared" si="9"/>
        <v>4.2451742845455129E-6</v>
      </c>
      <c r="AB58" s="16">
        <f t="shared" si="9"/>
        <v>1.8856904904522088E-7</v>
      </c>
      <c r="AC58" s="16">
        <f t="shared" si="9"/>
        <v>7.1303022211887158E-7</v>
      </c>
      <c r="AD58" s="16">
        <f t="shared" si="9"/>
        <v>4.2049855796640551E-7</v>
      </c>
      <c r="AE58" s="16">
        <f t="shared" si="9"/>
        <v>4.4763829592751047E-8</v>
      </c>
      <c r="AF58" s="16">
        <f t="shared" si="9"/>
        <v>3.8633399431986482E-7</v>
      </c>
      <c r="AG58" s="16">
        <f t="shared" si="9"/>
        <v>7.2572369162013448E-7</v>
      </c>
      <c r="AH58" s="16">
        <f t="shared" si="9"/>
        <v>9.0085180566424901E-8</v>
      </c>
      <c r="AI58" s="16">
        <f t="shared" si="9"/>
        <v>2.8246152121143331E-7</v>
      </c>
      <c r="AJ58" s="16">
        <f t="shared" si="9"/>
        <v>4.9452997493297094E-8</v>
      </c>
      <c r="AK58" s="16">
        <f t="shared" si="9"/>
        <v>1.3850310324754166E-7</v>
      </c>
      <c r="AL58" s="16">
        <f t="shared" si="9"/>
        <v>1.348417790177211E-7</v>
      </c>
      <c r="AM58" s="16">
        <f t="shared" si="9"/>
        <v>3.1250426322815275E-7</v>
      </c>
      <c r="AN58" s="17">
        <f t="shared" si="9"/>
        <v>1.0141749352291069E-3</v>
      </c>
      <c r="AO58" s="18">
        <f t="shared" si="9"/>
        <v>9.1631656028010406E-8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1.2495797609480927E-8</v>
      </c>
      <c r="E59" s="16">
        <f t="shared" si="10"/>
        <v>1.2122848380858093E-8</v>
      </c>
      <c r="F59" s="16">
        <f t="shared" si="10"/>
        <v>4.2796225639867161E-11</v>
      </c>
      <c r="G59" s="16">
        <f t="shared" si="10"/>
        <v>2.9783671092072225E-8</v>
      </c>
      <c r="H59" s="16">
        <f t="shared" si="10"/>
        <v>4.5311567131834769E-9</v>
      </c>
      <c r="I59" s="16">
        <f t="shared" si="10"/>
        <v>1.2013097257216681E-11</v>
      </c>
      <c r="J59" s="16">
        <f t="shared" si="10"/>
        <v>3.299990323031598E-9</v>
      </c>
      <c r="K59" s="16">
        <f t="shared" si="10"/>
        <v>3.8729517524624709E-9</v>
      </c>
      <c r="L59" s="16">
        <f t="shared" si="10"/>
        <v>9.0925237679152594E-10</v>
      </c>
      <c r="M59" s="16">
        <f t="shared" si="10"/>
        <v>2.1699341279724146E-9</v>
      </c>
      <c r="N59" s="16">
        <f t="shared" si="10"/>
        <v>3.1970124913135753E-9</v>
      </c>
      <c r="O59" s="16">
        <f t="shared" si="10"/>
        <v>1.721698395355084E-9</v>
      </c>
      <c r="P59" s="16">
        <f t="shared" si="10"/>
        <v>3.7948839476239489E-10</v>
      </c>
      <c r="Q59" s="16">
        <f t="shared" si="10"/>
        <v>5.8995763080439167E-10</v>
      </c>
      <c r="R59" s="16">
        <f t="shared" si="10"/>
        <v>1.7396599955239901E-10</v>
      </c>
      <c r="S59" s="16">
        <f t="shared" si="10"/>
        <v>3.7740743175920221E-8</v>
      </c>
      <c r="T59" s="16">
        <f t="shared" si="10"/>
        <v>7.3041038785767205E-10</v>
      </c>
      <c r="U59" s="16">
        <f t="shared" si="10"/>
        <v>1.5777240358185592E-9</v>
      </c>
      <c r="V59" s="16">
        <f t="shared" si="10"/>
        <v>2.1592751463481485E-10</v>
      </c>
      <c r="W59" s="16">
        <f t="shared" si="10"/>
        <v>3.1878979868493626E-9</v>
      </c>
      <c r="X59" s="16">
        <f t="shared" si="10"/>
        <v>2.0720656340703983E-9</v>
      </c>
      <c r="Y59" s="16">
        <f t="shared" si="10"/>
        <v>3.5716969505621644E-10</v>
      </c>
      <c r="Z59" s="16">
        <f t="shared" si="10"/>
        <v>2.2090985321882869E-10</v>
      </c>
      <c r="AA59" s="16">
        <f t="shared" si="10"/>
        <v>1.0034576384169185E-10</v>
      </c>
      <c r="AB59" s="16">
        <f t="shared" si="10"/>
        <v>6.3023682396519183E-9</v>
      </c>
      <c r="AC59" s="16">
        <f t="shared" si="10"/>
        <v>4.4649538749458319E-12</v>
      </c>
      <c r="AD59" s="16">
        <f t="shared" si="10"/>
        <v>1.9785260606483893E-9</v>
      </c>
      <c r="AE59" s="17">
        <f t="shared" si="10"/>
        <v>5.5884460059368943E-6</v>
      </c>
      <c r="AF59" s="16">
        <f t="shared" si="10"/>
        <v>6.3261443200392911E-9</v>
      </c>
      <c r="AG59" s="16">
        <f t="shared" si="10"/>
        <v>1.2385184851936067E-8</v>
      </c>
      <c r="AH59" s="16">
        <f t="shared" si="10"/>
        <v>4.6978163372064403E-9</v>
      </c>
      <c r="AI59" s="16">
        <f t="shared" si="10"/>
        <v>5.1094255207509205E-9</v>
      </c>
      <c r="AJ59" s="16">
        <f t="shared" si="10"/>
        <v>2.6619823262925918E-8</v>
      </c>
      <c r="AK59" s="16">
        <f t="shared" si="10"/>
        <v>8.6432006907108985E-9</v>
      </c>
      <c r="AL59" s="16">
        <f t="shared" si="10"/>
        <v>3.2800789959857894E-8</v>
      </c>
      <c r="AM59" s="16">
        <f t="shared" si="10"/>
        <v>1.6046701087935121E-10</v>
      </c>
      <c r="AN59" s="16">
        <f t="shared" si="10"/>
        <v>2.4340188893982329E-10</v>
      </c>
      <c r="AO59" s="18">
        <f t="shared" si="10"/>
        <v>1.179741784067058E-8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9.6524508945536004E-11</v>
      </c>
      <c r="E60" s="17">
        <f t="shared" si="11"/>
        <v>1.601252789365797E-7</v>
      </c>
      <c r="F60" s="16">
        <f t="shared" si="11"/>
        <v>4.3023980756726469E-12</v>
      </c>
      <c r="G60" s="16">
        <f t="shared" si="11"/>
        <v>2.1052055437177705E-8</v>
      </c>
      <c r="H60" s="16">
        <f t="shared" si="11"/>
        <v>2.0820388706477715E-8</v>
      </c>
      <c r="I60" s="16">
        <f t="shared" si="11"/>
        <v>4.1682922369137539E-8</v>
      </c>
      <c r="J60" s="16">
        <f t="shared" si="11"/>
        <v>2.5020351723045143E-11</v>
      </c>
      <c r="K60" s="16">
        <f t="shared" si="11"/>
        <v>4.9616396868922067E-9</v>
      </c>
      <c r="L60" s="16">
        <f t="shared" si="11"/>
        <v>1.8595650131018044E-9</v>
      </c>
      <c r="M60" s="16">
        <f t="shared" si="11"/>
        <v>6.3606313732894395E-9</v>
      </c>
      <c r="N60" s="16">
        <f t="shared" si="11"/>
        <v>3.0621442793772841E-8</v>
      </c>
      <c r="O60" s="16">
        <f t="shared" si="11"/>
        <v>1.5244513684481781E-8</v>
      </c>
      <c r="P60" s="16">
        <f t="shared" si="11"/>
        <v>9.8666008644578144E-9</v>
      </c>
      <c r="Q60" s="16">
        <f t="shared" si="11"/>
        <v>1.1359167569867997E-8</v>
      </c>
      <c r="R60" s="16">
        <f t="shared" si="11"/>
        <v>2.0823516979387322E-10</v>
      </c>
      <c r="S60" s="16">
        <f t="shared" si="11"/>
        <v>1.7219685950322233E-8</v>
      </c>
      <c r="T60" s="16">
        <f t="shared" si="11"/>
        <v>1.4431296349776302E-10</v>
      </c>
      <c r="U60" s="16">
        <f t="shared" si="11"/>
        <v>1.7125937896044957E-8</v>
      </c>
      <c r="V60" s="16">
        <f t="shared" si="11"/>
        <v>1.8859602673356472E-9</v>
      </c>
      <c r="W60" s="16">
        <f t="shared" si="11"/>
        <v>2.4111411499762954E-8</v>
      </c>
      <c r="X60" s="16">
        <f t="shared" si="11"/>
        <v>3.0171239213282009E-8</v>
      </c>
      <c r="Y60" s="16">
        <f t="shared" si="11"/>
        <v>4.4617244691024407E-8</v>
      </c>
      <c r="Z60" s="16">
        <f t="shared" si="11"/>
        <v>3.5499192026967407E-10</v>
      </c>
      <c r="AA60" s="16">
        <f t="shared" si="11"/>
        <v>2.7361003390868615E-8</v>
      </c>
      <c r="AB60" s="16">
        <f t="shared" si="11"/>
        <v>7.793508630749765E-9</v>
      </c>
      <c r="AC60" s="16">
        <f t="shared" si="11"/>
        <v>1.2286848249048315E-9</v>
      </c>
      <c r="AD60" s="16">
        <f t="shared" si="11"/>
        <v>2.1694578196604008E-8</v>
      </c>
      <c r="AE60" s="16">
        <f t="shared" si="11"/>
        <v>1.9894790836349241E-8</v>
      </c>
      <c r="AF60" s="16">
        <f t="shared" si="11"/>
        <v>4.6916663996507605E-9</v>
      </c>
      <c r="AG60" s="16">
        <f t="shared" si="11"/>
        <v>6.6795037206084069E-12</v>
      </c>
      <c r="AH60" s="16">
        <f t="shared" si="11"/>
        <v>6.1869048742794902E-9</v>
      </c>
      <c r="AI60" s="16">
        <f t="shared" si="11"/>
        <v>1.9900899730243848E-8</v>
      </c>
      <c r="AJ60" s="16">
        <f t="shared" si="11"/>
        <v>9.1803525337368707E-9</v>
      </c>
      <c r="AK60" s="17">
        <f t="shared" si="11"/>
        <v>1.2890940770842144E-5</v>
      </c>
      <c r="AL60" s="16">
        <f t="shared" si="11"/>
        <v>9.6009654852992093E-10</v>
      </c>
      <c r="AM60" s="16">
        <f t="shared" si="11"/>
        <v>4.9436977201413612E-10</v>
      </c>
      <c r="AN60" s="16">
        <f t="shared" si="11"/>
        <v>1.7214399866192685E-9</v>
      </c>
      <c r="AO60" s="18">
        <f t="shared" si="11"/>
        <v>1.5664083391556948E-8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9.7316861908371506E-7</v>
      </c>
      <c r="E61" s="16">
        <f t="shared" si="12"/>
        <v>1.7765152672796511E-7</v>
      </c>
      <c r="F61" s="16">
        <f t="shared" si="12"/>
        <v>1.0648111563979853E-9</v>
      </c>
      <c r="G61" s="16">
        <f t="shared" si="12"/>
        <v>7.852164495496333E-7</v>
      </c>
      <c r="H61" s="16">
        <f t="shared" si="12"/>
        <v>2.1207957306254326E-7</v>
      </c>
      <c r="I61" s="16">
        <f t="shared" si="12"/>
        <v>1.4241555701909848E-7</v>
      </c>
      <c r="J61" s="16">
        <f t="shared" si="12"/>
        <v>6.3897536107718244E-8</v>
      </c>
      <c r="K61" s="16">
        <f t="shared" si="12"/>
        <v>2.6061223144932673E-8</v>
      </c>
      <c r="L61" s="16">
        <f t="shared" si="12"/>
        <v>1.5026632931187859E-8</v>
      </c>
      <c r="M61" s="16">
        <f t="shared" si="12"/>
        <v>1.4655702569033228E-8</v>
      </c>
      <c r="N61" s="16">
        <f t="shared" si="12"/>
        <v>6.7197371325678673E-9</v>
      </c>
      <c r="O61" s="17">
        <f t="shared" si="12"/>
        <v>2.8409060479322312E-4</v>
      </c>
      <c r="P61" s="16">
        <f t="shared" si="12"/>
        <v>1.5668588713559512E-7</v>
      </c>
      <c r="Q61" s="16">
        <f t="shared" si="12"/>
        <v>4.6084305719996528E-7</v>
      </c>
      <c r="R61" s="16">
        <f t="shared" si="12"/>
        <v>2.9233160573921039E-8</v>
      </c>
      <c r="S61" s="16">
        <f t="shared" si="12"/>
        <v>8.4295877114704403E-7</v>
      </c>
      <c r="T61" s="16">
        <f t="shared" si="12"/>
        <v>2.9275824312797892E-8</v>
      </c>
      <c r="U61" s="16">
        <f t="shared" si="12"/>
        <v>1.2314732263304903E-6</v>
      </c>
      <c r="V61" s="16">
        <f t="shared" si="12"/>
        <v>2.2538446741469757E-7</v>
      </c>
      <c r="W61" s="16">
        <f t="shared" si="12"/>
        <v>1.1486085984873977E-8</v>
      </c>
      <c r="X61" s="16">
        <f t="shared" si="12"/>
        <v>5.0069742247578825E-8</v>
      </c>
      <c r="Y61" s="16">
        <f t="shared" si="12"/>
        <v>2.9114997301844961E-7</v>
      </c>
      <c r="Z61" s="16">
        <f t="shared" si="12"/>
        <v>2.4366146664237589E-7</v>
      </c>
      <c r="AA61" s="16">
        <f t="shared" si="12"/>
        <v>6.5203751615474413E-7</v>
      </c>
      <c r="AB61" s="16">
        <f t="shared" si="12"/>
        <v>1.1248877120006921E-7</v>
      </c>
      <c r="AC61" s="16">
        <f t="shared" si="12"/>
        <v>3.5911272592126155E-10</v>
      </c>
      <c r="AD61" s="16">
        <f t="shared" si="12"/>
        <v>5.0354662835286967E-7</v>
      </c>
      <c r="AE61" s="16">
        <f t="shared" si="12"/>
        <v>8.7860311876675392E-8</v>
      </c>
      <c r="AF61" s="16">
        <f t="shared" si="12"/>
        <v>7.8437367743682376E-7</v>
      </c>
      <c r="AG61" s="16">
        <f t="shared" si="12"/>
        <v>2.6253655654800398E-9</v>
      </c>
      <c r="AH61" s="16">
        <f t="shared" si="12"/>
        <v>2.9374768690916314E-8</v>
      </c>
      <c r="AI61" s="16">
        <f t="shared" si="12"/>
        <v>2.5442420256180103E-7</v>
      </c>
      <c r="AJ61" s="16">
        <f t="shared" si="12"/>
        <v>7.7308482957825921E-7</v>
      </c>
      <c r="AK61" s="16">
        <f t="shared" si="12"/>
        <v>3.4010262128124428E-7</v>
      </c>
      <c r="AL61" s="16">
        <f t="shared" si="12"/>
        <v>7.6104426572902639E-7</v>
      </c>
      <c r="AM61" s="16">
        <f t="shared" si="12"/>
        <v>1.4448807365893545E-7</v>
      </c>
      <c r="AN61" s="16">
        <f t="shared" si="12"/>
        <v>4.0455757397427477E-7</v>
      </c>
      <c r="AO61" s="18">
        <f t="shared" si="12"/>
        <v>7.129000328882219E-8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1.4893363575148134E-6</v>
      </c>
      <c r="E62" s="16">
        <f t="shared" si="13"/>
        <v>4.8132800915050154E-9</v>
      </c>
      <c r="F62" s="16">
        <f t="shared" si="13"/>
        <v>5.411537092819201E-7</v>
      </c>
      <c r="G62" s="16">
        <f t="shared" si="13"/>
        <v>2.8926343446689122E-8</v>
      </c>
      <c r="H62" s="16">
        <f t="shared" si="13"/>
        <v>5.9636901723309583E-6</v>
      </c>
      <c r="I62" s="16">
        <f t="shared" si="13"/>
        <v>3.9762936107623885E-7</v>
      </c>
      <c r="J62" s="16">
        <f t="shared" si="13"/>
        <v>3.7018348565875919E-6</v>
      </c>
      <c r="K62" s="16">
        <f t="shared" si="13"/>
        <v>7.6655738288938553E-7</v>
      </c>
      <c r="L62" s="16">
        <f t="shared" si="13"/>
        <v>1.5639125890854716E-6</v>
      </c>
      <c r="M62" s="16">
        <f t="shared" si="13"/>
        <v>1.1384659270598692E-9</v>
      </c>
      <c r="N62" s="16">
        <f t="shared" si="13"/>
        <v>2.158066215428378E-8</v>
      </c>
      <c r="O62" s="16">
        <f t="shared" si="13"/>
        <v>3.700642055688218E-6</v>
      </c>
      <c r="P62" s="16">
        <f t="shared" si="13"/>
        <v>2.3939218293723726E-9</v>
      </c>
      <c r="Q62" s="17">
        <f t="shared" si="13"/>
        <v>2.2437439376950534E-3</v>
      </c>
      <c r="R62" s="16">
        <f t="shared" si="13"/>
        <v>2.5944857465588135E-7</v>
      </c>
      <c r="S62" s="16">
        <f t="shared" si="13"/>
        <v>5.2126459285486152E-6</v>
      </c>
      <c r="T62" s="16">
        <f t="shared" si="13"/>
        <v>2.6205225372089169E-6</v>
      </c>
      <c r="U62" s="16">
        <f t="shared" si="13"/>
        <v>4.2441423317019007E-6</v>
      </c>
      <c r="V62" s="16">
        <f t="shared" si="13"/>
        <v>1.3741910384043263E-6</v>
      </c>
      <c r="W62" s="16">
        <f t="shared" si="13"/>
        <v>2.0417911240182049E-6</v>
      </c>
      <c r="X62" s="16">
        <f t="shared" si="13"/>
        <v>2.9912817555269816E-6</v>
      </c>
      <c r="Y62" s="16">
        <f t="shared" si="13"/>
        <v>1.7389123930762983E-6</v>
      </c>
      <c r="Z62" s="16">
        <f t="shared" si="13"/>
        <v>1.9244078746071122E-7</v>
      </c>
      <c r="AA62" s="16">
        <f t="shared" si="13"/>
        <v>8.8179224271899343E-7</v>
      </c>
      <c r="AB62" s="16">
        <f t="shared" si="13"/>
        <v>1.5797118635249868E-6</v>
      </c>
      <c r="AC62" s="16">
        <f t="shared" si="13"/>
        <v>1.3614517228713469E-7</v>
      </c>
      <c r="AD62" s="16">
        <f t="shared" si="13"/>
        <v>6.7546017560134167E-6</v>
      </c>
      <c r="AE62" s="16">
        <f t="shared" si="13"/>
        <v>2.4433429588478969E-7</v>
      </c>
      <c r="AF62" s="16">
        <f t="shared" si="13"/>
        <v>3.1593441826353796E-9</v>
      </c>
      <c r="AG62" s="16">
        <f t="shared" si="13"/>
        <v>4.3842253556804524E-7</v>
      </c>
      <c r="AH62" s="16">
        <f t="shared" si="13"/>
        <v>1.1855357633845024E-7</v>
      </c>
      <c r="AI62" s="16">
        <f t="shared" si="13"/>
        <v>3.1782897462876046E-7</v>
      </c>
      <c r="AJ62" s="16">
        <f t="shared" si="13"/>
        <v>5.6524679783046502E-7</v>
      </c>
      <c r="AK62" s="16">
        <f t="shared" si="13"/>
        <v>2.0375979707824787E-6</v>
      </c>
      <c r="AL62" s="16">
        <f t="shared" si="13"/>
        <v>1.0199616606451585E-6</v>
      </c>
      <c r="AM62" s="16">
        <f t="shared" si="13"/>
        <v>1.0166778158730795E-6</v>
      </c>
      <c r="AN62" s="16">
        <f t="shared" si="13"/>
        <v>2.4314939168316744E-6</v>
      </c>
      <c r="AO62" s="18">
        <f t="shared" si="13"/>
        <v>1.0602515887475675E-5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7.9177485255187409E-6</v>
      </c>
      <c r="E63" s="16">
        <f t="shared" si="14"/>
        <v>4.1407164662023174E-6</v>
      </c>
      <c r="F63" s="16">
        <f t="shared" si="14"/>
        <v>4.8328689784564855E-8</v>
      </c>
      <c r="G63" s="16">
        <f t="shared" si="14"/>
        <v>1.3156466357671135E-6</v>
      </c>
      <c r="H63" s="16">
        <f t="shared" si="14"/>
        <v>1.1713868159566957E-5</v>
      </c>
      <c r="I63" s="16">
        <f t="shared" si="14"/>
        <v>3.2490455688495886E-7</v>
      </c>
      <c r="J63" s="16">
        <f t="shared" si="14"/>
        <v>1.5840138699555184E-6</v>
      </c>
      <c r="K63" s="16">
        <f t="shared" si="14"/>
        <v>8.2137278952648866E-9</v>
      </c>
      <c r="L63" s="16">
        <f t="shared" si="14"/>
        <v>4.2776155608289609E-7</v>
      </c>
      <c r="M63" s="16">
        <f t="shared" si="14"/>
        <v>3.2647947131228739E-9</v>
      </c>
      <c r="N63" s="16">
        <f t="shared" si="14"/>
        <v>1.3172852463037885E-6</v>
      </c>
      <c r="O63" s="16">
        <f t="shared" si="14"/>
        <v>8.4991157846919455E-8</v>
      </c>
      <c r="P63" s="16">
        <f t="shared" si="14"/>
        <v>1.3608097942909265E-5</v>
      </c>
      <c r="Q63" s="16">
        <f t="shared" si="14"/>
        <v>1.87132403036472E-6</v>
      </c>
      <c r="R63" s="16">
        <f t="shared" si="14"/>
        <v>9.4435341921122918E-7</v>
      </c>
      <c r="S63" s="16">
        <f t="shared" si="14"/>
        <v>2.293046239440884E-7</v>
      </c>
      <c r="T63" s="16">
        <f t="shared" si="14"/>
        <v>6.0698681753824722E-6</v>
      </c>
      <c r="U63" s="16">
        <f t="shared" si="14"/>
        <v>2.1920491551153947E-7</v>
      </c>
      <c r="V63" s="16">
        <f t="shared" si="14"/>
        <v>1.210383054176772E-6</v>
      </c>
      <c r="W63" s="17">
        <f t="shared" si="14"/>
        <v>2.1028908243696832E-3</v>
      </c>
      <c r="X63" s="16">
        <f t="shared" si="14"/>
        <v>1.6436981861497023E-6</v>
      </c>
      <c r="Y63" s="16">
        <f t="shared" si="14"/>
        <v>1.2597498333192436E-6</v>
      </c>
      <c r="Z63" s="16">
        <f t="shared" si="14"/>
        <v>3.6469158190726444E-7</v>
      </c>
      <c r="AA63" s="16">
        <f t="shared" si="14"/>
        <v>2.3096697366496345E-6</v>
      </c>
      <c r="AB63" s="16">
        <f t="shared" si="14"/>
        <v>1.5664560770949845E-7</v>
      </c>
      <c r="AC63" s="16">
        <f t="shared" si="14"/>
        <v>3.9572250449948826E-7</v>
      </c>
      <c r="AD63" s="16">
        <f t="shared" si="14"/>
        <v>1.1195331930699152E-6</v>
      </c>
      <c r="AE63" s="16">
        <f t="shared" si="14"/>
        <v>1.2040981683965302E-6</v>
      </c>
      <c r="AF63" s="16">
        <f t="shared" si="14"/>
        <v>2.3348419286015959E-7</v>
      </c>
      <c r="AG63" s="16">
        <f t="shared" si="14"/>
        <v>2.3781538246565718E-6</v>
      </c>
      <c r="AH63" s="16">
        <f t="shared" si="14"/>
        <v>1.0223125849307141E-6</v>
      </c>
      <c r="AI63" s="16">
        <f t="shared" si="14"/>
        <v>5.2593244654956531E-6</v>
      </c>
      <c r="AJ63" s="16">
        <f t="shared" si="14"/>
        <v>1.6186592386605051E-6</v>
      </c>
      <c r="AK63" s="16">
        <f t="shared" si="14"/>
        <v>3.9641540553014514E-6</v>
      </c>
      <c r="AL63" s="16">
        <f t="shared" si="14"/>
        <v>5.4404815180333806E-6</v>
      </c>
      <c r="AM63" s="16">
        <f t="shared" si="14"/>
        <v>1.5768640292230212E-7</v>
      </c>
      <c r="AN63" s="16">
        <f t="shared" si="14"/>
        <v>2.9070440069531955E-7</v>
      </c>
      <c r="AO63" s="18">
        <f t="shared" si="14"/>
        <v>5.2748840430608398E-6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4.2020431011754687E-7</v>
      </c>
      <c r="E64" s="16">
        <f t="shared" si="15"/>
        <v>4.8466163542399775E-7</v>
      </c>
      <c r="F64" s="16">
        <f t="shared" si="15"/>
        <v>1.5272125242386844E-6</v>
      </c>
      <c r="G64" s="16">
        <f t="shared" si="15"/>
        <v>1.6648219272470975E-7</v>
      </c>
      <c r="H64" s="16">
        <f t="shared" si="15"/>
        <v>1.9327703765118278E-6</v>
      </c>
      <c r="I64" s="16">
        <f t="shared" si="15"/>
        <v>3.2029596344197168E-7</v>
      </c>
      <c r="J64" s="16">
        <f t="shared" si="15"/>
        <v>8.5417826121761773E-7</v>
      </c>
      <c r="K64" s="16">
        <f t="shared" si="15"/>
        <v>9.3281245189641553E-9</v>
      </c>
      <c r="L64" s="16">
        <f t="shared" si="15"/>
        <v>7.2346879138814524E-7</v>
      </c>
      <c r="M64" s="16">
        <f t="shared" si="15"/>
        <v>8.833648230273684E-9</v>
      </c>
      <c r="N64" s="16">
        <f t="shared" si="15"/>
        <v>1.4497825799131696E-7</v>
      </c>
      <c r="O64" s="16">
        <f t="shared" si="15"/>
        <v>2.4024760245682068E-7</v>
      </c>
      <c r="P64" s="16">
        <f t="shared" si="15"/>
        <v>7.7021620198313479E-8</v>
      </c>
      <c r="Q64" s="16">
        <f t="shared" si="15"/>
        <v>2.3862647899789074E-8</v>
      </c>
      <c r="R64" s="16">
        <f t="shared" si="15"/>
        <v>1.3683062368511185E-8</v>
      </c>
      <c r="S64" s="16">
        <f t="shared" si="15"/>
        <v>1.2124294865745958E-7</v>
      </c>
      <c r="T64" s="16">
        <f t="shared" si="15"/>
        <v>2.9773736501744735E-8</v>
      </c>
      <c r="U64" s="16">
        <f t="shared" si="15"/>
        <v>5.8516916079635821E-7</v>
      </c>
      <c r="V64" s="16">
        <f t="shared" si="15"/>
        <v>3.1477505442655087E-8</v>
      </c>
      <c r="W64" s="16">
        <f t="shared" si="15"/>
        <v>4.9085557942453182E-8</v>
      </c>
      <c r="X64" s="16">
        <f t="shared" si="15"/>
        <v>1.1271520550287211E-7</v>
      </c>
      <c r="Y64" s="16">
        <f t="shared" si="15"/>
        <v>5.5893743143155069E-7</v>
      </c>
      <c r="Z64" s="17">
        <f t="shared" si="15"/>
        <v>2.860950745105512E-4</v>
      </c>
      <c r="AA64" s="16">
        <f t="shared" si="15"/>
        <v>2.8862573718547057E-7</v>
      </c>
      <c r="AB64" s="16">
        <f t="shared" si="15"/>
        <v>3.3189442203170687E-7</v>
      </c>
      <c r="AC64" s="16">
        <f t="shared" si="15"/>
        <v>2.0479092288047937E-7</v>
      </c>
      <c r="AD64" s="16">
        <f t="shared" si="15"/>
        <v>1.5465880859172173E-7</v>
      </c>
      <c r="AE64" s="16">
        <f t="shared" si="15"/>
        <v>1.1222004987993322E-8</v>
      </c>
      <c r="AF64" s="16">
        <f t="shared" si="15"/>
        <v>1.266155308524921E-9</v>
      </c>
      <c r="AG64" s="16">
        <f t="shared" si="15"/>
        <v>9.2196036612627605E-10</v>
      </c>
      <c r="AH64" s="16">
        <f t="shared" si="15"/>
        <v>1.47819262656326E-8</v>
      </c>
      <c r="AI64" s="16">
        <f t="shared" si="15"/>
        <v>1.0150970891615382E-6</v>
      </c>
      <c r="AJ64" s="16">
        <f t="shared" si="15"/>
        <v>2.4036755201771473E-6</v>
      </c>
      <c r="AK64" s="16">
        <f t="shared" si="15"/>
        <v>7.8665866029495548E-9</v>
      </c>
      <c r="AL64" s="16">
        <f t="shared" si="15"/>
        <v>8.3884358937855169E-7</v>
      </c>
      <c r="AM64" s="16">
        <f t="shared" si="15"/>
        <v>2.3897089045969177E-8</v>
      </c>
      <c r="AN64" s="16">
        <f t="shared" si="15"/>
        <v>4.3296294846276349E-8</v>
      </c>
      <c r="AO64" s="18">
        <f t="shared" si="15"/>
        <v>3.7014251681805963E-8</v>
      </c>
    </row>
    <row r="65" spans="1:41" ht="24">
      <c r="A65" s="13" t="s">
        <v>58</v>
      </c>
      <c r="B65" s="14" t="s">
        <v>42</v>
      </c>
      <c r="C65" s="15"/>
      <c r="D65" s="16">
        <f t="shared" ref="D65:AO65" si="16">$C21^2*D21^2</f>
        <v>1.4344765894568562E-6</v>
      </c>
      <c r="E65" s="16">
        <f t="shared" si="16"/>
        <v>4.3165616511409518E-7</v>
      </c>
      <c r="F65" s="17">
        <f t="shared" si="16"/>
        <v>2.2369056015739469E-3</v>
      </c>
      <c r="G65" s="16">
        <f t="shared" si="16"/>
        <v>5.5962293172914668E-7</v>
      </c>
      <c r="H65" s="16">
        <f t="shared" si="16"/>
        <v>3.0334658026070453E-6</v>
      </c>
      <c r="I65" s="16">
        <f t="shared" si="16"/>
        <v>4.1081770728957642E-6</v>
      </c>
      <c r="J65" s="16">
        <f t="shared" si="16"/>
        <v>2.3216431623643805E-7</v>
      </c>
      <c r="K65" s="16">
        <f t="shared" si="16"/>
        <v>1.351475792057595E-6</v>
      </c>
      <c r="L65" s="16">
        <f t="shared" si="16"/>
        <v>9.2743237921123303E-6</v>
      </c>
      <c r="M65" s="16">
        <f t="shared" si="16"/>
        <v>4.4706212206363065E-7</v>
      </c>
      <c r="N65" s="16">
        <f t="shared" si="16"/>
        <v>4.6874555331805171E-6</v>
      </c>
      <c r="O65" s="16">
        <f t="shared" si="16"/>
        <v>8.371090746810548E-9</v>
      </c>
      <c r="P65" s="16">
        <f t="shared" si="16"/>
        <v>2.471261391129373E-6</v>
      </c>
      <c r="Q65" s="16">
        <f t="shared" si="16"/>
        <v>5.2937589530582959E-7</v>
      </c>
      <c r="R65" s="16">
        <f t="shared" si="16"/>
        <v>3.1604236604393913E-6</v>
      </c>
      <c r="S65" s="16">
        <f t="shared" si="16"/>
        <v>1.0239919047376669E-11</v>
      </c>
      <c r="T65" s="16">
        <f t="shared" si="16"/>
        <v>8.034008189267228E-8</v>
      </c>
      <c r="U65" s="16">
        <f t="shared" si="16"/>
        <v>2.6895596612497817E-6</v>
      </c>
      <c r="V65" s="16">
        <f t="shared" si="16"/>
        <v>1.2429557214368287E-6</v>
      </c>
      <c r="W65" s="16">
        <f t="shared" si="16"/>
        <v>5.1605028001881783E-8</v>
      </c>
      <c r="X65" s="16">
        <f t="shared" si="16"/>
        <v>2.40297400614903E-6</v>
      </c>
      <c r="Y65" s="16">
        <f t="shared" si="16"/>
        <v>4.1962421575759562E-6</v>
      </c>
      <c r="Z65" s="16">
        <f t="shared" si="16"/>
        <v>1.2160111350180106E-5</v>
      </c>
      <c r="AA65" s="16">
        <f t="shared" si="16"/>
        <v>5.2364189027263601E-6</v>
      </c>
      <c r="AB65" s="16">
        <f t="shared" si="16"/>
        <v>7.1792973208115275E-8</v>
      </c>
      <c r="AC65" s="16">
        <f t="shared" si="16"/>
        <v>3.1788651743070256E-6</v>
      </c>
      <c r="AD65" s="16">
        <f t="shared" si="16"/>
        <v>6.4182000227050127E-6</v>
      </c>
      <c r="AE65" s="16">
        <f t="shared" si="16"/>
        <v>1.7157136999718719E-8</v>
      </c>
      <c r="AF65" s="16">
        <f t="shared" si="16"/>
        <v>1.8600058135943988E-6</v>
      </c>
      <c r="AG65" s="16">
        <f t="shared" si="16"/>
        <v>6.8747904580298447E-7</v>
      </c>
      <c r="AH65" s="16">
        <f t="shared" si="16"/>
        <v>2.0401560818673037E-7</v>
      </c>
      <c r="AI65" s="16">
        <f t="shared" si="16"/>
        <v>2.1662114776711425E-6</v>
      </c>
      <c r="AJ65" s="16">
        <f t="shared" si="16"/>
        <v>2.5358530314558165E-6</v>
      </c>
      <c r="AK65" s="16">
        <f t="shared" si="16"/>
        <v>7.77533277854801E-10</v>
      </c>
      <c r="AL65" s="16">
        <f t="shared" si="16"/>
        <v>3.3522530252014154E-6</v>
      </c>
      <c r="AM65" s="16">
        <f t="shared" si="16"/>
        <v>3.66882153561668E-6</v>
      </c>
      <c r="AN65" s="16">
        <f t="shared" si="16"/>
        <v>1.9252354645636379E-6</v>
      </c>
      <c r="AO65" s="18">
        <f t="shared" si="16"/>
        <v>2.0001428698763099E-6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1.7091331608167952E-7</v>
      </c>
      <c r="E66" s="16">
        <f t="shared" si="17"/>
        <v>4.4946349610484921E-7</v>
      </c>
      <c r="F66" s="16">
        <f t="shared" si="17"/>
        <v>1.1989591056710507E-6</v>
      </c>
      <c r="G66" s="16">
        <f t="shared" si="17"/>
        <v>3.9477184015041641E-7</v>
      </c>
      <c r="H66" s="16">
        <f t="shared" si="17"/>
        <v>8.3499197342904386E-8</v>
      </c>
      <c r="I66" s="16">
        <f t="shared" si="17"/>
        <v>5.6440437815190037E-7</v>
      </c>
      <c r="J66" s="16">
        <f t="shared" si="17"/>
        <v>6.1188453004063674E-7</v>
      </c>
      <c r="K66" s="16">
        <f t="shared" si="17"/>
        <v>3.0132862272938695E-9</v>
      </c>
      <c r="L66" s="16">
        <f t="shared" si="17"/>
        <v>8.3619904968505153E-7</v>
      </c>
      <c r="M66" s="16">
        <f t="shared" si="17"/>
        <v>1.3992761870118242E-7</v>
      </c>
      <c r="N66" s="16">
        <f t="shared" si="17"/>
        <v>2.4750094643586786E-7</v>
      </c>
      <c r="O66" s="16">
        <f t="shared" si="17"/>
        <v>3.3503037886955158E-7</v>
      </c>
      <c r="P66" s="16">
        <f t="shared" si="17"/>
        <v>2.3911611537180101E-7</v>
      </c>
      <c r="Q66" s="16">
        <f t="shared" si="17"/>
        <v>6.2480915637131284E-6</v>
      </c>
      <c r="R66" s="16">
        <f t="shared" si="17"/>
        <v>1.8152652205017285E-7</v>
      </c>
      <c r="S66" s="16">
        <f t="shared" si="17"/>
        <v>9.2206684203839561E-7</v>
      </c>
      <c r="T66" s="16">
        <f t="shared" si="17"/>
        <v>1.9409486357360833E-7</v>
      </c>
      <c r="U66" s="17">
        <f t="shared" si="17"/>
        <v>1.3453329066530296E-5</v>
      </c>
      <c r="V66" s="16">
        <f t="shared" si="17"/>
        <v>9.2927964611141298E-8</v>
      </c>
      <c r="W66" s="16">
        <f t="shared" si="17"/>
        <v>3.3871728927943469E-6</v>
      </c>
      <c r="X66" s="16">
        <f t="shared" si="17"/>
        <v>1.7894886506085586E-7</v>
      </c>
      <c r="Y66" s="16">
        <f t="shared" si="17"/>
        <v>5.546865217997453E-7</v>
      </c>
      <c r="Z66" s="16">
        <f t="shared" si="17"/>
        <v>1.7716070279874631E-7</v>
      </c>
      <c r="AA66" s="16">
        <f t="shared" si="17"/>
        <v>6.701069299185124E-8</v>
      </c>
      <c r="AB66" s="16">
        <f t="shared" si="17"/>
        <v>1.0106173452077944E-6</v>
      </c>
      <c r="AC66" s="16">
        <f t="shared" si="17"/>
        <v>7.0976062317914848E-7</v>
      </c>
      <c r="AD66" s="16">
        <f t="shared" si="17"/>
        <v>1.5589886582633855E-6</v>
      </c>
      <c r="AE66" s="16">
        <f t="shared" si="17"/>
        <v>2.8566941567143377E-6</v>
      </c>
      <c r="AF66" s="16">
        <f t="shared" si="17"/>
        <v>6.9303877783717239E-6</v>
      </c>
      <c r="AG66" s="16">
        <f t="shared" si="17"/>
        <v>3.0035020693523632E-9</v>
      </c>
      <c r="AH66" s="16">
        <f t="shared" si="17"/>
        <v>2.0393248066948841E-7</v>
      </c>
      <c r="AI66" s="16">
        <f t="shared" si="17"/>
        <v>1.522746091493036E-7</v>
      </c>
      <c r="AJ66" s="16">
        <f t="shared" si="17"/>
        <v>3.3164900930583346E-6</v>
      </c>
      <c r="AK66" s="16">
        <f t="shared" si="17"/>
        <v>1.6565319838924712E-6</v>
      </c>
      <c r="AL66" s="16">
        <f t="shared" si="17"/>
        <v>3.0413422588249717E-6</v>
      </c>
      <c r="AM66" s="16">
        <f t="shared" si="17"/>
        <v>1.2870252674437184E-6</v>
      </c>
      <c r="AN66" s="16">
        <f t="shared" si="17"/>
        <v>1.2159166014912503E-7</v>
      </c>
      <c r="AO66" s="20">
        <f t="shared" si="17"/>
        <v>1.3480798848183216E-3</v>
      </c>
    </row>
    <row r="67" spans="1:41" ht="24">
      <c r="A67" s="13" t="s">
        <v>60</v>
      </c>
      <c r="B67" s="14" t="s">
        <v>42</v>
      </c>
      <c r="C67" s="19"/>
      <c r="D67" s="16">
        <f t="shared" ref="D67:AO67" si="18">$C23^2*D23^2</f>
        <v>1.8346638144312861E-5</v>
      </c>
      <c r="E67" s="16">
        <f t="shared" si="18"/>
        <v>6.0921750686351434E-5</v>
      </c>
      <c r="F67" s="16">
        <f t="shared" si="18"/>
        <v>4.4204569293382044E-6</v>
      </c>
      <c r="G67" s="17">
        <f t="shared" si="18"/>
        <v>1.7763558400000001E-2</v>
      </c>
      <c r="H67" s="16">
        <f t="shared" si="18"/>
        <v>4.7127694857323101E-6</v>
      </c>
      <c r="I67" s="16">
        <f t="shared" si="18"/>
        <v>1.4943910808349723E-5</v>
      </c>
      <c r="J67" s="16">
        <f t="shared" si="18"/>
        <v>1.7186273063620635E-6</v>
      </c>
      <c r="K67" s="16">
        <f t="shared" si="18"/>
        <v>4.683070830589277E-6</v>
      </c>
      <c r="L67" s="16">
        <f t="shared" si="18"/>
        <v>6.6935655748338281E-7</v>
      </c>
      <c r="M67" s="16">
        <f t="shared" si="18"/>
        <v>3.9135244373920077E-5</v>
      </c>
      <c r="N67" s="16">
        <f t="shared" si="18"/>
        <v>4.0620751904798192E-6</v>
      </c>
      <c r="O67" s="16">
        <f t="shared" si="18"/>
        <v>4.8651297238352034E-5</v>
      </c>
      <c r="P67" s="16">
        <f t="shared" si="18"/>
        <v>7.9676711343556061E-7</v>
      </c>
      <c r="Q67" s="16">
        <f t="shared" si="18"/>
        <v>2.1872515361223665E-7</v>
      </c>
      <c r="R67" s="16">
        <f t="shared" si="18"/>
        <v>1.7694430290732397E-5</v>
      </c>
      <c r="S67" s="16">
        <f t="shared" si="18"/>
        <v>1.5638442129069848E-5</v>
      </c>
      <c r="T67" s="16">
        <f t="shared" si="18"/>
        <v>5.2044178026347255E-6</v>
      </c>
      <c r="U67" s="16">
        <f t="shared" si="18"/>
        <v>1.4986022327115494E-6</v>
      </c>
      <c r="V67" s="16">
        <f t="shared" si="18"/>
        <v>1.4933287310193576E-6</v>
      </c>
      <c r="W67" s="16">
        <f t="shared" si="18"/>
        <v>1.1057458810832044E-5</v>
      </c>
      <c r="X67" s="16">
        <f t="shared" si="18"/>
        <v>4.4700418340306375E-5</v>
      </c>
      <c r="Y67" s="16">
        <f t="shared" si="18"/>
        <v>6.6213852641257892E-6</v>
      </c>
      <c r="Z67" s="16">
        <f t="shared" si="18"/>
        <v>1.0452467511521132E-5</v>
      </c>
      <c r="AA67" s="16">
        <f t="shared" si="18"/>
        <v>3.9303575714931756E-6</v>
      </c>
      <c r="AB67" s="16">
        <f t="shared" si="18"/>
        <v>1.4589793831419259E-7</v>
      </c>
      <c r="AC67" s="16">
        <f t="shared" si="18"/>
        <v>9.2105470326834367E-6</v>
      </c>
      <c r="AD67" s="16">
        <f t="shared" si="18"/>
        <v>1.1404608443689564E-4</v>
      </c>
      <c r="AE67" s="16">
        <f t="shared" si="18"/>
        <v>9.4603946120519198E-5</v>
      </c>
      <c r="AF67" s="16">
        <f t="shared" si="18"/>
        <v>1.588775374660794E-5</v>
      </c>
      <c r="AG67" s="16">
        <f t="shared" si="18"/>
        <v>2.0592666454620632E-5</v>
      </c>
      <c r="AH67" s="16">
        <f t="shared" si="18"/>
        <v>3.831097827796801E-5</v>
      </c>
      <c r="AI67" s="16">
        <f t="shared" si="18"/>
        <v>3.1488616655074281E-5</v>
      </c>
      <c r="AJ67" s="16">
        <f t="shared" si="18"/>
        <v>5.576134385856086E-8</v>
      </c>
      <c r="AK67" s="16">
        <f t="shared" si="18"/>
        <v>2.9205343647777022E-5</v>
      </c>
      <c r="AL67" s="16">
        <f t="shared" si="18"/>
        <v>5.7876535668425516E-5</v>
      </c>
      <c r="AM67" s="16">
        <f t="shared" si="18"/>
        <v>2.6500221738907653E-8</v>
      </c>
      <c r="AN67" s="16">
        <f t="shared" si="18"/>
        <v>1.0041027777242191E-5</v>
      </c>
      <c r="AO67" s="18">
        <f t="shared" si="18"/>
        <v>5.1704203983211849E-6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4.5322485126923413E-7</v>
      </c>
      <c r="E68" s="16">
        <f t="shared" si="19"/>
        <v>2.0302227205116739E-8</v>
      </c>
      <c r="F68" s="16">
        <f t="shared" si="19"/>
        <v>9.0915152582824209E-7</v>
      </c>
      <c r="G68" s="16">
        <f t="shared" si="19"/>
        <v>4.1965909881887873E-7</v>
      </c>
      <c r="H68" s="16">
        <f t="shared" si="19"/>
        <v>1.8280558430909297E-7</v>
      </c>
      <c r="I68" s="17">
        <f t="shared" si="19"/>
        <v>5.0031873049790146E-4</v>
      </c>
      <c r="J68" s="16">
        <f t="shared" si="19"/>
        <v>3.3048893519275875E-7</v>
      </c>
      <c r="K68" s="16">
        <f t="shared" si="19"/>
        <v>1.7509019210851979E-7</v>
      </c>
      <c r="L68" s="16">
        <f t="shared" si="19"/>
        <v>6.797133081245577E-7</v>
      </c>
      <c r="M68" s="16">
        <f t="shared" si="19"/>
        <v>4.1938535477160695E-8</v>
      </c>
      <c r="N68" s="16">
        <f t="shared" si="19"/>
        <v>1.942746039531231E-6</v>
      </c>
      <c r="O68" s="16">
        <f t="shared" si="19"/>
        <v>2.4818830357443825E-7</v>
      </c>
      <c r="P68" s="16">
        <f t="shared" si="19"/>
        <v>1.0129612823113744E-6</v>
      </c>
      <c r="Q68" s="16">
        <f t="shared" si="19"/>
        <v>8.6278715352737606E-8</v>
      </c>
      <c r="R68" s="16">
        <f t="shared" si="19"/>
        <v>4.8760002670022432E-10</v>
      </c>
      <c r="S68" s="16">
        <f t="shared" si="19"/>
        <v>6.9633844004563052E-7</v>
      </c>
      <c r="T68" s="16">
        <f t="shared" si="19"/>
        <v>1.0785878147744011E-7</v>
      </c>
      <c r="U68" s="16">
        <f t="shared" si="19"/>
        <v>4.9895050196100538E-7</v>
      </c>
      <c r="V68" s="16">
        <f t="shared" si="19"/>
        <v>1.2034531845382918E-8</v>
      </c>
      <c r="W68" s="16">
        <f t="shared" si="19"/>
        <v>7.7405175801716602E-8</v>
      </c>
      <c r="X68" s="16">
        <f t="shared" si="19"/>
        <v>5.4970951230015205E-9</v>
      </c>
      <c r="Y68" s="16">
        <f t="shared" si="19"/>
        <v>2.2332400806475624E-6</v>
      </c>
      <c r="Z68" s="16">
        <f t="shared" si="19"/>
        <v>5.6378541928496999E-7</v>
      </c>
      <c r="AA68" s="16">
        <f t="shared" si="19"/>
        <v>1.8904492518463871E-6</v>
      </c>
      <c r="AB68" s="16">
        <f t="shared" si="19"/>
        <v>4.2149882138695892E-7</v>
      </c>
      <c r="AC68" s="16">
        <f t="shared" si="19"/>
        <v>4.6143957688569829E-9</v>
      </c>
      <c r="AD68" s="16">
        <f t="shared" si="19"/>
        <v>8.6516192751371591E-9</v>
      </c>
      <c r="AE68" s="16">
        <f t="shared" si="19"/>
        <v>1.0701000140987375E-9</v>
      </c>
      <c r="AF68" s="16">
        <f t="shared" si="19"/>
        <v>1.2975607482617101E-6</v>
      </c>
      <c r="AG68" s="16">
        <f t="shared" si="19"/>
        <v>1.1147460412179371E-6</v>
      </c>
      <c r="AH68" s="16">
        <f t="shared" si="19"/>
        <v>5.8327169614440791E-8</v>
      </c>
      <c r="AI68" s="16">
        <f t="shared" si="19"/>
        <v>1.1198467336421597E-6</v>
      </c>
      <c r="AJ68" s="16">
        <f t="shared" si="19"/>
        <v>2.9690465686132601E-7</v>
      </c>
      <c r="AK68" s="16">
        <f t="shared" si="19"/>
        <v>1.6238429381079041E-6</v>
      </c>
      <c r="AL68" s="16">
        <f t="shared" si="19"/>
        <v>1.0140639454352578E-6</v>
      </c>
      <c r="AM68" s="16">
        <f t="shared" si="19"/>
        <v>2.0912875416903524E-6</v>
      </c>
      <c r="AN68" s="16">
        <f t="shared" si="19"/>
        <v>6.3700842723520484E-10</v>
      </c>
      <c r="AO68" s="18">
        <f t="shared" si="19"/>
        <v>2.0832607913862446E-7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6.3344743127520154E-6</v>
      </c>
      <c r="E69" s="16">
        <f t="shared" si="20"/>
        <v>1.9453474845836757E-6</v>
      </c>
      <c r="F69" s="16">
        <f t="shared" si="20"/>
        <v>1.6636388382539023E-6</v>
      </c>
      <c r="G69" s="16">
        <f t="shared" si="20"/>
        <v>3.9270688848243946E-6</v>
      </c>
      <c r="H69" s="16">
        <f t="shared" si="20"/>
        <v>7.0857451193070609E-7</v>
      </c>
      <c r="I69" s="16">
        <f t="shared" si="20"/>
        <v>1.711843862568308E-8</v>
      </c>
      <c r="J69" s="16">
        <f t="shared" si="20"/>
        <v>3.6208307990922176E-7</v>
      </c>
      <c r="K69" s="16">
        <f t="shared" si="20"/>
        <v>1.2108217284971825E-6</v>
      </c>
      <c r="L69" s="16">
        <f t="shared" si="20"/>
        <v>3.49964564104404E-6</v>
      </c>
      <c r="M69" s="16">
        <f t="shared" si="20"/>
        <v>1.4734271460580469E-6</v>
      </c>
      <c r="N69" s="16">
        <f t="shared" si="20"/>
        <v>6.2995416943813099E-6</v>
      </c>
      <c r="O69" s="16">
        <f t="shared" si="20"/>
        <v>2.7301514271161228E-7</v>
      </c>
      <c r="P69" s="16">
        <f t="shared" si="20"/>
        <v>1.7170071350301236E-8</v>
      </c>
      <c r="Q69" s="16">
        <f t="shared" si="20"/>
        <v>2.0262116351141937E-6</v>
      </c>
      <c r="R69" s="16">
        <f t="shared" si="20"/>
        <v>5.0467165331524956E-7</v>
      </c>
      <c r="S69" s="16">
        <f t="shared" si="20"/>
        <v>2.0689812535283136E-6</v>
      </c>
      <c r="T69" s="16">
        <f t="shared" si="20"/>
        <v>8.8442949046425646E-6</v>
      </c>
      <c r="U69" s="16">
        <f t="shared" si="20"/>
        <v>1.1587795518455494E-6</v>
      </c>
      <c r="V69" s="16">
        <f t="shared" si="20"/>
        <v>4.6408204458162959E-7</v>
      </c>
      <c r="W69" s="16">
        <f t="shared" si="20"/>
        <v>1.2159174851830797E-6</v>
      </c>
      <c r="X69" s="17">
        <f t="shared" si="20"/>
        <v>1.5567024502658464E-3</v>
      </c>
      <c r="Y69" s="16">
        <f t="shared" si="20"/>
        <v>3.1626208621303326E-6</v>
      </c>
      <c r="Z69" s="16">
        <f t="shared" si="20"/>
        <v>6.2311992906551227E-7</v>
      </c>
      <c r="AA69" s="16">
        <f t="shared" si="20"/>
        <v>7.0406013187711571E-7</v>
      </c>
      <c r="AB69" s="16">
        <f t="shared" si="20"/>
        <v>9.5669413862659114E-7</v>
      </c>
      <c r="AC69" s="16">
        <f t="shared" si="20"/>
        <v>2.1792344925376232E-10</v>
      </c>
      <c r="AD69" s="16">
        <f t="shared" si="20"/>
        <v>2.1610758927760847E-7</v>
      </c>
      <c r="AE69" s="16">
        <f t="shared" si="20"/>
        <v>5.8046255739747604E-7</v>
      </c>
      <c r="AF69" s="16">
        <f t="shared" si="20"/>
        <v>8.5453099493530132E-7</v>
      </c>
      <c r="AG69" s="16">
        <f t="shared" si="20"/>
        <v>5.3426874473874701E-7</v>
      </c>
      <c r="AH69" s="16">
        <f t="shared" si="20"/>
        <v>1.7012771523621659E-6</v>
      </c>
      <c r="AI69" s="16">
        <f t="shared" si="20"/>
        <v>5.487573672064545E-8</v>
      </c>
      <c r="AJ69" s="16">
        <f t="shared" si="20"/>
        <v>3.5983873262721954E-6</v>
      </c>
      <c r="AK69" s="16">
        <f t="shared" si="20"/>
        <v>3.6640678359881741E-6</v>
      </c>
      <c r="AL69" s="16">
        <f t="shared" si="20"/>
        <v>4.3445098546261631E-7</v>
      </c>
      <c r="AM69" s="16">
        <f t="shared" si="20"/>
        <v>1.7708537786837431E-6</v>
      </c>
      <c r="AN69" s="16">
        <f t="shared" si="20"/>
        <v>1.4943692607459293E-6</v>
      </c>
      <c r="AO69" s="18">
        <f t="shared" si="20"/>
        <v>2.0746566819813633E-7</v>
      </c>
    </row>
    <row r="70" spans="1:41" ht="24">
      <c r="A70" s="13" t="s">
        <v>63</v>
      </c>
      <c r="B70" s="14" t="s">
        <v>42</v>
      </c>
      <c r="C70" s="19"/>
      <c r="D70" s="16">
        <f t="shared" ref="D70:AO70" si="21">$C26^2*D26^2</f>
        <v>7.7597706416542198E-6</v>
      </c>
      <c r="E70" s="16">
        <f t="shared" si="21"/>
        <v>9.6456869252721421E-6</v>
      </c>
      <c r="F70" s="16">
        <f t="shared" si="21"/>
        <v>1.0181356414916735E-5</v>
      </c>
      <c r="G70" s="16">
        <f t="shared" si="21"/>
        <v>7.2023046514404068E-7</v>
      </c>
      <c r="H70" s="16">
        <f t="shared" si="21"/>
        <v>8.0694683567920133E-7</v>
      </c>
      <c r="I70" s="16">
        <f t="shared" si="21"/>
        <v>8.5225068159197499E-6</v>
      </c>
      <c r="J70" s="16">
        <f t="shared" si="21"/>
        <v>3.0997632396090291E-6</v>
      </c>
      <c r="K70" s="16">
        <f t="shared" si="21"/>
        <v>2.7613774593494854E-6</v>
      </c>
      <c r="L70" s="16">
        <f t="shared" si="21"/>
        <v>1.3864984516267477E-5</v>
      </c>
      <c r="M70" s="16">
        <f t="shared" si="21"/>
        <v>2.7357382612314696E-6</v>
      </c>
      <c r="N70" s="16">
        <f t="shared" si="21"/>
        <v>7.249134659486508E-6</v>
      </c>
      <c r="O70" s="16">
        <f t="shared" si="21"/>
        <v>3.6683309886555226E-5</v>
      </c>
      <c r="P70" s="16">
        <f t="shared" si="21"/>
        <v>6.5398953640551634E-7</v>
      </c>
      <c r="Q70" s="16">
        <f t="shared" si="21"/>
        <v>1.5793299052004212E-5</v>
      </c>
      <c r="R70" s="16">
        <f t="shared" si="21"/>
        <v>1.9029730640583563E-6</v>
      </c>
      <c r="S70" s="16">
        <f t="shared" si="21"/>
        <v>1.2811850244811461E-7</v>
      </c>
      <c r="T70" s="16">
        <f t="shared" si="21"/>
        <v>1.2860979598603974E-7</v>
      </c>
      <c r="U70" s="17">
        <f t="shared" si="21"/>
        <v>8.5034217960000009E-3</v>
      </c>
      <c r="V70" s="16">
        <f t="shared" si="21"/>
        <v>7.2781390851601104E-6</v>
      </c>
      <c r="W70" s="16">
        <f t="shared" si="21"/>
        <v>8.9556301394114871E-7</v>
      </c>
      <c r="X70" s="16">
        <f t="shared" si="21"/>
        <v>6.3362200398847403E-6</v>
      </c>
      <c r="Y70" s="16">
        <f t="shared" si="21"/>
        <v>3.5579420703337821E-5</v>
      </c>
      <c r="Z70" s="16">
        <f t="shared" si="21"/>
        <v>1.7643645440243489E-5</v>
      </c>
      <c r="AA70" s="16">
        <f t="shared" si="21"/>
        <v>7.7547090833362717E-6</v>
      </c>
      <c r="AB70" s="16">
        <f t="shared" si="21"/>
        <v>1.7376341536395892E-8</v>
      </c>
      <c r="AC70" s="16">
        <f t="shared" si="21"/>
        <v>5.7551821951145149E-6</v>
      </c>
      <c r="AD70" s="16">
        <f t="shared" si="21"/>
        <v>1.6663795376144489E-8</v>
      </c>
      <c r="AE70" s="16">
        <f t="shared" si="21"/>
        <v>2.4065119481219286E-6</v>
      </c>
      <c r="AF70" s="16">
        <f t="shared" si="21"/>
        <v>6.5713614259275735E-6</v>
      </c>
      <c r="AG70" s="16">
        <f t="shared" si="21"/>
        <v>1.4779007015133568E-5</v>
      </c>
      <c r="AH70" s="16">
        <f t="shared" si="21"/>
        <v>3.0986544663159796E-6</v>
      </c>
      <c r="AI70" s="16">
        <f t="shared" si="21"/>
        <v>3.0025559020955286E-6</v>
      </c>
      <c r="AJ70" s="16">
        <f t="shared" si="21"/>
        <v>8.4307274125407691E-6</v>
      </c>
      <c r="AK70" s="16">
        <f t="shared" si="21"/>
        <v>1.1411476648871111E-5</v>
      </c>
      <c r="AL70" s="16">
        <f t="shared" si="21"/>
        <v>2.9993907923244735E-7</v>
      </c>
      <c r="AM70" s="16">
        <f t="shared" si="21"/>
        <v>5.9589153399095994E-9</v>
      </c>
      <c r="AN70" s="16">
        <f t="shared" si="21"/>
        <v>1.9173360699257307E-7</v>
      </c>
      <c r="AO70" s="20">
        <f t="shared" si="21"/>
        <v>8.486094400000002E-5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1.0913304752462398E-6</v>
      </c>
      <c r="E71" s="16">
        <f t="shared" si="22"/>
        <v>3.6136302168519503E-6</v>
      </c>
      <c r="F71" s="16">
        <f t="shared" si="22"/>
        <v>2.2663811707871326E-6</v>
      </c>
      <c r="G71" s="16">
        <f t="shared" si="22"/>
        <v>9.3506701063194262E-8</v>
      </c>
      <c r="H71" s="16">
        <f t="shared" si="22"/>
        <v>7.2508533003584759E-7</v>
      </c>
      <c r="I71" s="16">
        <f t="shared" si="22"/>
        <v>4.2024324342750717E-6</v>
      </c>
      <c r="J71" s="16">
        <f t="shared" si="22"/>
        <v>1.7860288648476676E-7</v>
      </c>
      <c r="K71" s="16">
        <f t="shared" si="22"/>
        <v>1.6090683988728697E-6</v>
      </c>
      <c r="L71" s="16">
        <f t="shared" si="22"/>
        <v>7.0906668561980174E-6</v>
      </c>
      <c r="M71" s="16">
        <f t="shared" si="22"/>
        <v>1.8593580123308236E-6</v>
      </c>
      <c r="N71" s="16">
        <f t="shared" si="22"/>
        <v>1.7837243651189115E-6</v>
      </c>
      <c r="O71" s="16">
        <f t="shared" si="22"/>
        <v>1.1304768675192198E-6</v>
      </c>
      <c r="P71" s="17">
        <f t="shared" si="22"/>
        <v>2.0749085286746348E-3</v>
      </c>
      <c r="Q71" s="16">
        <f t="shared" si="22"/>
        <v>1.9701215591140608E-9</v>
      </c>
      <c r="R71" s="16">
        <f t="shared" si="22"/>
        <v>2.7676680614683845E-6</v>
      </c>
      <c r="S71" s="16">
        <f t="shared" si="22"/>
        <v>9.1155444075302393E-7</v>
      </c>
      <c r="T71" s="16">
        <f t="shared" si="22"/>
        <v>1.5156989681841149E-8</v>
      </c>
      <c r="U71" s="16">
        <f t="shared" si="22"/>
        <v>1.5877680340545333E-7</v>
      </c>
      <c r="V71" s="16">
        <f t="shared" si="22"/>
        <v>3.8977052878206672E-7</v>
      </c>
      <c r="W71" s="16">
        <f t="shared" si="22"/>
        <v>1.3344178586066555E-5</v>
      </c>
      <c r="X71" s="16">
        <f t="shared" si="22"/>
        <v>2.2426002135811075E-8</v>
      </c>
      <c r="Y71" s="16">
        <f t="shared" si="22"/>
        <v>1.9492356590961732E-6</v>
      </c>
      <c r="Z71" s="16">
        <f t="shared" si="22"/>
        <v>5.6586955949663602E-7</v>
      </c>
      <c r="AA71" s="16">
        <f t="shared" si="22"/>
        <v>2.7149068699312205E-7</v>
      </c>
      <c r="AB71" s="16">
        <f t="shared" si="22"/>
        <v>1.7419898794679849E-6</v>
      </c>
      <c r="AC71" s="16">
        <f t="shared" si="22"/>
        <v>7.1615636403774705E-6</v>
      </c>
      <c r="AD71" s="16">
        <f t="shared" si="22"/>
        <v>1.2573171469905948E-6</v>
      </c>
      <c r="AE71" s="16">
        <f t="shared" si="22"/>
        <v>1.3998795483547374E-7</v>
      </c>
      <c r="AF71" s="16">
        <f t="shared" si="22"/>
        <v>1.3333820592332539E-7</v>
      </c>
      <c r="AG71" s="16">
        <f t="shared" si="22"/>
        <v>1.2969713255758351E-6</v>
      </c>
      <c r="AH71" s="16">
        <f t="shared" si="22"/>
        <v>9.1417838222378852E-8</v>
      </c>
      <c r="AI71" s="16">
        <f t="shared" si="22"/>
        <v>8.6131639196728322E-7</v>
      </c>
      <c r="AJ71" s="16">
        <f t="shared" si="22"/>
        <v>1.6415251900570299E-5</v>
      </c>
      <c r="AK71" s="16">
        <f t="shared" si="22"/>
        <v>1.5969052434196917E-6</v>
      </c>
      <c r="AL71" s="16">
        <f t="shared" si="22"/>
        <v>6.0125392234767336E-7</v>
      </c>
      <c r="AM71" s="16">
        <f t="shared" si="22"/>
        <v>2.4325972451600509E-7</v>
      </c>
      <c r="AN71" s="16">
        <f t="shared" si="22"/>
        <v>1.2476893741121985E-5</v>
      </c>
      <c r="AO71" s="18">
        <f t="shared" si="22"/>
        <v>3.6696282128693761E-7</v>
      </c>
    </row>
    <row r="72" spans="1:41" ht="24">
      <c r="A72" s="13" t="s">
        <v>65</v>
      </c>
      <c r="B72" s="14" t="s">
        <v>42</v>
      </c>
      <c r="C72" s="19"/>
      <c r="D72" s="16">
        <f t="shared" ref="D72:AO72" si="23">$C28^2*D28^2</f>
        <v>2.3270314347838644E-6</v>
      </c>
      <c r="E72" s="16">
        <f t="shared" si="23"/>
        <v>5.8219818947202749E-8</v>
      </c>
      <c r="F72" s="16">
        <f t="shared" si="23"/>
        <v>4.1434275667349709E-5</v>
      </c>
      <c r="G72" s="16">
        <f t="shared" si="23"/>
        <v>9.3316315790571846E-5</v>
      </c>
      <c r="H72" s="16">
        <f t="shared" si="23"/>
        <v>1.395292615397933E-5</v>
      </c>
      <c r="I72" s="16">
        <f t="shared" si="23"/>
        <v>2.5320175213950264E-7</v>
      </c>
      <c r="J72" s="16">
        <f t="shared" si="23"/>
        <v>6.2399448528767715E-8</v>
      </c>
      <c r="K72" s="16">
        <f t="shared" si="23"/>
        <v>2.1003853111873844E-5</v>
      </c>
      <c r="L72" s="16">
        <f t="shared" si="23"/>
        <v>6.0811617296356452E-7</v>
      </c>
      <c r="M72" s="16">
        <f t="shared" si="23"/>
        <v>6.3472827996901624E-5</v>
      </c>
      <c r="N72" s="16">
        <f t="shared" si="23"/>
        <v>7.1785605853957633E-6</v>
      </c>
      <c r="O72" s="16">
        <f t="shared" si="23"/>
        <v>2.552656321266038E-5</v>
      </c>
      <c r="P72" s="16">
        <f t="shared" si="23"/>
        <v>8.8239324899635431E-6</v>
      </c>
      <c r="Q72" s="16">
        <f t="shared" si="23"/>
        <v>4.2656656981599148E-5</v>
      </c>
      <c r="R72" s="16">
        <f t="shared" si="23"/>
        <v>3.7006329757956211E-6</v>
      </c>
      <c r="S72" s="16">
        <f t="shared" si="23"/>
        <v>3.5035973093467649E-8</v>
      </c>
      <c r="T72" s="16">
        <f t="shared" si="23"/>
        <v>2.882116078270144E-7</v>
      </c>
      <c r="U72" s="16">
        <f t="shared" si="23"/>
        <v>2.7777807510046293E-8</v>
      </c>
      <c r="V72" s="16">
        <f t="shared" si="23"/>
        <v>4.6516392137894968E-7</v>
      </c>
      <c r="W72" s="16">
        <f t="shared" si="23"/>
        <v>7.7140927986439957E-6</v>
      </c>
      <c r="X72" s="16">
        <f t="shared" si="23"/>
        <v>2.0215868268217072E-6</v>
      </c>
      <c r="Y72" s="16">
        <f t="shared" si="23"/>
        <v>7.1552371967842927E-6</v>
      </c>
      <c r="Z72" s="16">
        <f t="shared" si="23"/>
        <v>7.9372050511978472E-6</v>
      </c>
      <c r="AA72" s="16">
        <f t="shared" si="23"/>
        <v>6.523136664299058E-6</v>
      </c>
      <c r="AB72" s="16">
        <f t="shared" si="23"/>
        <v>9.1807334693401568E-6</v>
      </c>
      <c r="AC72" s="16">
        <f t="shared" si="23"/>
        <v>1.1659326369662039E-6</v>
      </c>
      <c r="AD72" s="17">
        <f t="shared" si="23"/>
        <v>1.4529891599999999E-2</v>
      </c>
      <c r="AE72" s="16">
        <f t="shared" si="23"/>
        <v>5.130879487621425E-6</v>
      </c>
      <c r="AF72" s="16">
        <f t="shared" si="23"/>
        <v>3.724396230579635E-5</v>
      </c>
      <c r="AG72" s="16">
        <f t="shared" si="23"/>
        <v>2.8843008680828325E-5</v>
      </c>
      <c r="AH72" s="16">
        <f t="shared" si="23"/>
        <v>2.4382438371977476E-5</v>
      </c>
      <c r="AI72" s="16">
        <f t="shared" si="23"/>
        <v>6.9901223179169868E-5</v>
      </c>
      <c r="AJ72" s="16">
        <f t="shared" si="23"/>
        <v>4.8149664510530702E-8</v>
      </c>
      <c r="AK72" s="16">
        <f t="shared" si="23"/>
        <v>2.4565075019259311E-5</v>
      </c>
      <c r="AL72" s="16">
        <f t="shared" si="23"/>
        <v>2.6462620896176821E-5</v>
      </c>
      <c r="AM72" s="16">
        <f t="shared" si="23"/>
        <v>1.3041864849181922E-6</v>
      </c>
      <c r="AN72" s="16">
        <f t="shared" si="23"/>
        <v>5.9532794044651198E-6</v>
      </c>
      <c r="AO72" s="18">
        <f t="shared" si="23"/>
        <v>1.6705689129876197E-5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1.9208714931689814E-7</v>
      </c>
      <c r="E73" s="16">
        <f t="shared" si="24"/>
        <v>8.2653572204888283E-7</v>
      </c>
      <c r="F73" s="16">
        <f t="shared" si="24"/>
        <v>4.5684384712614553E-7</v>
      </c>
      <c r="G73" s="16">
        <f t="shared" si="24"/>
        <v>4.183821733281368E-10</v>
      </c>
      <c r="H73" s="17">
        <f t="shared" si="24"/>
        <v>2.7661472136017683E-6</v>
      </c>
      <c r="I73" s="16">
        <f t="shared" si="24"/>
        <v>1.1739036891644106E-6</v>
      </c>
      <c r="J73" s="16">
        <f t="shared" si="24"/>
        <v>1.0561751235020962E-6</v>
      </c>
      <c r="K73" s="16">
        <f t="shared" si="24"/>
        <v>2.9080337953847627E-7</v>
      </c>
      <c r="L73" s="16">
        <f t="shared" si="24"/>
        <v>5.5223954443226921E-8</v>
      </c>
      <c r="M73" s="16">
        <f t="shared" si="24"/>
        <v>3.9568464885977987E-7</v>
      </c>
      <c r="N73" s="16">
        <f t="shared" si="24"/>
        <v>2.167391143277332E-7</v>
      </c>
      <c r="O73" s="16">
        <f t="shared" si="24"/>
        <v>1.4189059724605701E-7</v>
      </c>
      <c r="P73" s="16">
        <f t="shared" si="24"/>
        <v>3.2785876831522715E-8</v>
      </c>
      <c r="Q73" s="16">
        <f t="shared" si="24"/>
        <v>1.2453231118965352E-7</v>
      </c>
      <c r="R73" s="16">
        <f t="shared" si="24"/>
        <v>2.2825443269931722E-8</v>
      </c>
      <c r="S73" s="16">
        <f t="shared" si="24"/>
        <v>4.8181426091957248E-8</v>
      </c>
      <c r="T73" s="16">
        <f t="shared" si="24"/>
        <v>2.0516189660809373E-7</v>
      </c>
      <c r="U73" s="16">
        <f t="shared" si="24"/>
        <v>2.2219662660840943E-10</v>
      </c>
      <c r="V73" s="16">
        <f t="shared" si="24"/>
        <v>2.3451020882144291E-6</v>
      </c>
      <c r="W73" s="16">
        <f t="shared" si="24"/>
        <v>2.1184401306332366E-8</v>
      </c>
      <c r="X73" s="16">
        <f t="shared" si="24"/>
        <v>3.1809162647170861E-7</v>
      </c>
      <c r="Y73" s="16">
        <f t="shared" si="24"/>
        <v>2.2347683150438954E-7</v>
      </c>
      <c r="Z73" s="16">
        <f t="shared" si="24"/>
        <v>2.3697355869980583E-8</v>
      </c>
      <c r="AA73" s="16">
        <f t="shared" si="24"/>
        <v>5.5585664332946401E-8</v>
      </c>
      <c r="AB73" s="16">
        <f t="shared" si="24"/>
        <v>9.4010879979196112E-8</v>
      </c>
      <c r="AC73" s="16">
        <f t="shared" si="24"/>
        <v>3.4172181213953039E-7</v>
      </c>
      <c r="AD73" s="16">
        <f t="shared" si="24"/>
        <v>2.4886534071482874E-8</v>
      </c>
      <c r="AE73" s="16">
        <f t="shared" si="24"/>
        <v>8.0758609010304149E-9</v>
      </c>
      <c r="AF73" s="16">
        <f t="shared" si="24"/>
        <v>1.3572203421619121E-9</v>
      </c>
      <c r="AG73" s="16">
        <f t="shared" si="24"/>
        <v>5.2939614227055068E-8</v>
      </c>
      <c r="AH73" s="16">
        <f t="shared" si="24"/>
        <v>1.7627195952581788E-8</v>
      </c>
      <c r="AI73" s="16">
        <f t="shared" si="24"/>
        <v>4.4397634385752626E-7</v>
      </c>
      <c r="AJ73" s="16">
        <f t="shared" si="24"/>
        <v>1.2623195002815934E-7</v>
      </c>
      <c r="AK73" s="16">
        <f t="shared" si="24"/>
        <v>1.0923676973250611E-8</v>
      </c>
      <c r="AL73" s="16">
        <f t="shared" si="24"/>
        <v>9.8183733364419238E-9</v>
      </c>
      <c r="AM73" s="17">
        <f t="shared" si="24"/>
        <v>2.8177159119478079E-4</v>
      </c>
      <c r="AN73" s="16">
        <f t="shared" si="24"/>
        <v>8.5871010046788298E-8</v>
      </c>
      <c r="AO73" s="18">
        <f t="shared" si="24"/>
        <v>2.6629506315788825E-7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3.0420285554096743E-10</v>
      </c>
      <c r="E74" s="16">
        <f t="shared" si="25"/>
        <v>2.649595942207429E-7</v>
      </c>
      <c r="F74" s="16">
        <f t="shared" si="25"/>
        <v>2.031170735305661E-8</v>
      </c>
      <c r="G74" s="16">
        <f t="shared" si="25"/>
        <v>7.7366128646816786E-8</v>
      </c>
      <c r="H74" s="16">
        <f t="shared" si="25"/>
        <v>3.755753483335807E-9</v>
      </c>
      <c r="I74" s="16">
        <f t="shared" si="25"/>
        <v>1.4914237249839336E-7</v>
      </c>
      <c r="J74" s="16">
        <f t="shared" si="25"/>
        <v>4.0507331528322252E-8</v>
      </c>
      <c r="K74" s="16">
        <f t="shared" si="25"/>
        <v>3.5439353906271665E-11</v>
      </c>
      <c r="L74" s="16">
        <f t="shared" si="25"/>
        <v>3.2682511208492781E-8</v>
      </c>
      <c r="M74" s="16">
        <f t="shared" si="25"/>
        <v>2.4378625558349761E-8</v>
      </c>
      <c r="N74" s="16">
        <f t="shared" si="25"/>
        <v>4.1175774155058691E-7</v>
      </c>
      <c r="O74" s="16">
        <f t="shared" si="25"/>
        <v>6.0521972387162413E-10</v>
      </c>
      <c r="P74" s="16">
        <f t="shared" si="25"/>
        <v>4.1701088734213101E-8</v>
      </c>
      <c r="Q74" s="16">
        <f t="shared" si="25"/>
        <v>1.2704162899255855E-8</v>
      </c>
      <c r="R74" s="16">
        <f t="shared" si="25"/>
        <v>3.7345578011841685E-7</v>
      </c>
      <c r="S74" s="16">
        <f t="shared" si="25"/>
        <v>1.0433528090083303E-8</v>
      </c>
      <c r="T74" s="16">
        <f t="shared" si="25"/>
        <v>1.9291844976122512E-7</v>
      </c>
      <c r="U74" s="16">
        <f t="shared" si="25"/>
        <v>1.1531683669923946E-7</v>
      </c>
      <c r="V74" s="16">
        <f t="shared" si="25"/>
        <v>4.549012969570761E-8</v>
      </c>
      <c r="W74" s="16">
        <f t="shared" si="25"/>
        <v>7.5221338320619723E-8</v>
      </c>
      <c r="X74" s="16">
        <f t="shared" si="25"/>
        <v>2.2870016221894168E-8</v>
      </c>
      <c r="Y74" s="16">
        <f t="shared" si="25"/>
        <v>5.5968371738070527E-9</v>
      </c>
      <c r="Z74" s="16">
        <f t="shared" si="25"/>
        <v>2.0777568086633727E-10</v>
      </c>
      <c r="AA74" s="16">
        <f t="shared" si="25"/>
        <v>3.1386221818817553E-8</v>
      </c>
      <c r="AB74" s="16">
        <f t="shared" si="25"/>
        <v>1.0238686845843674E-7</v>
      </c>
      <c r="AC74" s="16">
        <f t="shared" si="25"/>
        <v>7.3030441259749335E-8</v>
      </c>
      <c r="AD74" s="16">
        <f t="shared" si="25"/>
        <v>1.3242601093451965E-7</v>
      </c>
      <c r="AE74" s="16">
        <f t="shared" si="25"/>
        <v>1.4781599334221188E-7</v>
      </c>
      <c r="AF74" s="16">
        <f t="shared" si="25"/>
        <v>3.5222490193870623E-11</v>
      </c>
      <c r="AG74" s="17">
        <f t="shared" si="25"/>
        <v>6.6549549153148291E-5</v>
      </c>
      <c r="AH74" s="16">
        <f t="shared" si="25"/>
        <v>9.4994737712388759E-8</v>
      </c>
      <c r="AI74" s="16">
        <f t="shared" si="25"/>
        <v>7.3889456354857393E-8</v>
      </c>
      <c r="AJ74" s="16">
        <f t="shared" si="25"/>
        <v>4.7312544260891728E-8</v>
      </c>
      <c r="AK74" s="16">
        <f t="shared" si="25"/>
        <v>3.1426001742021929E-11</v>
      </c>
      <c r="AL74" s="16">
        <f t="shared" si="25"/>
        <v>3.9920340162573606E-8</v>
      </c>
      <c r="AM74" s="16">
        <f t="shared" si="25"/>
        <v>1.2568555236240016E-8</v>
      </c>
      <c r="AN74" s="16">
        <f t="shared" si="25"/>
        <v>4.7193698793386779E-8</v>
      </c>
      <c r="AO74" s="18">
        <f t="shared" si="25"/>
        <v>1.3836542874723198E-10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1.4857231185906222E-7</v>
      </c>
      <c r="E75" s="16">
        <f t="shared" si="26"/>
        <v>1.6484501670302128E-8</v>
      </c>
      <c r="F75" s="16">
        <f t="shared" si="26"/>
        <v>1.0029399018400642E-6</v>
      </c>
      <c r="G75" s="16">
        <f t="shared" si="26"/>
        <v>1.0992869385498013E-7</v>
      </c>
      <c r="H75" s="16">
        <f t="shared" si="26"/>
        <v>3.8395782104977281E-7</v>
      </c>
      <c r="I75" s="16">
        <f t="shared" si="26"/>
        <v>1.8768318307380791E-6</v>
      </c>
      <c r="J75" s="16">
        <f t="shared" si="26"/>
        <v>1.3607607877364006E-7</v>
      </c>
      <c r="K75" s="16">
        <f t="shared" si="26"/>
        <v>8.657263783549404E-8</v>
      </c>
      <c r="L75" s="16">
        <f t="shared" si="26"/>
        <v>3.8549420256651124E-7</v>
      </c>
      <c r="M75" s="16">
        <f t="shared" si="26"/>
        <v>2.4209917970560832E-7</v>
      </c>
      <c r="N75" s="17">
        <f t="shared" si="26"/>
        <v>4.8598804461062972E-4</v>
      </c>
      <c r="O75" s="16">
        <f t="shared" si="26"/>
        <v>1.1308769369860961E-8</v>
      </c>
      <c r="P75" s="16">
        <f t="shared" si="26"/>
        <v>4.1422731979898504E-7</v>
      </c>
      <c r="Q75" s="16">
        <f t="shared" si="26"/>
        <v>4.5633540755710185E-9</v>
      </c>
      <c r="R75" s="16">
        <f t="shared" si="26"/>
        <v>5.6825906346496198E-7</v>
      </c>
      <c r="S75" s="16">
        <f t="shared" si="26"/>
        <v>2.2305129544763087E-8</v>
      </c>
      <c r="T75" s="16">
        <f t="shared" si="26"/>
        <v>2.492791952240334E-7</v>
      </c>
      <c r="U75" s="16">
        <f t="shared" si="26"/>
        <v>4.0915723636955039E-7</v>
      </c>
      <c r="V75" s="16">
        <f t="shared" si="26"/>
        <v>9.2531313009530078E-7</v>
      </c>
      <c r="W75" s="16">
        <f t="shared" si="26"/>
        <v>3.0118181897085797E-7</v>
      </c>
      <c r="X75" s="16">
        <f t="shared" si="26"/>
        <v>1.9451220576770496E-6</v>
      </c>
      <c r="Y75" s="16">
        <f t="shared" si="26"/>
        <v>3.2908161806235033E-7</v>
      </c>
      <c r="Z75" s="16">
        <f t="shared" si="26"/>
        <v>2.4729701872422506E-7</v>
      </c>
      <c r="AA75" s="16">
        <f t="shared" si="26"/>
        <v>4.1051479216823743E-7</v>
      </c>
      <c r="AB75" s="16">
        <f t="shared" si="26"/>
        <v>5.5645879993365279E-7</v>
      </c>
      <c r="AC75" s="16">
        <f t="shared" si="26"/>
        <v>5.5494013520160165E-7</v>
      </c>
      <c r="AD75" s="16">
        <f t="shared" si="26"/>
        <v>2.3742960330898517E-7</v>
      </c>
      <c r="AE75" s="16">
        <f t="shared" si="26"/>
        <v>2.7601202672128782E-7</v>
      </c>
      <c r="AF75" s="16">
        <f t="shared" si="26"/>
        <v>2.624197956424973E-6</v>
      </c>
      <c r="AG75" s="16">
        <f t="shared" si="26"/>
        <v>2.9733315990796888E-6</v>
      </c>
      <c r="AH75" s="16">
        <f t="shared" si="26"/>
        <v>1.0931632361000646E-8</v>
      </c>
      <c r="AI75" s="16">
        <f t="shared" si="26"/>
        <v>2.6985602269486437E-6</v>
      </c>
      <c r="AJ75" s="16">
        <f t="shared" si="26"/>
        <v>1.4040532029571835E-7</v>
      </c>
      <c r="AK75" s="16">
        <f t="shared" si="26"/>
        <v>1.1507613113582022E-6</v>
      </c>
      <c r="AL75" s="16">
        <f t="shared" si="26"/>
        <v>4.463698181508892E-7</v>
      </c>
      <c r="AM75" s="16">
        <f t="shared" si="26"/>
        <v>3.7413803825754811E-7</v>
      </c>
      <c r="AN75" s="16">
        <f t="shared" si="26"/>
        <v>1.7762737496230841E-8</v>
      </c>
      <c r="AO75" s="18">
        <f t="shared" si="26"/>
        <v>8.7629739637820803E-8</v>
      </c>
    </row>
    <row r="76" spans="1:41" ht="24">
      <c r="A76" s="13" t="s">
        <v>69</v>
      </c>
      <c r="B76" s="14" t="s">
        <v>42</v>
      </c>
      <c r="C76" s="19"/>
      <c r="D76" s="16">
        <f t="shared" ref="D76:AO76" si="27">$C32^2*D32^2</f>
        <v>9.3730700744666844E-6</v>
      </c>
      <c r="E76" s="16">
        <f t="shared" si="27"/>
        <v>6.0774283059913404E-5</v>
      </c>
      <c r="F76" s="16">
        <f t="shared" si="27"/>
        <v>4.0509734517996629E-11</v>
      </c>
      <c r="G76" s="16">
        <f t="shared" si="27"/>
        <v>9.0882111389102377E-6</v>
      </c>
      <c r="H76" s="16">
        <f t="shared" si="27"/>
        <v>8.8538938102822841E-6</v>
      </c>
      <c r="I76" s="16">
        <f t="shared" si="27"/>
        <v>1.4384718831664611E-5</v>
      </c>
      <c r="J76" s="16">
        <f t="shared" si="27"/>
        <v>3.9117901400281958E-6</v>
      </c>
      <c r="K76" s="16">
        <f t="shared" si="27"/>
        <v>1.4527586988350156E-6</v>
      </c>
      <c r="L76" s="16">
        <f t="shared" si="27"/>
        <v>2.9835738802140459E-6</v>
      </c>
      <c r="M76" s="16">
        <f t="shared" si="27"/>
        <v>2.2888506783757112E-5</v>
      </c>
      <c r="N76" s="16">
        <f t="shared" si="27"/>
        <v>4.7718226043492821E-7</v>
      </c>
      <c r="O76" s="16">
        <f t="shared" si="27"/>
        <v>3.0343757268828228E-5</v>
      </c>
      <c r="P76" s="16">
        <f t="shared" si="27"/>
        <v>4.5323566411699815E-6</v>
      </c>
      <c r="Q76" s="16">
        <f t="shared" si="27"/>
        <v>2.3330209687578982E-5</v>
      </c>
      <c r="R76" s="16">
        <f t="shared" si="27"/>
        <v>3.2737194903463122E-6</v>
      </c>
      <c r="S76" s="17">
        <f t="shared" si="27"/>
        <v>1.0502150399999998E-2</v>
      </c>
      <c r="T76" s="16">
        <f t="shared" si="27"/>
        <v>3.2842928111289071E-5</v>
      </c>
      <c r="U76" s="16">
        <f t="shared" si="27"/>
        <v>1.5251960378144696E-7</v>
      </c>
      <c r="V76" s="16">
        <f t="shared" si="27"/>
        <v>1.8536500065466717E-5</v>
      </c>
      <c r="W76" s="16">
        <f t="shared" si="27"/>
        <v>1.1145124762467452E-6</v>
      </c>
      <c r="X76" s="16">
        <f t="shared" si="27"/>
        <v>1.3684473230814671E-5</v>
      </c>
      <c r="Y76" s="16">
        <f t="shared" si="27"/>
        <v>4.3065807716792791E-5</v>
      </c>
      <c r="Z76" s="16">
        <f t="shared" si="27"/>
        <v>4.392832722751865E-6</v>
      </c>
      <c r="AA76" s="16">
        <f t="shared" si="27"/>
        <v>1.176968746330162E-6</v>
      </c>
      <c r="AB76" s="16">
        <f t="shared" si="27"/>
        <v>3.817450343620538E-5</v>
      </c>
      <c r="AC76" s="16">
        <f t="shared" si="27"/>
        <v>2.3825713447165243E-6</v>
      </c>
      <c r="AD76" s="16">
        <f t="shared" si="27"/>
        <v>2.411489195716696E-8</v>
      </c>
      <c r="AE76" s="16">
        <f t="shared" si="27"/>
        <v>6.9552659395673034E-5</v>
      </c>
      <c r="AF76" s="16">
        <f t="shared" si="27"/>
        <v>2.0528791183935869E-5</v>
      </c>
      <c r="AG76" s="16">
        <f t="shared" si="27"/>
        <v>1.6034590565721014E-6</v>
      </c>
      <c r="AH76" s="16">
        <f t="shared" si="27"/>
        <v>7.8100792364285348E-6</v>
      </c>
      <c r="AI76" s="16">
        <f t="shared" si="27"/>
        <v>2.8111344440398581E-6</v>
      </c>
      <c r="AJ76" s="16">
        <f t="shared" si="27"/>
        <v>2.5904858789046408E-5</v>
      </c>
      <c r="AK76" s="16">
        <f t="shared" si="27"/>
        <v>1.3869747488055165E-5</v>
      </c>
      <c r="AL76" s="16">
        <f t="shared" si="27"/>
        <v>8.7242567265855822E-6</v>
      </c>
      <c r="AM76" s="16">
        <f t="shared" si="27"/>
        <v>1.7708786494785713E-6</v>
      </c>
      <c r="AN76" s="16">
        <f t="shared" si="27"/>
        <v>2.0237273274823529E-5</v>
      </c>
      <c r="AO76" s="18">
        <f t="shared" si="27"/>
        <v>7.0233107654677309E-6</v>
      </c>
    </row>
    <row r="77" spans="1:41" ht="24">
      <c r="A77" s="13" t="s">
        <v>70</v>
      </c>
      <c r="B77" s="14" t="s">
        <v>42</v>
      </c>
      <c r="C77" s="15"/>
      <c r="D77" s="17">
        <f t="shared" ref="D77:AO77" si="28">$C33^2*D33^2</f>
        <v>2.2691711286082351E-5</v>
      </c>
      <c r="E77" s="16">
        <f t="shared" si="28"/>
        <v>8.7954951501131906E-8</v>
      </c>
      <c r="F77" s="16">
        <f t="shared" si="28"/>
        <v>1.4110146591337052E-8</v>
      </c>
      <c r="G77" s="16">
        <f t="shared" si="28"/>
        <v>2.2841107190812624E-8</v>
      </c>
      <c r="H77" s="16">
        <f t="shared" si="28"/>
        <v>1.2888412883612869E-7</v>
      </c>
      <c r="I77" s="16">
        <f t="shared" si="28"/>
        <v>2.0136744299103535E-8</v>
      </c>
      <c r="J77" s="16">
        <f t="shared" si="28"/>
        <v>5.6322428400735029E-10</v>
      </c>
      <c r="K77" s="16">
        <f t="shared" si="28"/>
        <v>9.0179483194851643E-9</v>
      </c>
      <c r="L77" s="16">
        <f t="shared" si="28"/>
        <v>4.5276921953383804E-8</v>
      </c>
      <c r="M77" s="16">
        <f t="shared" si="28"/>
        <v>2.711129759728559E-8</v>
      </c>
      <c r="N77" s="16">
        <f t="shared" si="28"/>
        <v>6.8197425816009876E-9</v>
      </c>
      <c r="O77" s="16">
        <f t="shared" si="28"/>
        <v>7.5201256661640333E-8</v>
      </c>
      <c r="P77" s="16">
        <f t="shared" si="28"/>
        <v>1.168457827233901E-8</v>
      </c>
      <c r="Q77" s="16">
        <f t="shared" si="28"/>
        <v>1.4296307760521502E-8</v>
      </c>
      <c r="R77" s="16">
        <f t="shared" si="28"/>
        <v>5.9203733989998346E-9</v>
      </c>
      <c r="S77" s="16">
        <f t="shared" si="28"/>
        <v>2.0097200466030509E-8</v>
      </c>
      <c r="T77" s="16">
        <f t="shared" si="28"/>
        <v>4.818776417823021E-8</v>
      </c>
      <c r="U77" s="16">
        <f t="shared" si="28"/>
        <v>2.0122387264647282E-8</v>
      </c>
      <c r="V77" s="16">
        <f t="shared" si="28"/>
        <v>1.8376544390779708E-9</v>
      </c>
      <c r="W77" s="16">
        <f t="shared" si="28"/>
        <v>8.2961431907461812E-8</v>
      </c>
      <c r="X77" s="16">
        <f t="shared" si="28"/>
        <v>8.9951911799716157E-8</v>
      </c>
      <c r="Y77" s="16">
        <f t="shared" si="28"/>
        <v>1.9844229004800137E-7</v>
      </c>
      <c r="Z77" s="16">
        <f t="shared" si="28"/>
        <v>3.2800351027490585E-8</v>
      </c>
      <c r="AA77" s="16">
        <f t="shared" si="28"/>
        <v>1.287983745615468E-12</v>
      </c>
      <c r="AB77" s="16">
        <f t="shared" si="28"/>
        <v>2.1928109438563082E-8</v>
      </c>
      <c r="AC77" s="16">
        <f t="shared" si="28"/>
        <v>5.719164129891368E-8</v>
      </c>
      <c r="AD77" s="16">
        <f t="shared" si="28"/>
        <v>3.5542472003909576E-9</v>
      </c>
      <c r="AE77" s="16">
        <f t="shared" si="28"/>
        <v>4.9423402206681863E-8</v>
      </c>
      <c r="AF77" s="16">
        <f t="shared" si="28"/>
        <v>2.2092075975129681E-8</v>
      </c>
      <c r="AG77" s="16">
        <f t="shared" si="28"/>
        <v>1.0133835697936856E-10</v>
      </c>
      <c r="AH77" s="16">
        <f t="shared" si="28"/>
        <v>1.3427213572607435E-8</v>
      </c>
      <c r="AI77" s="16">
        <f t="shared" si="28"/>
        <v>6.0705109808693534E-8</v>
      </c>
      <c r="AJ77" s="16">
        <f t="shared" si="28"/>
        <v>1.942279366274315E-8</v>
      </c>
      <c r="AK77" s="16">
        <f t="shared" si="28"/>
        <v>1.6247737290135152E-10</v>
      </c>
      <c r="AL77" s="16">
        <f t="shared" si="28"/>
        <v>2.244475513117083E-9</v>
      </c>
      <c r="AM77" s="16">
        <f t="shared" si="28"/>
        <v>1.5117938973303329E-8</v>
      </c>
      <c r="AN77" s="16">
        <f t="shared" si="28"/>
        <v>4.004903020606628E-10</v>
      </c>
      <c r="AO77" s="18">
        <f t="shared" si="28"/>
        <v>2.7878625130466809E-9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3.4682697530954985E-6</v>
      </c>
      <c r="E78" s="16">
        <f t="shared" si="29"/>
        <v>7.5952133837450341E-8</v>
      </c>
      <c r="F78" s="16">
        <f t="shared" si="29"/>
        <v>6.9722015244515574E-6</v>
      </c>
      <c r="G78" s="16">
        <f t="shared" si="29"/>
        <v>6.3345217051048289E-8</v>
      </c>
      <c r="H78" s="16">
        <f t="shared" si="29"/>
        <v>2.1336215802097306E-6</v>
      </c>
      <c r="I78" s="16">
        <f t="shared" si="29"/>
        <v>2.3175383306715283E-6</v>
      </c>
      <c r="J78" s="16">
        <f t="shared" si="29"/>
        <v>2.3942475827486639E-6</v>
      </c>
      <c r="K78" s="16">
        <f t="shared" si="29"/>
        <v>2.0645168325912095E-7</v>
      </c>
      <c r="L78" s="17">
        <f t="shared" si="29"/>
        <v>1.7348753839675254E-3</v>
      </c>
      <c r="M78" s="16">
        <f t="shared" si="29"/>
        <v>2.1462119692590468E-6</v>
      </c>
      <c r="N78" s="16">
        <f t="shared" si="29"/>
        <v>1.3507514596597498E-6</v>
      </c>
      <c r="O78" s="16">
        <f t="shared" si="29"/>
        <v>9.0098569777948665E-8</v>
      </c>
      <c r="P78" s="16">
        <f t="shared" si="29"/>
        <v>5.8195020278397406E-6</v>
      </c>
      <c r="Q78" s="16">
        <f t="shared" si="29"/>
        <v>1.1464163640571538E-6</v>
      </c>
      <c r="R78" s="16">
        <f t="shared" si="29"/>
        <v>3.4211784708923026E-6</v>
      </c>
      <c r="S78" s="16">
        <f t="shared" si="29"/>
        <v>4.938314527447859E-7</v>
      </c>
      <c r="T78" s="16">
        <f t="shared" si="29"/>
        <v>5.2139158948027793E-7</v>
      </c>
      <c r="U78" s="16">
        <f t="shared" si="29"/>
        <v>2.7406072448326187E-6</v>
      </c>
      <c r="V78" s="16">
        <f t="shared" si="29"/>
        <v>2.8588429975272988E-6</v>
      </c>
      <c r="W78" s="16">
        <f t="shared" si="29"/>
        <v>3.4197609203115547E-7</v>
      </c>
      <c r="X78" s="16">
        <f t="shared" si="29"/>
        <v>3.808402758024225E-6</v>
      </c>
      <c r="Y78" s="17">
        <f t="shared" si="29"/>
        <v>2.5085012850701163E-5</v>
      </c>
      <c r="Z78" s="16">
        <f t="shared" si="29"/>
        <v>4.3361136583610428E-6</v>
      </c>
      <c r="AA78" s="16">
        <f t="shared" si="29"/>
        <v>5.0339307438243642E-6</v>
      </c>
      <c r="AB78" s="16">
        <f t="shared" si="29"/>
        <v>3.6266825743640764E-6</v>
      </c>
      <c r="AC78" s="16">
        <f t="shared" si="29"/>
        <v>1.5389793508941456E-6</v>
      </c>
      <c r="AD78" s="16">
        <f t="shared" si="29"/>
        <v>6.9686519596416369E-8</v>
      </c>
      <c r="AE78" s="16">
        <f t="shared" si="29"/>
        <v>2.750467295446405E-7</v>
      </c>
      <c r="AF78" s="16">
        <f t="shared" si="29"/>
        <v>4.9055944670202892E-7</v>
      </c>
      <c r="AG78" s="16">
        <f t="shared" si="29"/>
        <v>8.2658603052562734E-7</v>
      </c>
      <c r="AH78" s="16">
        <f t="shared" si="29"/>
        <v>3.2406086317974752E-8</v>
      </c>
      <c r="AI78" s="16">
        <f t="shared" si="29"/>
        <v>3.1439238546584589E-6</v>
      </c>
      <c r="AJ78" s="16">
        <f t="shared" si="29"/>
        <v>1.2139638749971371E-6</v>
      </c>
      <c r="AK78" s="16">
        <f t="shared" si="29"/>
        <v>2.4773373560491065E-7</v>
      </c>
      <c r="AL78" s="16">
        <f t="shared" si="29"/>
        <v>2.1512901828595595E-7</v>
      </c>
      <c r="AM78" s="16">
        <f t="shared" si="29"/>
        <v>3.3281679020264357E-7</v>
      </c>
      <c r="AN78" s="16">
        <f t="shared" si="29"/>
        <v>4.4774349149277517E-6</v>
      </c>
      <c r="AO78" s="18">
        <f t="shared" si="29"/>
        <v>1.0527348574247729E-6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3.8767172934152905E-6</v>
      </c>
      <c r="E79" s="16">
        <f t="shared" si="30"/>
        <v>7.6319009642416367E-6</v>
      </c>
      <c r="F79" s="16">
        <f t="shared" si="30"/>
        <v>6.2665084061918664E-7</v>
      </c>
      <c r="G79" s="16">
        <f t="shared" si="30"/>
        <v>6.9640137660232687E-6</v>
      </c>
      <c r="H79" s="16">
        <f t="shared" si="30"/>
        <v>1.4216894856918183E-6</v>
      </c>
      <c r="I79" s="16">
        <f t="shared" si="30"/>
        <v>2.6316675272796067E-7</v>
      </c>
      <c r="J79" s="16">
        <f t="shared" si="30"/>
        <v>8.3539762364325877E-7</v>
      </c>
      <c r="K79" s="16">
        <f t="shared" si="30"/>
        <v>1.3720369369210154E-5</v>
      </c>
      <c r="L79" s="16">
        <f t="shared" si="30"/>
        <v>4.0221511533762736E-6</v>
      </c>
      <c r="M79" s="17">
        <f t="shared" si="30"/>
        <v>3.2756929960571952E-3</v>
      </c>
      <c r="N79" s="16">
        <f t="shared" si="30"/>
        <v>1.5957267011340671E-6</v>
      </c>
      <c r="O79" s="16">
        <f t="shared" si="30"/>
        <v>1.6490359278266483E-7</v>
      </c>
      <c r="P79" s="16">
        <f t="shared" si="30"/>
        <v>2.8459510169585903E-6</v>
      </c>
      <c r="Q79" s="16">
        <f t="shared" si="30"/>
        <v>1.3213847194895658E-9</v>
      </c>
      <c r="R79" s="16">
        <f t="shared" si="30"/>
        <v>1.652486318166466E-7</v>
      </c>
      <c r="S79" s="16">
        <f t="shared" si="30"/>
        <v>7.0302269647856595E-6</v>
      </c>
      <c r="T79" s="16">
        <f t="shared" si="30"/>
        <v>8.9250879451052503E-7</v>
      </c>
      <c r="U79" s="16">
        <f t="shared" si="30"/>
        <v>1.0124302967025734E-6</v>
      </c>
      <c r="V79" s="16">
        <f t="shared" si="30"/>
        <v>6.3507158374338628E-6</v>
      </c>
      <c r="W79" s="16">
        <f t="shared" si="30"/>
        <v>4.4921605765243608E-9</v>
      </c>
      <c r="X79" s="16">
        <f t="shared" si="30"/>
        <v>2.9872060689595498E-6</v>
      </c>
      <c r="Y79" s="16">
        <f t="shared" si="30"/>
        <v>1.8157915516594257E-6</v>
      </c>
      <c r="Z79" s="16">
        <f t="shared" si="30"/>
        <v>9.9760185798639027E-8</v>
      </c>
      <c r="AA79" s="16">
        <f t="shared" si="30"/>
        <v>8.6689390039166339E-6</v>
      </c>
      <c r="AB79" s="16">
        <f t="shared" si="30"/>
        <v>1.3329325426738804E-6</v>
      </c>
      <c r="AC79" s="16">
        <f t="shared" si="30"/>
        <v>2.1583343971409258E-6</v>
      </c>
      <c r="AD79" s="16">
        <f t="shared" si="30"/>
        <v>1.3820856485061604E-5</v>
      </c>
      <c r="AE79" s="16">
        <f t="shared" si="30"/>
        <v>1.2308925186432831E-6</v>
      </c>
      <c r="AF79" s="16">
        <f t="shared" si="30"/>
        <v>4.5492274851086193E-6</v>
      </c>
      <c r="AG79" s="16">
        <f t="shared" si="30"/>
        <v>1.1541724819402588E-6</v>
      </c>
      <c r="AH79" s="16">
        <f t="shared" si="30"/>
        <v>3.3891941153247673E-6</v>
      </c>
      <c r="AI79" s="16">
        <f t="shared" si="30"/>
        <v>2.7761175986577986E-5</v>
      </c>
      <c r="AJ79" s="16">
        <f t="shared" si="30"/>
        <v>1.2915579958476892E-5</v>
      </c>
      <c r="AK79" s="16">
        <f t="shared" si="30"/>
        <v>1.5564741257887589E-6</v>
      </c>
      <c r="AL79" s="16">
        <f t="shared" si="30"/>
        <v>2.3386264703725284E-5</v>
      </c>
      <c r="AM79" s="16">
        <f t="shared" si="30"/>
        <v>4.4624910820904992E-6</v>
      </c>
      <c r="AN79" s="16">
        <f t="shared" si="30"/>
        <v>1.6955590906929114E-5</v>
      </c>
      <c r="AO79" s="18">
        <f t="shared" si="30"/>
        <v>3.2878577819938505E-7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7.8739861606422391E-6</v>
      </c>
      <c r="E80" s="16">
        <f t="shared" si="31"/>
        <v>8.5849674045117353E-7</v>
      </c>
      <c r="F80" s="16">
        <f t="shared" si="31"/>
        <v>2.7621818750629087E-6</v>
      </c>
      <c r="G80" s="16">
        <f t="shared" si="31"/>
        <v>5.0864938229844337E-6</v>
      </c>
      <c r="H80" s="16">
        <f t="shared" si="31"/>
        <v>1.5023777005658932E-6</v>
      </c>
      <c r="I80" s="16">
        <f t="shared" si="31"/>
        <v>6.4412698912299235E-6</v>
      </c>
      <c r="J80" s="16">
        <f t="shared" si="31"/>
        <v>7.2585880855310991E-6</v>
      </c>
      <c r="K80" s="16">
        <f t="shared" si="31"/>
        <v>4.6895672183954163E-7</v>
      </c>
      <c r="L80" s="16">
        <f t="shared" si="31"/>
        <v>5.3416608883125124E-6</v>
      </c>
      <c r="M80" s="16">
        <f t="shared" si="31"/>
        <v>2.5172922436154257E-5</v>
      </c>
      <c r="N80" s="16">
        <f t="shared" si="31"/>
        <v>1.6060480725713667E-5</v>
      </c>
      <c r="O80" s="16">
        <f t="shared" si="31"/>
        <v>2.5453766399861868E-6</v>
      </c>
      <c r="P80" s="16">
        <f t="shared" si="31"/>
        <v>1.1928824516859144E-6</v>
      </c>
      <c r="Q80" s="16">
        <f t="shared" si="31"/>
        <v>3.9563484535081114E-7</v>
      </c>
      <c r="R80" s="16">
        <f t="shared" si="31"/>
        <v>2.5919579148765648E-7</v>
      </c>
      <c r="S80" s="16">
        <f t="shared" si="31"/>
        <v>7.8180397911734012E-7</v>
      </c>
      <c r="T80" s="16">
        <f t="shared" si="31"/>
        <v>4.2198469420515911E-6</v>
      </c>
      <c r="U80" s="16">
        <f t="shared" si="31"/>
        <v>1.0054023406057333E-6</v>
      </c>
      <c r="V80" s="16">
        <f t="shared" si="31"/>
        <v>5.4496682697612722E-6</v>
      </c>
      <c r="W80" s="16">
        <f t="shared" si="31"/>
        <v>7.1481112834223778E-6</v>
      </c>
      <c r="X80" s="16">
        <f t="shared" si="31"/>
        <v>1.0173166309261065E-7</v>
      </c>
      <c r="Y80" s="16">
        <f t="shared" si="31"/>
        <v>2.6189794353629255E-6</v>
      </c>
      <c r="Z80" s="16">
        <f t="shared" si="31"/>
        <v>1.0286862039086113E-5</v>
      </c>
      <c r="AA80" s="16">
        <f t="shared" si="31"/>
        <v>3.1637967852574983E-7</v>
      </c>
      <c r="AB80" s="16">
        <f t="shared" si="31"/>
        <v>1.2972770300350101E-5</v>
      </c>
      <c r="AC80" s="16">
        <f t="shared" si="31"/>
        <v>8.6469499248279851E-7</v>
      </c>
      <c r="AD80" s="16">
        <f t="shared" si="31"/>
        <v>1.378332458074785E-5</v>
      </c>
      <c r="AE80" s="16">
        <f t="shared" si="31"/>
        <v>2.6239264114337259E-6</v>
      </c>
      <c r="AF80" s="16">
        <f t="shared" si="31"/>
        <v>5.592915546121399E-6</v>
      </c>
      <c r="AG80" s="16">
        <f t="shared" si="31"/>
        <v>3.1794494695449439E-6</v>
      </c>
      <c r="AH80" s="16">
        <f t="shared" si="31"/>
        <v>6.8915249056368257E-6</v>
      </c>
      <c r="AI80" s="17">
        <f t="shared" si="31"/>
        <v>2.9806150432916505E-3</v>
      </c>
      <c r="AJ80" s="16">
        <f t="shared" si="31"/>
        <v>1.5700073089830838E-6</v>
      </c>
      <c r="AK80" s="16">
        <f t="shared" si="31"/>
        <v>4.4542378544516379E-6</v>
      </c>
      <c r="AL80" s="16">
        <f t="shared" si="31"/>
        <v>1.6621805630297102E-6</v>
      </c>
      <c r="AM80" s="16">
        <f t="shared" si="31"/>
        <v>4.5269562327329669E-6</v>
      </c>
      <c r="AN80" s="16">
        <f t="shared" si="31"/>
        <v>7.8937809252345276E-7</v>
      </c>
      <c r="AO80" s="18">
        <f t="shared" si="31"/>
        <v>3.2206228669327137E-7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1.0524735944943673E-5</v>
      </c>
      <c r="E81" s="16">
        <f t="shared" si="32"/>
        <v>3.8556063962282614E-7</v>
      </c>
      <c r="F81" s="16">
        <f t="shared" si="32"/>
        <v>2.1922644779445484E-6</v>
      </c>
      <c r="G81" s="16">
        <f t="shared" si="32"/>
        <v>4.3767163409700425E-7</v>
      </c>
      <c r="H81" s="16">
        <f t="shared" si="32"/>
        <v>4.0259218483049686E-6</v>
      </c>
      <c r="I81" s="16">
        <f t="shared" si="32"/>
        <v>5.2571999214789025E-6</v>
      </c>
      <c r="J81" s="16">
        <f t="shared" si="32"/>
        <v>8.0189417181919493E-10</v>
      </c>
      <c r="K81" s="16">
        <f t="shared" si="32"/>
        <v>5.0242940613043968E-7</v>
      </c>
      <c r="L81" s="17">
        <f t="shared" si="32"/>
        <v>1.712597741960295E-5</v>
      </c>
      <c r="M81" s="16">
        <f t="shared" si="32"/>
        <v>6.7718691699428362E-7</v>
      </c>
      <c r="N81" s="16">
        <f t="shared" si="32"/>
        <v>7.9777153391279212E-7</v>
      </c>
      <c r="O81" s="16">
        <f t="shared" si="32"/>
        <v>1.194122817365917E-6</v>
      </c>
      <c r="P81" s="16">
        <f t="shared" si="32"/>
        <v>1.1072525391314774E-6</v>
      </c>
      <c r="Q81" s="16">
        <f t="shared" si="32"/>
        <v>8.8194507926802772E-7</v>
      </c>
      <c r="R81" s="16">
        <f t="shared" si="32"/>
        <v>9.3077496626852536E-8</v>
      </c>
      <c r="S81" s="16">
        <f t="shared" si="32"/>
        <v>4.8975005444821451E-6</v>
      </c>
      <c r="T81" s="16">
        <f t="shared" si="32"/>
        <v>1.6171959712124955E-7</v>
      </c>
      <c r="U81" s="16">
        <f t="shared" si="32"/>
        <v>4.8749621710425753E-6</v>
      </c>
      <c r="V81" s="16">
        <f t="shared" si="32"/>
        <v>4.0947114064995148E-9</v>
      </c>
      <c r="W81" s="16">
        <f t="shared" si="32"/>
        <v>6.975732110182773E-7</v>
      </c>
      <c r="X81" s="16">
        <f t="shared" si="32"/>
        <v>2.3871978243475685E-6</v>
      </c>
      <c r="Y81" s="17">
        <f t="shared" si="32"/>
        <v>1.2322493920682595E-3</v>
      </c>
      <c r="Z81" s="16">
        <f t="shared" si="32"/>
        <v>2.3197817748958203E-6</v>
      </c>
      <c r="AA81" s="16">
        <f t="shared" si="32"/>
        <v>5.7088982492193834E-7</v>
      </c>
      <c r="AB81" s="16">
        <f t="shared" si="32"/>
        <v>2.174345564114719E-6</v>
      </c>
      <c r="AC81" s="16">
        <f t="shared" si="32"/>
        <v>3.8635980940680901E-9</v>
      </c>
      <c r="AD81" s="16">
        <f t="shared" si="32"/>
        <v>5.7590714367828899E-7</v>
      </c>
      <c r="AE81" s="16">
        <f t="shared" si="32"/>
        <v>7.4838071321158621E-8</v>
      </c>
      <c r="AF81" s="16">
        <f t="shared" si="32"/>
        <v>3.9110723872232919E-6</v>
      </c>
      <c r="AG81" s="16">
        <f t="shared" si="32"/>
        <v>9.9592690977141057E-8</v>
      </c>
      <c r="AH81" s="16">
        <f t="shared" si="32"/>
        <v>6.3575316178738464E-8</v>
      </c>
      <c r="AI81" s="16">
        <f t="shared" si="32"/>
        <v>1.0657838060348285E-6</v>
      </c>
      <c r="AJ81" s="16">
        <f t="shared" si="32"/>
        <v>1.6188521366611262E-6</v>
      </c>
      <c r="AK81" s="16">
        <f t="shared" si="32"/>
        <v>4.0812387385317348E-6</v>
      </c>
      <c r="AL81" s="16">
        <f t="shared" si="32"/>
        <v>9.4213449713663831E-7</v>
      </c>
      <c r="AM81" s="16">
        <f t="shared" si="32"/>
        <v>9.3424858884819079E-7</v>
      </c>
      <c r="AN81" s="16">
        <f t="shared" si="32"/>
        <v>2.9500240067869078E-6</v>
      </c>
      <c r="AO81" s="18">
        <f t="shared" si="32"/>
        <v>4.7928940292219696E-7</v>
      </c>
    </row>
    <row r="82" spans="1:41" ht="24">
      <c r="A82" s="13" t="s">
        <v>75</v>
      </c>
      <c r="B82" s="14" t="s">
        <v>42</v>
      </c>
      <c r="C82" s="15"/>
      <c r="D82" s="16">
        <f t="shared" ref="D82:AO82" si="33">$C38^2*D38^2</f>
        <v>1.7685643815488903E-7</v>
      </c>
      <c r="E82" s="16">
        <f t="shared" si="33"/>
        <v>9.4731781239146886E-6</v>
      </c>
      <c r="F82" s="16">
        <f t="shared" si="33"/>
        <v>2.5890402475918165E-6</v>
      </c>
      <c r="G82" s="16">
        <f t="shared" si="33"/>
        <v>5.6594858251901143E-6</v>
      </c>
      <c r="H82" s="16">
        <f t="shared" si="33"/>
        <v>6.1140835602552196E-7</v>
      </c>
      <c r="I82" s="16">
        <f t="shared" si="33"/>
        <v>3.5361227999967474E-6</v>
      </c>
      <c r="J82" s="16">
        <f t="shared" si="33"/>
        <v>2.611220554017453E-6</v>
      </c>
      <c r="K82" s="16">
        <f t="shared" si="33"/>
        <v>2.016616174662342E-6</v>
      </c>
      <c r="L82" s="16">
        <f t="shared" si="33"/>
        <v>2.2221893750571633E-7</v>
      </c>
      <c r="M82" s="16">
        <f t="shared" si="33"/>
        <v>1.285847381785128E-5</v>
      </c>
      <c r="N82" s="16">
        <f t="shared" si="33"/>
        <v>1.6117091493343525E-6</v>
      </c>
      <c r="O82" s="16">
        <f t="shared" si="33"/>
        <v>4.6291184475121203E-6</v>
      </c>
      <c r="P82" s="16">
        <f t="shared" si="33"/>
        <v>5.0471186489503564E-7</v>
      </c>
      <c r="Q82" s="16">
        <f t="shared" si="33"/>
        <v>7.7214429600584532E-7</v>
      </c>
      <c r="R82" s="16">
        <f t="shared" si="33"/>
        <v>1.4282940517020982E-5</v>
      </c>
      <c r="S82" s="16">
        <f t="shared" si="33"/>
        <v>1.475309781077546E-6</v>
      </c>
      <c r="T82" s="16">
        <f t="shared" si="33"/>
        <v>5.3514389439890105E-6</v>
      </c>
      <c r="U82" s="16">
        <f t="shared" si="33"/>
        <v>6.0404094454976614E-8</v>
      </c>
      <c r="V82" s="16">
        <f t="shared" si="33"/>
        <v>5.1734798706101847E-7</v>
      </c>
      <c r="W82" s="16">
        <f t="shared" si="33"/>
        <v>4.4890681269907064E-6</v>
      </c>
      <c r="X82" s="16">
        <f t="shared" si="33"/>
        <v>4.8588388082547167E-7</v>
      </c>
      <c r="Y82" s="16">
        <f t="shared" si="33"/>
        <v>1.3985881145850655E-6</v>
      </c>
      <c r="Z82" s="16">
        <f t="shared" si="33"/>
        <v>5.1524165680153973E-6</v>
      </c>
      <c r="AA82" s="16">
        <f t="shared" si="33"/>
        <v>6.5030616707885715E-7</v>
      </c>
      <c r="AB82" s="16">
        <f t="shared" si="33"/>
        <v>5.0338456250655813E-7</v>
      </c>
      <c r="AC82" s="16">
        <f t="shared" si="33"/>
        <v>2.6942844084337261E-6</v>
      </c>
      <c r="AD82" s="16">
        <f t="shared" si="33"/>
        <v>3.1733699258605436E-6</v>
      </c>
      <c r="AE82" s="16">
        <f t="shared" si="33"/>
        <v>1.0211292979202935E-5</v>
      </c>
      <c r="AF82" s="16">
        <f t="shared" si="33"/>
        <v>2.589008333652351E-10</v>
      </c>
      <c r="AG82" s="16">
        <f t="shared" si="33"/>
        <v>1.0453584647969638E-6</v>
      </c>
      <c r="AH82" s="16">
        <f t="shared" si="33"/>
        <v>3.5651831010389531E-6</v>
      </c>
      <c r="AI82" s="16">
        <f t="shared" si="33"/>
        <v>1.0091462257798345E-6</v>
      </c>
      <c r="AJ82" s="16">
        <f t="shared" si="33"/>
        <v>5.76673227904415E-6</v>
      </c>
      <c r="AK82" s="16">
        <f t="shared" si="33"/>
        <v>1.2959316861431137E-7</v>
      </c>
      <c r="AL82" s="17">
        <f t="shared" si="33"/>
        <v>1.8261235852124833E-3</v>
      </c>
      <c r="AM82" s="16">
        <f t="shared" si="33"/>
        <v>6.1272888138578309E-8</v>
      </c>
      <c r="AN82" s="16">
        <f t="shared" si="33"/>
        <v>2.2975615186891766E-7</v>
      </c>
      <c r="AO82" s="18">
        <f t="shared" si="33"/>
        <v>3.9141355042849347E-6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3.5267773974467048E-8</v>
      </c>
      <c r="E83" s="17">
        <f t="shared" si="34"/>
        <v>5.5124072235284727E-7</v>
      </c>
      <c r="F83" s="16">
        <f t="shared" si="34"/>
        <v>2.9181199153607693E-8</v>
      </c>
      <c r="G83" s="16">
        <f t="shared" si="34"/>
        <v>3.1864576848118286E-8</v>
      </c>
      <c r="H83" s="16">
        <f t="shared" si="34"/>
        <v>1.8882426178476397E-8</v>
      </c>
      <c r="I83" s="16">
        <f t="shared" si="34"/>
        <v>9.2190750151110004E-8</v>
      </c>
      <c r="J83" s="16">
        <f t="shared" si="34"/>
        <v>1.6636043905713485E-7</v>
      </c>
      <c r="K83" s="16">
        <f t="shared" si="34"/>
        <v>3.8013381502948616E-9</v>
      </c>
      <c r="L83" s="16">
        <f t="shared" si="34"/>
        <v>1.0308779049349048E-8</v>
      </c>
      <c r="M83" s="16">
        <f t="shared" si="34"/>
        <v>5.1126449712642341E-8</v>
      </c>
      <c r="N83" s="16">
        <f t="shared" si="34"/>
        <v>1.9307029750751563E-7</v>
      </c>
      <c r="O83" s="16">
        <f t="shared" si="34"/>
        <v>9.7230892721269397E-8</v>
      </c>
      <c r="P83" s="16">
        <f t="shared" si="34"/>
        <v>2.2359805782155887E-9</v>
      </c>
      <c r="Q83" s="16">
        <f t="shared" si="34"/>
        <v>5.0968347502580841E-11</v>
      </c>
      <c r="R83" s="16">
        <f t="shared" si="34"/>
        <v>7.8206793728466207E-10</v>
      </c>
      <c r="S83" s="16">
        <f t="shared" si="34"/>
        <v>7.085725744147916E-8</v>
      </c>
      <c r="T83" s="16">
        <f t="shared" si="34"/>
        <v>1.1972923687463035E-7</v>
      </c>
      <c r="U83" s="16">
        <f t="shared" si="34"/>
        <v>2.7366465232458244E-8</v>
      </c>
      <c r="V83" s="16">
        <f t="shared" si="34"/>
        <v>2.6962462068578713E-9</v>
      </c>
      <c r="W83" s="16">
        <f t="shared" si="34"/>
        <v>4.005642587474491E-9</v>
      </c>
      <c r="X83" s="16">
        <f t="shared" si="34"/>
        <v>1.9543790785641222E-8</v>
      </c>
      <c r="Y83" s="16">
        <f t="shared" si="34"/>
        <v>1.1861553882929133E-7</v>
      </c>
      <c r="Z83" s="16">
        <f t="shared" si="34"/>
        <v>1.7338375803488674E-10</v>
      </c>
      <c r="AA83" s="16">
        <f t="shared" si="34"/>
        <v>1.5163031517763991E-8</v>
      </c>
      <c r="AB83" s="16">
        <f t="shared" si="34"/>
        <v>2.8030070786914525E-8</v>
      </c>
      <c r="AC83" s="16">
        <f t="shared" si="34"/>
        <v>1.7397789988905571E-7</v>
      </c>
      <c r="AD83" s="16">
        <f t="shared" si="34"/>
        <v>9.0788189216459233E-8</v>
      </c>
      <c r="AE83" s="16">
        <f t="shared" si="34"/>
        <v>4.0235457353660422E-8</v>
      </c>
      <c r="AF83" s="17">
        <f t="shared" si="34"/>
        <v>3.7577148623558592E-5</v>
      </c>
      <c r="AG83" s="16">
        <f t="shared" si="34"/>
        <v>1.4860305612559461E-11</v>
      </c>
      <c r="AH83" s="16">
        <f t="shared" si="34"/>
        <v>1.2600922005520021E-7</v>
      </c>
      <c r="AI83" s="16">
        <f t="shared" si="34"/>
        <v>6.9274800713664796E-8</v>
      </c>
      <c r="AJ83" s="16">
        <f t="shared" si="34"/>
        <v>1.4125052651410665E-7</v>
      </c>
      <c r="AK83" s="16">
        <f t="shared" si="34"/>
        <v>1.3076856120717727E-8</v>
      </c>
      <c r="AL83" s="16">
        <f t="shared" si="34"/>
        <v>2.8035459651861509E-12</v>
      </c>
      <c r="AM83" s="16">
        <f t="shared" si="34"/>
        <v>1.5352699391580219E-10</v>
      </c>
      <c r="AN83" s="16">
        <f t="shared" si="34"/>
        <v>1.3305019012167938E-8</v>
      </c>
      <c r="AO83" s="18">
        <f t="shared" si="34"/>
        <v>1.8135512850473297E-7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1.2849305745706867E-7</v>
      </c>
      <c r="E84" s="16">
        <f t="shared" si="35"/>
        <v>5.8181361596824053E-7</v>
      </c>
      <c r="F84" s="16">
        <f t="shared" si="35"/>
        <v>1.6421487591135797E-7</v>
      </c>
      <c r="G84" s="16">
        <f t="shared" si="35"/>
        <v>4.7182075542272216E-10</v>
      </c>
      <c r="H84" s="16">
        <f t="shared" si="35"/>
        <v>5.5206998369504985E-9</v>
      </c>
      <c r="I84" s="16">
        <f t="shared" si="35"/>
        <v>8.696648243602187E-8</v>
      </c>
      <c r="J84" s="16">
        <f t="shared" si="35"/>
        <v>2.7878971512171321E-8</v>
      </c>
      <c r="K84" s="16">
        <f t="shared" si="35"/>
        <v>4.9985020552808079E-8</v>
      </c>
      <c r="L84" s="16">
        <f t="shared" si="35"/>
        <v>1.0486972913377579E-7</v>
      </c>
      <c r="M84" s="16">
        <f t="shared" si="35"/>
        <v>5.9536305947278064E-7</v>
      </c>
      <c r="N84" s="16">
        <f t="shared" si="35"/>
        <v>4.2548741194530605E-8</v>
      </c>
      <c r="O84" s="16">
        <f t="shared" si="35"/>
        <v>3.9366962400916692E-7</v>
      </c>
      <c r="P84" s="16">
        <f t="shared" si="35"/>
        <v>1.1575847301038353E-6</v>
      </c>
      <c r="Q84" s="16">
        <f t="shared" si="35"/>
        <v>3.5914917649953478E-8</v>
      </c>
      <c r="R84" s="16">
        <f t="shared" si="35"/>
        <v>1.430982238102265E-8</v>
      </c>
      <c r="S84" s="16">
        <f t="shared" si="35"/>
        <v>3.6741662175392641E-7</v>
      </c>
      <c r="T84" s="16">
        <f t="shared" si="35"/>
        <v>5.1594567631958373E-7</v>
      </c>
      <c r="U84" s="16">
        <f t="shared" si="35"/>
        <v>1.4416375270880841E-7</v>
      </c>
      <c r="V84" s="16">
        <f t="shared" si="35"/>
        <v>1.7548144974383373E-7</v>
      </c>
      <c r="W84" s="16">
        <f t="shared" si="35"/>
        <v>1.1196727143727981E-7</v>
      </c>
      <c r="X84" s="16">
        <f t="shared" si="35"/>
        <v>3.3690284361990085E-7</v>
      </c>
      <c r="Y84" s="16">
        <f t="shared" si="35"/>
        <v>2.0249228366787773E-7</v>
      </c>
      <c r="Z84" s="16">
        <f t="shared" si="35"/>
        <v>1.2393569671935411E-6</v>
      </c>
      <c r="AA84" s="16">
        <f t="shared" si="35"/>
        <v>1.6823141693155714E-8</v>
      </c>
      <c r="AB84" s="16">
        <f t="shared" si="35"/>
        <v>7.4963296718923599E-7</v>
      </c>
      <c r="AC84" s="16">
        <f t="shared" si="35"/>
        <v>7.6888327827708647E-8</v>
      </c>
      <c r="AD84" s="16">
        <f t="shared" si="35"/>
        <v>4.7559059860977646E-10</v>
      </c>
      <c r="AE84" s="16">
        <f t="shared" si="35"/>
        <v>6.9513183981281822E-7</v>
      </c>
      <c r="AF84" s="16">
        <f t="shared" si="35"/>
        <v>5.8010597901320423E-7</v>
      </c>
      <c r="AG84" s="16">
        <f t="shared" si="35"/>
        <v>1.0384101300437108E-7</v>
      </c>
      <c r="AH84" s="16">
        <f t="shared" si="35"/>
        <v>4.9529110752905834E-7</v>
      </c>
      <c r="AI84" s="16">
        <f t="shared" si="35"/>
        <v>7.9975767051564351E-8</v>
      </c>
      <c r="AJ84" s="17">
        <f t="shared" si="35"/>
        <v>1.5454926636966336E-4</v>
      </c>
      <c r="AK84" s="16">
        <f t="shared" si="35"/>
        <v>1.0483099723571637E-7</v>
      </c>
      <c r="AL84" s="16">
        <f t="shared" si="35"/>
        <v>4.8398576871765129E-7</v>
      </c>
      <c r="AM84" s="16">
        <f t="shared" si="35"/>
        <v>6.5993472626886761E-8</v>
      </c>
      <c r="AN84" s="16">
        <f t="shared" si="35"/>
        <v>7.0364625499371172E-9</v>
      </c>
      <c r="AO84" s="18">
        <f t="shared" si="35"/>
        <v>3.5753534766068932E-7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7.1050544695666547E-6</v>
      </c>
      <c r="E85" s="16">
        <f t="shared" si="36"/>
        <v>4.3467499770437524E-6</v>
      </c>
      <c r="F85" s="16">
        <f t="shared" si="36"/>
        <v>1.6455448974839581E-6</v>
      </c>
      <c r="G85" s="16">
        <f t="shared" si="36"/>
        <v>3.2291154752110999E-7</v>
      </c>
      <c r="H85" s="17">
        <f t="shared" si="36"/>
        <v>1.2903659710693065E-3</v>
      </c>
      <c r="I85" s="16">
        <f t="shared" si="36"/>
        <v>4.468002362988505E-7</v>
      </c>
      <c r="J85" s="16">
        <f t="shared" si="36"/>
        <v>8.9712791568463904E-7</v>
      </c>
      <c r="K85" s="16">
        <f t="shared" si="36"/>
        <v>6.6137571717834799E-8</v>
      </c>
      <c r="L85" s="16">
        <f t="shared" si="36"/>
        <v>1.5366756743703809E-6</v>
      </c>
      <c r="M85" s="16">
        <f t="shared" si="36"/>
        <v>5.4375099349781893E-7</v>
      </c>
      <c r="N85" s="16">
        <f t="shared" si="36"/>
        <v>9.6698635404657671E-7</v>
      </c>
      <c r="O85" s="16">
        <f t="shared" si="36"/>
        <v>9.0318006952838932E-7</v>
      </c>
      <c r="P85" s="16">
        <f t="shared" si="36"/>
        <v>4.2869958890414399E-7</v>
      </c>
      <c r="Q85" s="16">
        <f t="shared" si="36"/>
        <v>3.1595563288536862E-6</v>
      </c>
      <c r="R85" s="16">
        <f t="shared" si="36"/>
        <v>4.4604079973660739E-6</v>
      </c>
      <c r="S85" s="16">
        <f t="shared" si="36"/>
        <v>1.0481309857235133E-6</v>
      </c>
      <c r="T85" s="16">
        <f t="shared" si="36"/>
        <v>1.4938792342930663E-6</v>
      </c>
      <c r="U85" s="16">
        <f t="shared" si="36"/>
        <v>1.1590274813444914E-7</v>
      </c>
      <c r="V85" s="16">
        <f t="shared" si="36"/>
        <v>1.8602816236067792E-6</v>
      </c>
      <c r="W85" s="16">
        <f t="shared" si="36"/>
        <v>6.7691034552483632E-6</v>
      </c>
      <c r="X85" s="16">
        <f t="shared" si="36"/>
        <v>5.5621192606162432E-7</v>
      </c>
      <c r="Y85" s="16">
        <f t="shared" si="36"/>
        <v>4.1755251298003429E-6</v>
      </c>
      <c r="Z85" s="16">
        <f t="shared" si="36"/>
        <v>8.3202935407106425E-6</v>
      </c>
      <c r="AA85" s="16">
        <f t="shared" si="36"/>
        <v>1.6481735473061006E-6</v>
      </c>
      <c r="AB85" s="16">
        <f t="shared" si="36"/>
        <v>1.0396231243810741E-5</v>
      </c>
      <c r="AC85" s="16">
        <f t="shared" si="36"/>
        <v>6.8614438977955043E-7</v>
      </c>
      <c r="AD85" s="16">
        <f t="shared" si="36"/>
        <v>1.1694252832727041E-6</v>
      </c>
      <c r="AE85" s="16">
        <f t="shared" si="36"/>
        <v>9.8941542071142132E-7</v>
      </c>
      <c r="AF85" s="16">
        <f t="shared" si="36"/>
        <v>6.4302869528923638E-7</v>
      </c>
      <c r="AG85" s="16">
        <f t="shared" si="36"/>
        <v>6.8560351473630307E-8</v>
      </c>
      <c r="AH85" s="16">
        <f t="shared" si="36"/>
        <v>1.0201142808315E-6</v>
      </c>
      <c r="AI85" s="16">
        <f t="shared" si="36"/>
        <v>6.3771948226445268E-7</v>
      </c>
      <c r="AJ85" s="16">
        <f t="shared" si="36"/>
        <v>4.6444441775094042E-8</v>
      </c>
      <c r="AK85" s="16">
        <f t="shared" si="36"/>
        <v>1.9853524962143829E-6</v>
      </c>
      <c r="AL85" s="16">
        <f t="shared" si="36"/>
        <v>4.2828594564369648E-7</v>
      </c>
      <c r="AM85" s="17">
        <f t="shared" si="36"/>
        <v>1.1959817312194779E-5</v>
      </c>
      <c r="AN85" s="16">
        <f t="shared" si="36"/>
        <v>2.691600889086994E-6</v>
      </c>
      <c r="AO85" s="18">
        <f t="shared" si="36"/>
        <v>7.5989839791339518E-8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1.5729602101018304E-6</v>
      </c>
      <c r="E86" s="17">
        <f t="shared" si="37"/>
        <v>4.2671383786303693E-4</v>
      </c>
      <c r="F86" s="16">
        <f t="shared" si="37"/>
        <v>7.552076163465881E-8</v>
      </c>
      <c r="G86" s="16">
        <f t="shared" si="37"/>
        <v>1.3595124436140578E-6</v>
      </c>
      <c r="H86" s="16">
        <f t="shared" si="37"/>
        <v>1.4168269880170385E-6</v>
      </c>
      <c r="I86" s="16">
        <f t="shared" si="37"/>
        <v>1.5456033886348369E-8</v>
      </c>
      <c r="J86" s="16">
        <f t="shared" si="37"/>
        <v>3.7572313106946596E-8</v>
      </c>
      <c r="K86" s="16">
        <f t="shared" si="37"/>
        <v>1.1253033494834885E-8</v>
      </c>
      <c r="L86" s="16">
        <f t="shared" si="37"/>
        <v>1.7609665490228063E-8</v>
      </c>
      <c r="M86" s="16">
        <f t="shared" si="37"/>
        <v>9.590954407610009E-7</v>
      </c>
      <c r="N86" s="16">
        <f t="shared" si="37"/>
        <v>1.4275801373365219E-8</v>
      </c>
      <c r="O86" s="16">
        <f t="shared" si="37"/>
        <v>2.4876707781293829E-7</v>
      </c>
      <c r="P86" s="16">
        <f t="shared" si="37"/>
        <v>6.9206659930082161E-7</v>
      </c>
      <c r="Q86" s="16">
        <f t="shared" si="37"/>
        <v>7.4972018800640083E-10</v>
      </c>
      <c r="R86" s="16">
        <f t="shared" si="37"/>
        <v>3.7979180386469207E-7</v>
      </c>
      <c r="S86" s="16">
        <f t="shared" si="37"/>
        <v>2.3377578205410243E-6</v>
      </c>
      <c r="T86" s="16">
        <f t="shared" si="37"/>
        <v>2.0536982979329292E-7</v>
      </c>
      <c r="U86" s="16">
        <f t="shared" si="37"/>
        <v>4.5015679949700318E-7</v>
      </c>
      <c r="V86" s="16">
        <f t="shared" si="37"/>
        <v>3.6455037542823466E-7</v>
      </c>
      <c r="W86" s="16">
        <f t="shared" si="37"/>
        <v>7.8116041390230979E-7</v>
      </c>
      <c r="X86" s="16">
        <f t="shared" si="37"/>
        <v>4.9836794793256681E-7</v>
      </c>
      <c r="Y86" s="16">
        <f t="shared" si="37"/>
        <v>1.3214777862913487E-7</v>
      </c>
      <c r="Z86" s="16">
        <f t="shared" si="37"/>
        <v>6.802196133038888E-7</v>
      </c>
      <c r="AA86" s="16">
        <f t="shared" si="37"/>
        <v>1.6215642020793304E-7</v>
      </c>
      <c r="AB86" s="16">
        <f t="shared" si="37"/>
        <v>3.4477400079932196E-8</v>
      </c>
      <c r="AC86" s="16">
        <f t="shared" si="37"/>
        <v>2.8896097729382749E-9</v>
      </c>
      <c r="AD86" s="16">
        <f t="shared" si="37"/>
        <v>1.4259866676543883E-9</v>
      </c>
      <c r="AE86" s="16">
        <f t="shared" si="37"/>
        <v>8.6362281251895796E-7</v>
      </c>
      <c r="AF86" s="17">
        <f t="shared" si="37"/>
        <v>6.2044396011914559E-6</v>
      </c>
      <c r="AG86" s="16">
        <f t="shared" si="37"/>
        <v>1.574367599289417E-6</v>
      </c>
      <c r="AH86" s="16">
        <f t="shared" si="37"/>
        <v>9.559082125558815E-9</v>
      </c>
      <c r="AI86" s="16">
        <f t="shared" si="37"/>
        <v>1.1872773936684258E-7</v>
      </c>
      <c r="AJ86" s="16">
        <f t="shared" si="37"/>
        <v>1.5844422247291606E-6</v>
      </c>
      <c r="AK86" s="17">
        <f t="shared" si="37"/>
        <v>4.891713713513685E-6</v>
      </c>
      <c r="AL86" s="16">
        <f t="shared" si="37"/>
        <v>2.1558052284798091E-6</v>
      </c>
      <c r="AM86" s="16">
        <f t="shared" si="37"/>
        <v>1.1705667832653557E-6</v>
      </c>
      <c r="AN86" s="16">
        <f t="shared" si="37"/>
        <v>6.5194747216042073E-7</v>
      </c>
      <c r="AO86" s="18">
        <f t="shared" si="37"/>
        <v>1.3324740662045041E-7</v>
      </c>
    </row>
    <row r="87" spans="1:41">
      <c r="A87" t="s">
        <v>155</v>
      </c>
      <c r="D87" s="22">
        <f>SUM($D$49:$D$86)</f>
        <v>1.3485818126170309E-4</v>
      </c>
      <c r="E87" s="22">
        <f>SUM($E$49:$E$86)</f>
        <v>6.101855919204705E-4</v>
      </c>
      <c r="F87" s="22">
        <f>SUM($F$49:$F$86)</f>
        <v>2.3432504921525976E-3</v>
      </c>
      <c r="G87" s="22">
        <f>SUM($G$49:$G$86)</f>
        <v>1.7904918398718387E-2</v>
      </c>
      <c r="H87" s="22">
        <f>SUM($H$49:$H$86)</f>
        <v>1.3971679284160838E-3</v>
      </c>
      <c r="I87" s="22">
        <f>SUM($I$49:$I$86)</f>
        <v>5.8088090870178416E-4</v>
      </c>
      <c r="J87" s="22">
        <f>SUM($J$49:$J$86)</f>
        <v>7.0105944437866986E-3</v>
      </c>
      <c r="K87" s="22">
        <f>SUM($K$49:$K$86)</f>
        <v>4.0745511516431607E-3</v>
      </c>
      <c r="L87" s="22">
        <f>SUM($L$49:$L$86)</f>
        <v>1.8507924333629893E-3</v>
      </c>
      <c r="M87" s="22">
        <f>SUM($M$49:$M$86)</f>
        <v>3.5060022504194597E-3</v>
      </c>
      <c r="N87" s="22">
        <f>SUM($N$49:$N$86)</f>
        <v>5.78383664410059E-4</v>
      </c>
      <c r="O87" s="22">
        <f>SUM($O$49:$O$86)</f>
        <v>4.5638676840484179E-4</v>
      </c>
      <c r="P87" s="22">
        <f>SUM($P$49:$P$86)</f>
        <v>2.1557500680919328E-3</v>
      </c>
      <c r="Q87" s="22">
        <f>SUM($Q$49:$Q$86)</f>
        <v>2.3656904694849077E-3</v>
      </c>
      <c r="R87" s="22">
        <f>SUM($R$49:$R$86)</f>
        <v>2.6165766691594022E-3</v>
      </c>
      <c r="S87" s="22">
        <f>SUM($S$49:$S$86)</f>
        <v>1.0576705014204499E-2</v>
      </c>
      <c r="T87" s="22">
        <f>SUM($T$49:$T$86)</f>
        <v>6.6118590438013426E-4</v>
      </c>
      <c r="U87" s="22">
        <f>SUM($U$49:$U$86)</f>
        <v>8.5587163250932241E-3</v>
      </c>
      <c r="V87" s="22">
        <f>SUM($V$49:$V$86)</f>
        <v>1.0391698478159263E-2</v>
      </c>
      <c r="W87" s="22">
        <f>SUM($W$49:$W$86)</f>
        <v>2.1816779051856889E-3</v>
      </c>
      <c r="X87" s="22">
        <f>SUM($X$49:$X$86)</f>
        <v>1.6588358164838916E-3</v>
      </c>
      <c r="Y87" s="22">
        <f>SUM($Y$49:$Y$86)</f>
        <v>1.3822945006190723E-3</v>
      </c>
      <c r="Z87" s="22">
        <f>SUM($Z$49:$Z$86)</f>
        <v>4.0252195610115753E-4</v>
      </c>
      <c r="AA87" s="22">
        <f>SUM($AA$49:$AA$86)</f>
        <v>1.0620738082030752E-3</v>
      </c>
      <c r="AB87" s="22">
        <f>SUM($AB$49:$AB$86)</f>
        <v>1.3867561449440346E-4</v>
      </c>
      <c r="AC87" s="22">
        <f>SUM($AC$49:$AC$86)</f>
        <v>5.2395036199992719E-3</v>
      </c>
      <c r="AD87" s="22">
        <f>SUM($AD$49:$AD$86)</f>
        <v>1.4704531661123279E-2</v>
      </c>
      <c r="AE87" s="22">
        <f>SUM($AE$49:$AE$86)</f>
        <v>2.0825556350161456E-4</v>
      </c>
      <c r="AF87" s="22">
        <f>SUM($AF$49:$AF$86)</f>
        <v>2.2088656006491404E-4</v>
      </c>
      <c r="AG87" s="22">
        <f>SUM($AG$49:$AG$86)</f>
        <v>1.8582458480678466E-4</v>
      </c>
      <c r="AH87">
        <f>SUM($AH$49:$AH$86)</f>
        <v>7.0286142722995632E-4</v>
      </c>
      <c r="AI87" s="22">
        <f>SUM($AI$49:$AI$86)</f>
        <v>3.1801103009066168E-3</v>
      </c>
      <c r="AJ87" s="22">
        <f>SUM($AJ$49:$AJ$86)</f>
        <v>2.6888904687259973E-4</v>
      </c>
      <c r="AK87" s="22">
        <f>SUM($AK$49:$AK$86)</f>
        <v>1.3186849056982195E-4</v>
      </c>
      <c r="AL87" s="22">
        <f>SUM($AL$49:$AL$86)</f>
        <v>2.0178734235037324E-3</v>
      </c>
      <c r="AM87" s="22">
        <f>SUM($AM$49:$AM$86)</f>
        <v>4.4817470369412426E-4</v>
      </c>
      <c r="AN87" s="22">
        <f>SUM($AN$49:$AN$86)</f>
        <v>1.1108155171291282E-3</v>
      </c>
      <c r="AO87" s="22">
        <f>SUM($AO$49:$AO$86)</f>
        <v>1.49531399621658E-3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156</v>
      </c>
      <c r="C89">
        <f>SUM($D$87:$AO$87)</f>
        <v>0.11451528363847729</v>
      </c>
      <c r="D89" s="21">
        <f>$D$87/$C$89</f>
        <v>1.1776435160170233E-3</v>
      </c>
      <c r="E89" s="21">
        <f>$E$87/$C$89</f>
        <v>5.3284205612834663E-3</v>
      </c>
      <c r="F89" s="21">
        <f>$F$87/$C$89</f>
        <v>2.0462338455626564E-2</v>
      </c>
      <c r="G89" s="21">
        <f>$G$87/$C$89</f>
        <v>0.15635396280590716</v>
      </c>
      <c r="H89" s="21">
        <f>$H$87/$C$89</f>
        <v>1.2200711416188934E-2</v>
      </c>
      <c r="I89" s="21">
        <f>$I$87/$C$89</f>
        <v>5.0725186214934841E-3</v>
      </c>
      <c r="J89" s="21">
        <f>$J$87/$C$89</f>
        <v>6.1219727367737391E-2</v>
      </c>
      <c r="K89" s="21">
        <f>$K$87/$C$89</f>
        <v>3.5580850190324344E-2</v>
      </c>
      <c r="L89" s="21">
        <f>$L$87/$C$89</f>
        <v>1.6161968730793244E-2</v>
      </c>
      <c r="M89" s="21">
        <f>$M$87/$C$89</f>
        <v>3.0616020316448295E-2</v>
      </c>
      <c r="N89" s="21">
        <f>$N$87/$C$89</f>
        <v>5.0507115385227171E-3</v>
      </c>
      <c r="O89" s="21">
        <f>$O$87/$C$89</f>
        <v>3.9853786665336888E-3</v>
      </c>
      <c r="P89" s="21">
        <f>$P$87/$C$89</f>
        <v>1.882499872154705E-2</v>
      </c>
      <c r="Q89" s="21">
        <f>$Q$87/$C$89</f>
        <v>2.0658294633870446E-2</v>
      </c>
      <c r="R89" s="21">
        <f>$R$87/$C$89</f>
        <v>2.2849148044027798E-2</v>
      </c>
      <c r="S89" s="21">
        <f>$S$87/$C$89</f>
        <v>9.2360641114027781E-2</v>
      </c>
      <c r="T89" s="21">
        <f>$T$87/$C$89</f>
        <v>5.7737786902531396E-3</v>
      </c>
      <c r="U89" s="21">
        <f>$U$87/$C$89</f>
        <v>7.473863796305949E-2</v>
      </c>
      <c r="V89" s="21">
        <f>$V$87/$C$89</f>
        <v>9.074507915437445E-2</v>
      </c>
      <c r="W89" s="21">
        <f>$W$87/$C$89</f>
        <v>1.905141249156931E-2</v>
      </c>
      <c r="X89" s="21">
        <f>$X$87/$C$89</f>
        <v>1.4485715476379613E-2</v>
      </c>
      <c r="Y89" s="21">
        <f>$Y$87/$C$89</f>
        <v>1.207082982026182E-2</v>
      </c>
      <c r="Z89" s="21">
        <f>$Z$87/$C$89</f>
        <v>3.5150064106020309E-3</v>
      </c>
      <c r="AA89" s="21">
        <f>$AA$87/$C$89</f>
        <v>9.2745158066064193E-3</v>
      </c>
      <c r="AB89" s="21">
        <f>$AB$87/$C$89</f>
        <v>1.2109790945652277E-3</v>
      </c>
      <c r="AC89" s="21">
        <f>$AC$87/$C$89</f>
        <v>4.5753749661401451E-2</v>
      </c>
      <c r="AD89" s="21">
        <f>$AD$87/$C$89</f>
        <v>0.12840671737359724</v>
      </c>
      <c r="AE89" s="21">
        <f>$AE$87/$C$89</f>
        <v>1.8185831347986147E-3</v>
      </c>
      <c r="AF89" s="21">
        <f>$AF$87/$C$89</f>
        <v>1.9288827922939E-3</v>
      </c>
      <c r="AG89" s="21">
        <f>$AG$87/$C$89</f>
        <v>1.6227055367860727E-3</v>
      </c>
      <c r="AH89" s="21">
        <f>$AH$87/$C$89</f>
        <v>6.1377084778384454E-3</v>
      </c>
      <c r="AI89" s="21">
        <f>$AI$87/$C$89</f>
        <v>2.7770182283669384E-2</v>
      </c>
      <c r="AJ89" s="21">
        <f>$AJ$87/$C$89</f>
        <v>2.3480625321723662E-3</v>
      </c>
      <c r="AK89" s="21">
        <f>$AK$87/$C$89</f>
        <v>1.1515361651299615E-3</v>
      </c>
      <c r="AL89" s="21">
        <f>$AL$87/$C$89</f>
        <v>1.7620996598795693E-2</v>
      </c>
      <c r="AM89" s="21">
        <f>$AM$87/$C$89</f>
        <v>3.913667149522188E-3</v>
      </c>
      <c r="AN89" s="21">
        <f>$AN$87/$C$89</f>
        <v>9.7001507732011813E-3</v>
      </c>
      <c r="AO89" s="21">
        <f>$AO$87/$C$89</f>
        <v>1.3057767912772758E-2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FCAB-52C4-4F06-9B41-1D760B32B18A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209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3.6880237398429043E-2</v>
      </c>
      <c r="D5" s="11">
        <v>5.1437216349573212E-2</v>
      </c>
      <c r="E5" s="11">
        <v>-7.2872022283699397E-3</v>
      </c>
      <c r="F5" s="11">
        <v>2.6416496210929719E-2</v>
      </c>
      <c r="G5" s="11">
        <v>7.6663118043270358E-3</v>
      </c>
      <c r="H5" s="11">
        <v>4.055527593810189E-2</v>
      </c>
      <c r="I5" s="11">
        <v>1.8069201530223816E-2</v>
      </c>
      <c r="J5" s="11">
        <v>9.1565124316612644E-3</v>
      </c>
      <c r="K5" s="11">
        <v>-1.8684148602097559E-4</v>
      </c>
      <c r="L5" s="11">
        <v>1.6632198561588901E-2</v>
      </c>
      <c r="M5" s="11">
        <v>-4.0203997943279335E-2</v>
      </c>
      <c r="N5" s="11">
        <v>2.5506865800782774E-2</v>
      </c>
      <c r="O5" s="11">
        <v>1.6083425827429255E-2</v>
      </c>
      <c r="P5" s="11">
        <v>2.9317832231772558E-2</v>
      </c>
      <c r="Q5" s="11">
        <v>-1.7335917697189642E-3</v>
      </c>
      <c r="R5" s="11">
        <v>1.7476678642110898E-2</v>
      </c>
      <c r="S5" s="11">
        <v>7.7157849554615387E-3</v>
      </c>
      <c r="T5" s="11">
        <v>-1.8649698710339832E-3</v>
      </c>
      <c r="U5" s="11">
        <v>-8.3531822182826912E-3</v>
      </c>
      <c r="V5" s="11">
        <v>3.2305191107812083E-2</v>
      </c>
      <c r="W5" s="11">
        <v>-1.9087003742166295E-2</v>
      </c>
      <c r="X5" s="11">
        <v>6.5098284144637572E-4</v>
      </c>
      <c r="Y5" s="11">
        <v>3.2016008303697011E-2</v>
      </c>
      <c r="Z5" s="11">
        <v>1.9959928114128458E-2</v>
      </c>
      <c r="AA5" s="11">
        <v>1.6224073535022872E-2</v>
      </c>
      <c r="AB5" s="10" t="s">
        <v>191</v>
      </c>
      <c r="AC5" s="11">
        <v>-7.5682798632159985E-3</v>
      </c>
      <c r="AD5" s="11">
        <v>-7.9452387725357006E-3</v>
      </c>
      <c r="AE5" s="11">
        <v>1.6864705526287278E-2</v>
      </c>
      <c r="AF5" s="11">
        <v>-5.6122215945938192E-2</v>
      </c>
      <c r="AG5" s="11">
        <v>-5.0450079582940253E-2</v>
      </c>
      <c r="AH5" s="11">
        <v>-7.7647024728848624E-3</v>
      </c>
      <c r="AI5" s="11">
        <v>-5.0968281442609148E-2</v>
      </c>
      <c r="AJ5" s="11">
        <v>-9.0136750108745795E-3</v>
      </c>
      <c r="AK5" s="11">
        <v>-2.3278820702787497E-2</v>
      </c>
      <c r="AL5" s="11">
        <v>-4.9044600672764782E-2</v>
      </c>
      <c r="AM5" s="11">
        <v>-1.7567363288536132E-2</v>
      </c>
      <c r="AN5" s="11">
        <v>-4.4201856499068949E-3</v>
      </c>
      <c r="AO5" s="12">
        <v>2.376640800568746E-3</v>
      </c>
    </row>
    <row r="6" spans="1:41" ht="24">
      <c r="A6" s="13" t="s">
        <v>43</v>
      </c>
      <c r="B6" s="14" t="s">
        <v>42</v>
      </c>
      <c r="C6" s="15">
        <v>2.4119497550855531E-3</v>
      </c>
      <c r="D6" s="16">
        <v>1.3526184766194398E-2</v>
      </c>
      <c r="E6" s="16">
        <v>3.3278079794212663E-2</v>
      </c>
      <c r="F6" s="16">
        <v>2.4011826807294537E-2</v>
      </c>
      <c r="G6" s="16">
        <v>3.4482764300943023E-3</v>
      </c>
      <c r="H6" s="16">
        <v>2.7190680127484067E-2</v>
      </c>
      <c r="I6" s="16">
        <v>2.8357076430526977E-2</v>
      </c>
      <c r="J6" s="16">
        <v>2.5557110803990143E-2</v>
      </c>
      <c r="K6" s="16">
        <v>-1.1982821730398589E-3</v>
      </c>
      <c r="L6" s="16">
        <v>6.8812609442776188E-2</v>
      </c>
      <c r="M6" s="16">
        <v>-2.2747426797858121E-2</v>
      </c>
      <c r="N6" s="16">
        <v>-2.4095187191483596E-3</v>
      </c>
      <c r="O6" s="16">
        <v>4.2483089983810195E-3</v>
      </c>
      <c r="P6" s="16">
        <v>5.3637376239280173E-2</v>
      </c>
      <c r="Q6" s="16">
        <v>3.0184976045593361E-2</v>
      </c>
      <c r="R6" s="16">
        <v>9.5459774962952486E-3</v>
      </c>
      <c r="S6" s="16">
        <v>8.4741560879448685E-3</v>
      </c>
      <c r="T6" s="16">
        <v>1.95293892304172E-2</v>
      </c>
      <c r="U6" s="16">
        <v>1.4221541461538818E-2</v>
      </c>
      <c r="V6" s="16">
        <v>2.1741099183261024E-2</v>
      </c>
      <c r="W6" s="16">
        <v>-7.3803027609473095E-3</v>
      </c>
      <c r="X6" s="16">
        <v>-1.2511821955030724E-2</v>
      </c>
      <c r="Y6" s="16">
        <v>-6.0101529070643468E-3</v>
      </c>
      <c r="Z6" s="16">
        <v>1.4088074295743019E-3</v>
      </c>
      <c r="AA6" s="16">
        <v>3.2594862823569532E-3</v>
      </c>
      <c r="AB6" s="16">
        <v>-7.5570548424201594E-3</v>
      </c>
      <c r="AC6" s="17" t="s">
        <v>91</v>
      </c>
      <c r="AD6" s="16">
        <v>2.4616402898343954E-2</v>
      </c>
      <c r="AE6" s="16">
        <v>-2.5058660136758372E-2</v>
      </c>
      <c r="AF6" s="16">
        <v>-4.2937612285652717E-2</v>
      </c>
      <c r="AG6" s="16">
        <v>-1.4267111238590768E-2</v>
      </c>
      <c r="AH6" s="16">
        <v>-1.0678898079887512E-2</v>
      </c>
      <c r="AI6" s="16">
        <v>-4.3085486269053744E-2</v>
      </c>
      <c r="AJ6" s="16">
        <v>-2.3626920063959483E-2</v>
      </c>
      <c r="AK6" s="16">
        <v>-2.5100972873517837E-2</v>
      </c>
      <c r="AL6" s="16">
        <v>-2.2718934784468306E-2</v>
      </c>
      <c r="AM6" s="16">
        <v>-1.0126257319950477E-2</v>
      </c>
      <c r="AN6" s="16">
        <v>6.4779516541251983E-2</v>
      </c>
      <c r="AO6" s="18">
        <v>-2.0670442768192094E-2</v>
      </c>
    </row>
    <row r="7" spans="1:41" ht="24">
      <c r="A7" s="13" t="s">
        <v>44</v>
      </c>
      <c r="B7" s="14" t="s">
        <v>42</v>
      </c>
      <c r="C7" s="15">
        <v>-3.3048621730130547E-2</v>
      </c>
      <c r="D7" s="16">
        <v>2.1971855877961622E-2</v>
      </c>
      <c r="E7" s="16">
        <v>1.6164169739337989E-2</v>
      </c>
      <c r="F7" s="16">
        <v>5.1561491551664097E-2</v>
      </c>
      <c r="G7" s="16">
        <v>3.7660892352842375E-2</v>
      </c>
      <c r="H7" s="16">
        <v>3.7489501418003404E-2</v>
      </c>
      <c r="I7" s="16">
        <v>3.2023628424355494E-2</v>
      </c>
      <c r="J7" s="16">
        <v>1.4198067859005072E-2</v>
      </c>
      <c r="K7" s="16">
        <v>2.7731760645621637E-2</v>
      </c>
      <c r="L7" s="16">
        <v>5.5266696270398347E-2</v>
      </c>
      <c r="M7" s="16">
        <v>1.7876847662605066E-2</v>
      </c>
      <c r="N7" s="16">
        <v>3.3556221542508771E-2</v>
      </c>
      <c r="O7" s="16">
        <v>1.0533344927002406E-3</v>
      </c>
      <c r="P7" s="16">
        <v>-2.4595164545282468E-3</v>
      </c>
      <c r="Q7" s="16">
        <v>2.2664403479460429E-2</v>
      </c>
      <c r="R7" s="16">
        <v>-8.175445243697458E-3</v>
      </c>
      <c r="S7" s="16">
        <v>4.227405543327175E-2</v>
      </c>
      <c r="T7" s="16">
        <v>1.0349726157533684E-2</v>
      </c>
      <c r="U7" s="16">
        <v>2.9301716610787506E-2</v>
      </c>
      <c r="V7" s="16">
        <v>3.7272401448443788E-3</v>
      </c>
      <c r="W7" s="16">
        <v>1.8685702382989257E-2</v>
      </c>
      <c r="X7" s="17" t="s">
        <v>191</v>
      </c>
      <c r="Y7" s="16">
        <v>-1.0525525002907031E-2</v>
      </c>
      <c r="Z7" s="16">
        <v>-2.4643422926254621E-3</v>
      </c>
      <c r="AA7" s="16">
        <v>-1.8546388845520869E-2</v>
      </c>
      <c r="AB7" s="16">
        <v>6.4900439284925867E-4</v>
      </c>
      <c r="AC7" s="16">
        <v>-1.2545252706461731E-2</v>
      </c>
      <c r="AD7" s="16">
        <v>4.1912493113457593E-2</v>
      </c>
      <c r="AE7" s="16">
        <v>6.3756662350065024E-3</v>
      </c>
      <c r="AF7" s="16">
        <v>-3.6403470582803778E-2</v>
      </c>
      <c r="AG7" s="16">
        <v>-1.4719929904248748E-2</v>
      </c>
      <c r="AH7" s="16">
        <v>-1.1012163038727426E-3</v>
      </c>
      <c r="AI7" s="16">
        <v>-4.2967601136884468E-3</v>
      </c>
      <c r="AJ7" s="16">
        <v>-4.6009516853128866E-2</v>
      </c>
      <c r="AK7" s="16">
        <v>-2.3403647430597127E-2</v>
      </c>
      <c r="AL7" s="16">
        <v>-2.9609862367707386E-2</v>
      </c>
      <c r="AM7" s="16">
        <v>1.9456795806446138E-2</v>
      </c>
      <c r="AN7" s="16">
        <v>1.7143037937041215E-2</v>
      </c>
      <c r="AO7" s="18">
        <v>3.438352299194633E-3</v>
      </c>
    </row>
    <row r="8" spans="1:41" ht="24">
      <c r="A8" s="13" t="s">
        <v>45</v>
      </c>
      <c r="B8" s="14" t="s">
        <v>42</v>
      </c>
      <c r="C8" s="15">
        <v>6.1044871407936352E-2</v>
      </c>
      <c r="D8" s="16">
        <v>6.3397897545050305E-2</v>
      </c>
      <c r="E8" s="16">
        <v>6.9892284162351177E-3</v>
      </c>
      <c r="F8" s="16">
        <v>9.6957423115617419E-3</v>
      </c>
      <c r="G8" s="16">
        <v>6.5078204949407512E-2</v>
      </c>
      <c r="H8" s="16">
        <v>4.9912650909027391E-2</v>
      </c>
      <c r="I8" s="16">
        <v>1.0525424734795598E-2</v>
      </c>
      <c r="J8" s="16">
        <v>2.2419492051636816E-2</v>
      </c>
      <c r="K8" s="16">
        <v>1.0111289293479313E-2</v>
      </c>
      <c r="L8" s="16">
        <v>6.1238971687117567E-2</v>
      </c>
      <c r="M8" s="16">
        <v>-3.4479108249626574E-3</v>
      </c>
      <c r="N8" s="16">
        <v>3.2553476009903611E-2</v>
      </c>
      <c r="O8" s="16">
        <v>4.1165496904522494E-2</v>
      </c>
      <c r="P8" s="16">
        <v>1.2862901583794727E-2</v>
      </c>
      <c r="Q8" s="16">
        <v>3.8593637678368549E-2</v>
      </c>
      <c r="R8" s="16">
        <v>4.0146555438218066E-2</v>
      </c>
      <c r="S8" s="16">
        <v>-4.6223451967803524E-3</v>
      </c>
      <c r="T8" s="16">
        <v>-6.2426890110695837E-3</v>
      </c>
      <c r="U8" s="16">
        <v>-1.1086378019854817E-2</v>
      </c>
      <c r="V8" s="16">
        <v>1.3918002978899327E-3</v>
      </c>
      <c r="W8" s="16">
        <v>-1.2766893425380206E-2</v>
      </c>
      <c r="X8" s="16">
        <v>1.9324654667887471E-2</v>
      </c>
      <c r="Y8" s="16">
        <v>1.4190169600405896E-2</v>
      </c>
      <c r="Z8" s="16">
        <v>2.5675436064777304E-2</v>
      </c>
      <c r="AA8" s="16">
        <v>-1.2395836783694754E-2</v>
      </c>
      <c r="AB8" s="16">
        <v>-1.7418078334295119E-2</v>
      </c>
      <c r="AC8" s="16">
        <v>-1.0060618493395044E-2</v>
      </c>
      <c r="AD8" s="16">
        <v>-3.4920289959664501E-2</v>
      </c>
      <c r="AE8" s="16">
        <v>-1.3529380740396732E-2</v>
      </c>
      <c r="AF8" s="16">
        <v>-4.5639607934160826E-3</v>
      </c>
      <c r="AG8" s="16">
        <v>-9.1958681236483323E-3</v>
      </c>
      <c r="AH8" s="16">
        <v>-6.1359085143528483E-3</v>
      </c>
      <c r="AI8" s="16">
        <v>-2.0341744296658933E-3</v>
      </c>
      <c r="AJ8" s="16">
        <v>-5.7379631174731993E-2</v>
      </c>
      <c r="AK8" s="16">
        <v>1.9228358472898885E-4</v>
      </c>
      <c r="AL8" s="16">
        <v>-4.6592511941248903E-3</v>
      </c>
      <c r="AM8" s="17" t="s">
        <v>84</v>
      </c>
      <c r="AN8" s="16">
        <v>-3.5315299568114335E-2</v>
      </c>
      <c r="AO8" s="18">
        <v>6.2888441245012869E-3</v>
      </c>
    </row>
    <row r="9" spans="1:41" ht="24">
      <c r="A9" s="13" t="s">
        <v>46</v>
      </c>
      <c r="B9" s="14" t="s">
        <v>42</v>
      </c>
      <c r="C9" s="15">
        <v>3.1617741474514474E-2</v>
      </c>
      <c r="D9" s="16">
        <v>-2.7770546058557628E-3</v>
      </c>
      <c r="E9" s="16">
        <v>1.878923510189668E-2</v>
      </c>
      <c r="F9" s="16">
        <v>5.5739468365107311E-3</v>
      </c>
      <c r="G9" s="16">
        <v>9.7007710511056092E-5</v>
      </c>
      <c r="H9" s="16">
        <v>1.6401108402210797E-2</v>
      </c>
      <c r="I9" s="16">
        <v>-3.099873854258842E-2</v>
      </c>
      <c r="J9" s="16">
        <v>-3.0444658723402056E-2</v>
      </c>
      <c r="K9" s="16">
        <v>-1.575062776297238E-3</v>
      </c>
      <c r="L9" s="16">
        <v>-4.8583395677614646E-2</v>
      </c>
      <c r="M9" s="16">
        <v>-1.9549865992630602E-2</v>
      </c>
      <c r="N9" s="16">
        <v>-8.2342648480462962E-3</v>
      </c>
      <c r="O9" s="16">
        <v>1.4072790984165402E-2</v>
      </c>
      <c r="P9" s="16">
        <v>3.5351249552770254E-2</v>
      </c>
      <c r="Q9" s="16">
        <v>-3.8016208708798278E-3</v>
      </c>
      <c r="R9" s="16">
        <v>-2.0547938486591893E-2</v>
      </c>
      <c r="S9" s="16">
        <v>1.8153634742769917E-2</v>
      </c>
      <c r="T9" s="16">
        <v>1.4300013397038579E-2</v>
      </c>
      <c r="U9" s="17" t="s">
        <v>97</v>
      </c>
      <c r="V9" s="16">
        <v>2.8028232749639642E-2</v>
      </c>
      <c r="W9" s="16">
        <v>1.8610170500698146E-3</v>
      </c>
      <c r="X9" s="16">
        <v>2.9392935637279235E-2</v>
      </c>
      <c r="Y9" s="16">
        <v>-1.5123810100819673E-2</v>
      </c>
      <c r="Z9" s="16">
        <v>4.1052564013990205E-2</v>
      </c>
      <c r="AA9" s="16">
        <v>4.9341851257125625E-2</v>
      </c>
      <c r="AB9" s="16">
        <v>-8.3763907576252933E-3</v>
      </c>
      <c r="AC9" s="16">
        <v>1.4294355355615553E-2</v>
      </c>
      <c r="AD9" s="16">
        <v>3.043167036665493E-2</v>
      </c>
      <c r="AE9" s="16">
        <v>5.6709503674089209E-2</v>
      </c>
      <c r="AF9" s="16">
        <v>-9.597675099437512E-3</v>
      </c>
      <c r="AG9" s="16">
        <v>3.0321165908735757E-2</v>
      </c>
      <c r="AH9" s="16">
        <v>5.2330894095099015E-3</v>
      </c>
      <c r="AI9" s="16">
        <v>3.375234398636847E-2</v>
      </c>
      <c r="AJ9" s="16">
        <v>9.3855133689295257E-3</v>
      </c>
      <c r="AK9" s="16">
        <v>2.8602592867125937E-2</v>
      </c>
      <c r="AL9" s="16">
        <v>2.0929610598646745E-2</v>
      </c>
      <c r="AM9" s="16">
        <v>-1.1208854198021867E-2</v>
      </c>
      <c r="AN9" s="16">
        <v>2.0344451135469423E-2</v>
      </c>
      <c r="AO9" s="18">
        <v>-9.4524811202475779E-3</v>
      </c>
    </row>
    <row r="10" spans="1:41" ht="24">
      <c r="A10" s="13" t="s">
        <v>47</v>
      </c>
      <c r="B10" s="14" t="s">
        <v>42</v>
      </c>
      <c r="C10" s="15">
        <v>1.9686313243077484E-3</v>
      </c>
      <c r="D10" s="16">
        <v>-3.1150812241695133E-2</v>
      </c>
      <c r="E10" s="16">
        <v>-8.062229154205354E-3</v>
      </c>
      <c r="F10" s="16">
        <v>-3.0171980429827598E-2</v>
      </c>
      <c r="G10" s="16">
        <v>4.127291616398264E-3</v>
      </c>
      <c r="H10" s="16">
        <v>-4.2489828578343498E-2</v>
      </c>
      <c r="I10" s="16">
        <v>-9.0354063487539269E-4</v>
      </c>
      <c r="J10" s="16">
        <v>8.6736938814185719E-4</v>
      </c>
      <c r="K10" s="17" t="s">
        <v>88</v>
      </c>
      <c r="L10" s="16">
        <v>6.7178831677600593E-3</v>
      </c>
      <c r="M10" s="16">
        <v>-1.2214175143802531E-2</v>
      </c>
      <c r="N10" s="16">
        <v>-2.0051470683682852E-2</v>
      </c>
      <c r="O10" s="16">
        <v>-1.7635365946380561E-2</v>
      </c>
      <c r="P10" s="16">
        <v>-2.0342805064844476E-2</v>
      </c>
      <c r="Q10" s="16">
        <v>1.137690975811121E-2</v>
      </c>
      <c r="R10" s="16">
        <v>1.1543040241825835E-2</v>
      </c>
      <c r="S10" s="16">
        <v>-1.1620147005756342E-2</v>
      </c>
      <c r="T10" s="16">
        <v>-1.635649496356574E-2</v>
      </c>
      <c r="U10" s="16">
        <v>-1.59675846274374E-3</v>
      </c>
      <c r="V10" s="16">
        <v>2.614059708315301E-2</v>
      </c>
      <c r="W10" s="16">
        <v>2.0361494881846541E-2</v>
      </c>
      <c r="X10" s="16">
        <v>2.8104393683273148E-2</v>
      </c>
      <c r="Y10" s="16">
        <v>2.3422094650908845E-2</v>
      </c>
      <c r="Z10" s="16">
        <v>1.5978113071905516E-3</v>
      </c>
      <c r="AA10" s="16">
        <v>2.4761540916667758E-2</v>
      </c>
      <c r="AB10" s="16">
        <v>-1.8934937610804304E-4</v>
      </c>
      <c r="AC10" s="16">
        <v>-1.2237932337660319E-3</v>
      </c>
      <c r="AD10" s="16">
        <v>2.3544167095398982E-2</v>
      </c>
      <c r="AE10" s="16">
        <v>2.3092562650367722E-2</v>
      </c>
      <c r="AF10" s="16">
        <v>1.6679682295487636E-2</v>
      </c>
      <c r="AG10" s="16">
        <v>2.1194870891963404E-2</v>
      </c>
      <c r="AH10" s="16">
        <v>2.6158188705950915E-2</v>
      </c>
      <c r="AI10" s="16">
        <v>-1.0797782156003171E-2</v>
      </c>
      <c r="AJ10" s="16">
        <v>4.1869308909033169E-2</v>
      </c>
      <c r="AK10" s="16">
        <v>2.0178816035648511E-2</v>
      </c>
      <c r="AL10" s="16">
        <v>-1.7308900739247172E-2</v>
      </c>
      <c r="AM10" s="16">
        <v>1.0335381607710166E-2</v>
      </c>
      <c r="AN10" s="16">
        <v>-1.7844004407279623E-2</v>
      </c>
      <c r="AO10" s="18">
        <v>3.7245313829318887E-2</v>
      </c>
    </row>
    <row r="11" spans="1:41" ht="24">
      <c r="A11" s="13" t="s">
        <v>48</v>
      </c>
      <c r="B11" s="14" t="s">
        <v>42</v>
      </c>
      <c r="C11" s="15">
        <v>-1.7470372222492533E-2</v>
      </c>
      <c r="D11" s="16">
        <v>-1.4701625549438073E-2</v>
      </c>
      <c r="E11" s="16">
        <v>7.1919270354433035E-3</v>
      </c>
      <c r="F11" s="16">
        <v>-2.6688945414170651E-2</v>
      </c>
      <c r="G11" s="16">
        <v>-1.7634428411739921E-2</v>
      </c>
      <c r="H11" s="16">
        <v>-3.1036920392542209E-3</v>
      </c>
      <c r="I11" s="16">
        <v>-4.1175650790930614E-2</v>
      </c>
      <c r="J11" s="16">
        <v>-1.1210432818247707E-2</v>
      </c>
      <c r="K11" s="16">
        <v>2.5910070335795194E-2</v>
      </c>
      <c r="L11" s="16">
        <v>-3.6816394958004407E-2</v>
      </c>
      <c r="M11" s="16">
        <v>-3.49317312852232E-2</v>
      </c>
      <c r="N11" s="16">
        <v>-1.5549518061870356E-2</v>
      </c>
      <c r="O11" s="16">
        <v>-2.2105231448160092E-2</v>
      </c>
      <c r="P11" s="16">
        <v>-9.1453262391892401E-3</v>
      </c>
      <c r="Q11" s="16">
        <v>1.4606067191838611E-2</v>
      </c>
      <c r="R11" s="16">
        <v>-3.7787557811576806E-3</v>
      </c>
      <c r="S11" s="16">
        <v>7.7525551184603656E-4</v>
      </c>
      <c r="T11" s="16">
        <v>2.5612447777335959E-2</v>
      </c>
      <c r="U11" s="16">
        <v>2.8041974552186398E-2</v>
      </c>
      <c r="V11" s="17" t="s">
        <v>95</v>
      </c>
      <c r="W11" s="16">
        <v>-7.0808418339871849E-3</v>
      </c>
      <c r="X11" s="16">
        <v>3.7531945823124926E-3</v>
      </c>
      <c r="Y11" s="16">
        <v>2.5096319496667432E-2</v>
      </c>
      <c r="Z11" s="16">
        <v>-2.0676359108247593E-2</v>
      </c>
      <c r="AA11" s="16">
        <v>1.2590484881716867E-2</v>
      </c>
      <c r="AB11" s="16">
        <v>3.2454460538022284E-2</v>
      </c>
      <c r="AC11" s="16">
        <v>2.1896057079578937E-2</v>
      </c>
      <c r="AD11" s="16">
        <v>2.2365533201053098E-2</v>
      </c>
      <c r="AE11" s="16">
        <v>2.153560517052781E-2</v>
      </c>
      <c r="AF11" s="16">
        <v>-7.0736674849010989E-3</v>
      </c>
      <c r="AG11" s="16">
        <v>3.2665770591617987E-2</v>
      </c>
      <c r="AH11" s="16">
        <v>3.6314399315275032E-2</v>
      </c>
      <c r="AI11" s="16">
        <v>2.2921060867995103E-2</v>
      </c>
      <c r="AJ11" s="16">
        <v>-6.6990632383741163E-3</v>
      </c>
      <c r="AK11" s="16">
        <v>6.024725579595892E-3</v>
      </c>
      <c r="AL11" s="16">
        <v>2.2598189280703933E-2</v>
      </c>
      <c r="AM11" s="16">
        <v>1.4288747095905583E-3</v>
      </c>
      <c r="AN11" s="16">
        <v>1.1175510804338323E-2</v>
      </c>
      <c r="AO11" s="18">
        <v>7.3253797329888418E-2</v>
      </c>
    </row>
    <row r="12" spans="1:41" ht="24">
      <c r="A12" s="13" t="s">
        <v>49</v>
      </c>
      <c r="B12" s="14" t="s">
        <v>42</v>
      </c>
      <c r="C12" s="15">
        <v>2.5588913472879659E-3</v>
      </c>
      <c r="D12" s="16">
        <v>4.2780042513181432E-2</v>
      </c>
      <c r="E12" s="16">
        <v>2.8839410741777403E-2</v>
      </c>
      <c r="F12" s="16">
        <v>4.5235423003812635E-2</v>
      </c>
      <c r="G12" s="16">
        <v>3.4460100627314041E-2</v>
      </c>
      <c r="H12" s="16">
        <v>1.3120296467740197E-2</v>
      </c>
      <c r="I12" s="16">
        <v>-1.0295363952629448E-2</v>
      </c>
      <c r="J12" s="16">
        <v>2.30555077010717E-2</v>
      </c>
      <c r="K12" s="16">
        <v>1.9821437629248186E-2</v>
      </c>
      <c r="L12" s="16">
        <v>7.2210528274321048E-2</v>
      </c>
      <c r="M12" s="16">
        <v>1.0202289097909019E-3</v>
      </c>
      <c r="N12" s="16">
        <v>-3.4608410517434269E-3</v>
      </c>
      <c r="O12" s="17" t="s">
        <v>210</v>
      </c>
      <c r="P12" s="16">
        <v>-4.4789906957798187E-3</v>
      </c>
      <c r="Q12" s="16">
        <v>1.955900510353822E-2</v>
      </c>
      <c r="R12" s="16">
        <v>-1.0789600655422551E-2</v>
      </c>
      <c r="S12" s="16">
        <v>4.5725447659021347E-2</v>
      </c>
      <c r="T12" s="16">
        <v>-2.3111611797491514E-4</v>
      </c>
      <c r="U12" s="16">
        <v>1.8313074261132448E-3</v>
      </c>
      <c r="V12" s="16">
        <v>-7.0011951264153799E-3</v>
      </c>
      <c r="W12" s="17" t="s">
        <v>102</v>
      </c>
      <c r="X12" s="16">
        <v>1.8459310274597948E-2</v>
      </c>
      <c r="Y12" s="16">
        <v>4.2648851023095312E-2</v>
      </c>
      <c r="Z12" s="16">
        <v>7.2246388513600172E-4</v>
      </c>
      <c r="AA12" s="16">
        <v>-3.9698460085541704E-2</v>
      </c>
      <c r="AB12" s="16">
        <v>-1.8817900452645545E-2</v>
      </c>
      <c r="AC12" s="16">
        <v>-7.288472212425256E-3</v>
      </c>
      <c r="AD12" s="16">
        <v>-1.278887192159819E-2</v>
      </c>
      <c r="AE12" s="16">
        <v>-1.0476190621659293E-2</v>
      </c>
      <c r="AF12" s="16">
        <v>1.1122978735860857E-2</v>
      </c>
      <c r="AG12" s="16">
        <v>1.1367109715435935E-2</v>
      </c>
      <c r="AH12" s="16">
        <v>-7.7469957565313797E-3</v>
      </c>
      <c r="AI12" s="16">
        <v>-3.5388888303215116E-3</v>
      </c>
      <c r="AJ12" s="16">
        <v>-3.4497022923159273E-2</v>
      </c>
      <c r="AK12" s="16">
        <v>2.297212389155788E-2</v>
      </c>
      <c r="AL12" s="16">
        <v>-5.1302403214185395E-2</v>
      </c>
      <c r="AM12" s="16">
        <v>-1.2687833852279362E-2</v>
      </c>
      <c r="AN12" s="16">
        <v>6.1277446243666192E-3</v>
      </c>
      <c r="AO12" s="18">
        <v>3.0967985757744891E-2</v>
      </c>
    </row>
    <row r="13" spans="1:41" ht="24">
      <c r="A13" s="13" t="s">
        <v>50</v>
      </c>
      <c r="B13" s="14" t="s">
        <v>42</v>
      </c>
      <c r="C13" s="15">
        <v>-4.8272912516466593E-2</v>
      </c>
      <c r="D13" s="16">
        <v>-1.7779645801850937E-2</v>
      </c>
      <c r="E13" s="16">
        <v>1.345945929566101E-2</v>
      </c>
      <c r="F13" s="16">
        <v>8.6123682105278074E-3</v>
      </c>
      <c r="G13" s="16">
        <v>-5.3387962002239567E-2</v>
      </c>
      <c r="H13" s="16">
        <v>2.9568486190043482E-2</v>
      </c>
      <c r="I13" s="16">
        <v>1.9987219143604669E-3</v>
      </c>
      <c r="J13" s="16">
        <v>-4.5384116391494804E-2</v>
      </c>
      <c r="K13" s="16">
        <v>1.1256260362480987E-2</v>
      </c>
      <c r="L13" s="16">
        <v>-2.692518105355543E-2</v>
      </c>
      <c r="M13" s="16">
        <v>-3.2634977992712665E-2</v>
      </c>
      <c r="N13" s="16">
        <v>-3.2077419649472472E-2</v>
      </c>
      <c r="O13" s="16">
        <v>-9.8149448483587157E-3</v>
      </c>
      <c r="P13" s="16">
        <v>-1.4336795320353686E-2</v>
      </c>
      <c r="Q13" s="17" t="s">
        <v>97</v>
      </c>
      <c r="R13" s="16">
        <v>1.1631606539080216E-3</v>
      </c>
      <c r="S13" s="16">
        <v>-1.0366350726637419E-2</v>
      </c>
      <c r="T13" s="16">
        <v>-3.6883655774784421E-3</v>
      </c>
      <c r="U13" s="16">
        <v>-3.8025263792017929E-3</v>
      </c>
      <c r="V13" s="16">
        <v>1.4586376000868638E-2</v>
      </c>
      <c r="W13" s="16">
        <v>1.9888287202735177E-2</v>
      </c>
      <c r="X13" s="16">
        <v>2.2729583259800745E-2</v>
      </c>
      <c r="Y13" s="16">
        <v>2.1872578206857583E-2</v>
      </c>
      <c r="Z13" s="16">
        <v>5.4118113163842928E-3</v>
      </c>
      <c r="AA13" s="16">
        <v>-1.7293320914250027E-2</v>
      </c>
      <c r="AB13" s="16">
        <v>-1.7360384025117334E-3</v>
      </c>
      <c r="AC13" s="16">
        <v>3.0349258868290072E-2</v>
      </c>
      <c r="AD13" s="16">
        <v>2.0542222058135995E-2</v>
      </c>
      <c r="AE13" s="16">
        <v>1.5133016682849873E-2</v>
      </c>
      <c r="AF13" s="16">
        <v>1.8564501938137145E-2</v>
      </c>
      <c r="AG13" s="16">
        <v>3.7973910719800483E-2</v>
      </c>
      <c r="AH13" s="16">
        <v>3.1240792873907089E-2</v>
      </c>
      <c r="AI13" s="16">
        <v>2.6315299904371786E-2</v>
      </c>
      <c r="AJ13" s="16">
        <v>3.075231134856356E-3</v>
      </c>
      <c r="AK13" s="16">
        <v>-4.2846471762427365E-3</v>
      </c>
      <c r="AL13" s="16">
        <v>4.8209483834572185E-3</v>
      </c>
      <c r="AM13" s="16">
        <v>3.9023080264566405E-2</v>
      </c>
      <c r="AN13" s="16">
        <v>5.0015222836980275E-2</v>
      </c>
      <c r="AO13" s="18">
        <v>3.9679849613863269E-2</v>
      </c>
    </row>
    <row r="14" spans="1:41" ht="24">
      <c r="A14" s="13" t="s">
        <v>51</v>
      </c>
      <c r="B14" s="14" t="s">
        <v>42</v>
      </c>
      <c r="C14" s="15">
        <v>4.4546370539848133E-2</v>
      </c>
      <c r="D14" s="16">
        <v>-1.1606467683181666E-2</v>
      </c>
      <c r="E14" s="16">
        <v>5.5660084307796127E-2</v>
      </c>
      <c r="F14" s="16">
        <v>5.6304875552745083E-2</v>
      </c>
      <c r="G14" s="16">
        <v>3.6858785820478766E-2</v>
      </c>
      <c r="H14" s="16">
        <v>4.7293056960748779E-2</v>
      </c>
      <c r="I14" s="16">
        <v>1.3008518428019467E-2</v>
      </c>
      <c r="J14" s="16">
        <v>2.6969300073380713E-2</v>
      </c>
      <c r="K14" s="16">
        <v>2.3014211419262191E-2</v>
      </c>
      <c r="L14" s="16">
        <v>6.2754094370168628E-2</v>
      </c>
      <c r="M14" s="16">
        <v>1.3958039706667749E-2</v>
      </c>
      <c r="N14" s="16">
        <v>-5.1541052780414561E-3</v>
      </c>
      <c r="O14" s="16">
        <v>2.8476967002910355E-2</v>
      </c>
      <c r="P14" s="16">
        <v>5.1153708203646887E-3</v>
      </c>
      <c r="Q14" s="16">
        <v>2.0298675325326504E-2</v>
      </c>
      <c r="R14" s="16">
        <v>3.163959856014806E-3</v>
      </c>
      <c r="S14" s="16">
        <v>3.2559454714136959E-2</v>
      </c>
      <c r="T14" s="16">
        <v>4.8936363683711168E-2</v>
      </c>
      <c r="U14" s="16">
        <v>3.0066096697462012E-2</v>
      </c>
      <c r="V14" s="16">
        <v>2.2062415654795314E-2</v>
      </c>
      <c r="W14" s="16">
        <v>-1.2852653923788227E-2</v>
      </c>
      <c r="X14" s="16">
        <v>4.1554118551399274E-2</v>
      </c>
      <c r="Y14" s="16">
        <v>-1.4557082149593937E-2</v>
      </c>
      <c r="Z14" s="16">
        <v>-1.9910847863514835E-2</v>
      </c>
      <c r="AA14" s="16">
        <v>-2.4692633416670769E-2</v>
      </c>
      <c r="AB14" s="16">
        <v>-7.8581702944644158E-3</v>
      </c>
      <c r="AC14" s="16">
        <v>2.4485684326073252E-2</v>
      </c>
      <c r="AD14" s="17" t="s">
        <v>125</v>
      </c>
      <c r="AE14" s="16">
        <v>4.1384805059931778E-3</v>
      </c>
      <c r="AF14" s="16">
        <v>-4.1548043568294911E-2</v>
      </c>
      <c r="AG14" s="16">
        <v>1.0292768289068234E-2</v>
      </c>
      <c r="AH14" s="16">
        <v>-1.7512446777283065E-2</v>
      </c>
      <c r="AI14" s="16">
        <v>-2.7001638026570504E-3</v>
      </c>
      <c r="AJ14" s="16">
        <v>7.8021938411806319E-3</v>
      </c>
      <c r="AK14" s="16">
        <v>7.6629041449585338E-3</v>
      </c>
      <c r="AL14" s="16">
        <v>3.037465894305701E-2</v>
      </c>
      <c r="AM14" s="16">
        <v>-3.4877818949036167E-2</v>
      </c>
      <c r="AN14" s="16">
        <v>-1.472938315744589E-2</v>
      </c>
      <c r="AO14" s="18">
        <v>-2.6077650644930114E-3</v>
      </c>
    </row>
    <row r="15" spans="1:41" ht="24">
      <c r="A15" s="13" t="s">
        <v>52</v>
      </c>
      <c r="B15" s="14" t="s">
        <v>42</v>
      </c>
      <c r="C15" s="15">
        <v>1.5275341666334654E-2</v>
      </c>
      <c r="D15" s="16">
        <v>-1.6785041928994066E-2</v>
      </c>
      <c r="E15" s="16">
        <v>1.4339782624061423E-2</v>
      </c>
      <c r="F15" s="16">
        <v>-1.5519172480596418E-2</v>
      </c>
      <c r="G15" s="16">
        <v>2.5164625133429843E-2</v>
      </c>
      <c r="H15" s="16">
        <v>-1.6197791924067843E-2</v>
      </c>
      <c r="I15" s="16">
        <v>5.3440329047228898E-3</v>
      </c>
      <c r="J15" s="16">
        <v>-2.1349443613520699E-2</v>
      </c>
      <c r="K15" s="16">
        <v>1.1302821262937546E-2</v>
      </c>
      <c r="L15" s="16">
        <v>-3.6862879913599239E-2</v>
      </c>
      <c r="M15" s="16">
        <v>-4.8685204474452903E-2</v>
      </c>
      <c r="N15" s="16">
        <v>1.3438764077950955E-2</v>
      </c>
      <c r="O15" s="16">
        <v>5.4094074461016328E-3</v>
      </c>
      <c r="P15" s="16">
        <v>3.9564489212858045E-2</v>
      </c>
      <c r="Q15" s="16">
        <v>1.1672073000403979E-3</v>
      </c>
      <c r="R15" s="17" t="s">
        <v>84</v>
      </c>
      <c r="S15" s="16">
        <v>-2.3952947532237284E-2</v>
      </c>
      <c r="T15" s="16">
        <v>1.1286983720808427E-2</v>
      </c>
      <c r="U15" s="16">
        <v>-2.0309940374573968E-2</v>
      </c>
      <c r="V15" s="16">
        <v>-3.7289589133608614E-3</v>
      </c>
      <c r="W15" s="16">
        <v>-1.0829920325360783E-2</v>
      </c>
      <c r="X15" s="16">
        <v>-8.1034552244075835E-3</v>
      </c>
      <c r="Y15" s="16">
        <v>4.3011295919134815E-2</v>
      </c>
      <c r="Z15" s="16">
        <v>7.1342746858472344E-3</v>
      </c>
      <c r="AA15" s="16">
        <v>-3.258041909970133E-2</v>
      </c>
      <c r="AB15" s="16">
        <v>1.734832308309486E-2</v>
      </c>
      <c r="AC15" s="16">
        <v>9.4831693443052228E-3</v>
      </c>
      <c r="AD15" s="16">
        <v>3.171857696755721E-3</v>
      </c>
      <c r="AE15" s="16">
        <v>6.2225091373264714E-2</v>
      </c>
      <c r="AF15" s="16">
        <v>-5.957570684963256E-3</v>
      </c>
      <c r="AG15" s="16">
        <v>4.6174456285269408E-2</v>
      </c>
      <c r="AH15" s="16">
        <v>2.8543978189858526E-2</v>
      </c>
      <c r="AI15" s="16">
        <v>4.3740931407475973E-2</v>
      </c>
      <c r="AJ15" s="16">
        <v>2.4916676568281945E-2</v>
      </c>
      <c r="AK15" s="16">
        <v>1.0829425738341633E-2</v>
      </c>
      <c r="AL15" s="16">
        <v>1.8624955006868619E-2</v>
      </c>
      <c r="AM15" s="16">
        <v>4.0142574611782417E-2</v>
      </c>
      <c r="AN15" s="16">
        <v>5.3021376946382655E-2</v>
      </c>
      <c r="AO15" s="18">
        <v>5.2905528285581038E-2</v>
      </c>
    </row>
    <row r="16" spans="1:41" ht="24">
      <c r="A16" s="13" t="s">
        <v>53</v>
      </c>
      <c r="B16" s="14" t="s">
        <v>42</v>
      </c>
      <c r="C16" s="15">
        <v>-4.7686182757965628E-2</v>
      </c>
      <c r="D16" s="16">
        <v>-6.7912739644099065E-3</v>
      </c>
      <c r="E16" s="16">
        <v>2.9054371905944613E-2</v>
      </c>
      <c r="F16" s="16">
        <v>-2.490039940398241E-2</v>
      </c>
      <c r="G16" s="16">
        <v>-2.4265787151922725E-2</v>
      </c>
      <c r="H16" s="16">
        <v>1.9520132504213385E-2</v>
      </c>
      <c r="I16" s="16">
        <v>2.8120085985535209E-2</v>
      </c>
      <c r="J16" s="16">
        <v>3.5216251710952731E-2</v>
      </c>
      <c r="K16" s="16">
        <v>2.5722470660753661E-2</v>
      </c>
      <c r="L16" s="16">
        <v>-2.5659920735349697E-2</v>
      </c>
      <c r="M16" s="16">
        <v>-2.0583181892560597E-2</v>
      </c>
      <c r="N16" s="16">
        <v>2.7213093286454177E-2</v>
      </c>
      <c r="O16" s="16">
        <v>-2.2344631959909947E-2</v>
      </c>
      <c r="P16" s="16">
        <v>2.6415240055453603E-2</v>
      </c>
      <c r="Q16" s="16">
        <v>3.1035453067065299E-2</v>
      </c>
      <c r="R16" s="16">
        <v>2.8660134124075028E-2</v>
      </c>
      <c r="S16" s="16">
        <v>3.7030714058007667E-2</v>
      </c>
      <c r="T16" s="16">
        <v>5.6152671534008408E-3</v>
      </c>
      <c r="U16" s="16">
        <v>5.1936182969639973E-3</v>
      </c>
      <c r="V16" s="16">
        <v>3.6021068836175667E-2</v>
      </c>
      <c r="W16" s="16">
        <v>-7.7984237055207578E-3</v>
      </c>
      <c r="X16" s="16">
        <v>-1.0887587502734662E-3</v>
      </c>
      <c r="Y16" s="16">
        <v>-1.2348924567382978E-2</v>
      </c>
      <c r="Z16" s="16">
        <v>-3.07043989857257E-2</v>
      </c>
      <c r="AA16" s="16">
        <v>-1.8996265097420102E-2</v>
      </c>
      <c r="AB16" s="16">
        <v>-7.7396911083501326E-3</v>
      </c>
      <c r="AC16" s="16">
        <v>-1.0653536672672232E-2</v>
      </c>
      <c r="AD16" s="16">
        <v>-1.7604414022542491E-2</v>
      </c>
      <c r="AE16" s="16">
        <v>3.2346642617356827E-2</v>
      </c>
      <c r="AF16" s="16">
        <v>-3.6844530524880327E-2</v>
      </c>
      <c r="AG16" s="16">
        <v>4.8141341551172334E-2</v>
      </c>
      <c r="AH16" s="17" t="s">
        <v>91</v>
      </c>
      <c r="AI16" s="16">
        <v>-4.71366939771167E-2</v>
      </c>
      <c r="AJ16" s="16">
        <v>-3.5358630895111334E-2</v>
      </c>
      <c r="AK16" s="16">
        <v>-3.9021751867047427E-2</v>
      </c>
      <c r="AL16" s="16">
        <v>-3.7589460636563987E-2</v>
      </c>
      <c r="AM16" s="16">
        <v>-6.1555651106691639E-3</v>
      </c>
      <c r="AN16" s="16">
        <v>-2.1457302761307043E-2</v>
      </c>
      <c r="AO16" s="18">
        <v>1.6217911885930112E-2</v>
      </c>
    </row>
    <row r="17" spans="1:41" ht="24">
      <c r="A17" s="13" t="s">
        <v>54</v>
      </c>
      <c r="B17" s="14" t="s">
        <v>42</v>
      </c>
      <c r="C17" s="15">
        <v>-1.1012410510825589E-2</v>
      </c>
      <c r="D17" s="16">
        <v>-3.910892121730121E-2</v>
      </c>
      <c r="E17" s="17" t="s">
        <v>125</v>
      </c>
      <c r="F17" s="16">
        <v>-2.8526633461261865E-2</v>
      </c>
      <c r="G17" s="16">
        <v>-1.8003728351087843E-2</v>
      </c>
      <c r="H17" s="16">
        <v>-2.9050423399253705E-2</v>
      </c>
      <c r="I17" s="16">
        <v>6.0229708509507618E-4</v>
      </c>
      <c r="J17" s="16">
        <v>-4.5030832056196048E-2</v>
      </c>
      <c r="K17" s="16">
        <v>-7.8775516190559437E-3</v>
      </c>
      <c r="L17" s="16">
        <v>-2.0449285188938168E-2</v>
      </c>
      <c r="M17" s="16">
        <v>-2.6604449947273311E-2</v>
      </c>
      <c r="N17" s="16">
        <v>-3.974782551352047E-2</v>
      </c>
      <c r="O17" s="16">
        <v>-7.2238911119391598E-3</v>
      </c>
      <c r="P17" s="16">
        <v>-9.5054567934457108E-3</v>
      </c>
      <c r="Q17" s="16">
        <v>1.3297609457833946E-2</v>
      </c>
      <c r="R17" s="16">
        <v>1.4328129835866458E-2</v>
      </c>
      <c r="S17" s="16">
        <v>-2.3289754671702041E-2</v>
      </c>
      <c r="T17" s="16">
        <v>9.3521126539154731E-3</v>
      </c>
      <c r="U17" s="16">
        <v>1.8564180454950448E-2</v>
      </c>
      <c r="V17" s="16">
        <v>7.0947899238678457E-3</v>
      </c>
      <c r="W17" s="16">
        <v>2.8969935379338393E-2</v>
      </c>
      <c r="X17" s="16">
        <v>1.6022467492462618E-2</v>
      </c>
      <c r="Y17" s="16">
        <v>-3.159573826041074E-2</v>
      </c>
      <c r="Z17" s="16">
        <v>1.2228327637612954E-2</v>
      </c>
      <c r="AA17" s="16">
        <v>2.2221897768161477E-3</v>
      </c>
      <c r="AB17" s="16">
        <v>-7.2159512427216396E-3</v>
      </c>
      <c r="AC17" s="16">
        <v>3.3055360703834281E-2</v>
      </c>
      <c r="AD17" s="16">
        <v>5.5674684061546534E-2</v>
      </c>
      <c r="AE17" s="16">
        <v>-3.0638841693187792E-2</v>
      </c>
      <c r="AF17" s="16">
        <v>3.2573928021144019E-2</v>
      </c>
      <c r="AG17" s="16">
        <v>3.8874140766491108E-2</v>
      </c>
      <c r="AH17" s="16">
        <v>2.8886795993847053E-2</v>
      </c>
      <c r="AI17" s="16">
        <v>2.1261060793936443E-2</v>
      </c>
      <c r="AJ17" s="16">
        <v>6.0925810972759099E-2</v>
      </c>
      <c r="AK17" s="16">
        <v>-2.1867950692884143E-2</v>
      </c>
      <c r="AL17" s="16">
        <v>3.5436002996691786E-2</v>
      </c>
      <c r="AM17" s="16">
        <v>6.9881930705738386E-3</v>
      </c>
      <c r="AN17" s="16">
        <v>3.6999115042510376E-2</v>
      </c>
      <c r="AO17" s="18">
        <v>4.5824446642912575E-2</v>
      </c>
    </row>
    <row r="18" spans="1:41" ht="24">
      <c r="A18" s="13" t="s">
        <v>55</v>
      </c>
      <c r="B18" s="14" t="s">
        <v>42</v>
      </c>
      <c r="C18" s="15">
        <v>3.1320755299671064E-2</v>
      </c>
      <c r="D18" s="16">
        <v>2.5955181969861886E-2</v>
      </c>
      <c r="E18" s="16">
        <v>-3.9820383111483428E-2</v>
      </c>
      <c r="F18" s="16">
        <v>-1.5899417947795234E-2</v>
      </c>
      <c r="G18" s="16">
        <v>-7.3377795660584406E-3</v>
      </c>
      <c r="H18" s="16">
        <v>-2.7757008965116528E-2</v>
      </c>
      <c r="I18" s="16">
        <v>1.3773646994188805E-2</v>
      </c>
      <c r="J18" s="16">
        <v>-1.4973762621495796E-2</v>
      </c>
      <c r="K18" s="16">
        <v>-1.9628689605671136E-2</v>
      </c>
      <c r="L18" s="16">
        <v>1.3896529711073595E-2</v>
      </c>
      <c r="M18" s="16">
        <v>-5.7538964109471645E-2</v>
      </c>
      <c r="N18" s="17" t="s">
        <v>84</v>
      </c>
      <c r="O18" s="16">
        <v>-1.1071957622937976E-2</v>
      </c>
      <c r="P18" s="16">
        <v>-2.0795659564459779E-2</v>
      </c>
      <c r="Q18" s="16">
        <v>-3.175277946962065E-2</v>
      </c>
      <c r="R18" s="16">
        <v>1.3429035677744316E-2</v>
      </c>
      <c r="S18" s="16">
        <v>4.5340258567781741E-3</v>
      </c>
      <c r="T18" s="16">
        <v>-5.1816883556622263E-2</v>
      </c>
      <c r="U18" s="16">
        <v>-8.1510808254659801E-3</v>
      </c>
      <c r="V18" s="16">
        <v>-1.5370414108385685E-2</v>
      </c>
      <c r="W18" s="16">
        <v>-3.4656476762073016E-3</v>
      </c>
      <c r="X18" s="16">
        <v>3.3304825585659802E-2</v>
      </c>
      <c r="Y18" s="16">
        <v>7.774726533416986E-3</v>
      </c>
      <c r="Z18" s="16">
        <v>1.0437493618340084E-3</v>
      </c>
      <c r="AA18" s="16">
        <v>4.9739150410346008E-3</v>
      </c>
      <c r="AB18" s="16">
        <v>2.5323806088003387E-2</v>
      </c>
      <c r="AC18" s="16">
        <v>-2.4011888291777589E-3</v>
      </c>
      <c r="AD18" s="16">
        <v>-5.1445737589979074E-3</v>
      </c>
      <c r="AE18" s="16">
        <v>4.1263333246032215E-2</v>
      </c>
      <c r="AF18" s="16">
        <v>-2.602130578626163E-2</v>
      </c>
      <c r="AG18" s="16">
        <v>2.0574507196592696E-2</v>
      </c>
      <c r="AH18" s="16">
        <v>2.7106146745454845E-2</v>
      </c>
      <c r="AI18" s="16">
        <v>4.0500973238756233E-2</v>
      </c>
      <c r="AJ18" s="16">
        <v>-1.2454629121117744E-2</v>
      </c>
      <c r="AK18" s="16">
        <v>6.6216434371057079E-2</v>
      </c>
      <c r="AL18" s="16">
        <v>-1.0115150836478137E-3</v>
      </c>
      <c r="AM18" s="16">
        <v>3.2564208677317401E-2</v>
      </c>
      <c r="AN18" s="16">
        <v>3.1007509471688118E-2</v>
      </c>
      <c r="AO18" s="18">
        <v>5.5339288118732677E-2</v>
      </c>
    </row>
    <row r="19" spans="1:41" ht="24">
      <c r="A19" s="13" t="s">
        <v>56</v>
      </c>
      <c r="B19" s="14" t="s">
        <v>42</v>
      </c>
      <c r="C19" s="15">
        <v>-2.8786655431678344E-2</v>
      </c>
      <c r="D19" s="16">
        <v>-3.3243506189325853E-2</v>
      </c>
      <c r="E19" s="16">
        <v>-7.1469949215504525E-3</v>
      </c>
      <c r="F19" s="16">
        <v>9.9395032212966847E-3</v>
      </c>
      <c r="G19" s="16">
        <v>-2.7405478407167162E-2</v>
      </c>
      <c r="H19" s="16">
        <v>-4.587008930623878E-2</v>
      </c>
      <c r="I19" s="16">
        <v>2.9862456974804202E-2</v>
      </c>
      <c r="J19" s="16">
        <v>-2.3958738981115259E-2</v>
      </c>
      <c r="K19" s="16">
        <v>-1.7112746308138145E-2</v>
      </c>
      <c r="L19" s="16">
        <v>-4.8518330566833363E-2</v>
      </c>
      <c r="M19" s="16">
        <v>1.9695358957845029E-2</v>
      </c>
      <c r="N19" s="16">
        <v>-1.0941071880612647E-2</v>
      </c>
      <c r="O19" s="17" t="s">
        <v>163</v>
      </c>
      <c r="P19" s="16">
        <v>-5.7337790607874927E-3</v>
      </c>
      <c r="Q19" s="16">
        <v>-9.6126731818274077E-3</v>
      </c>
      <c r="R19" s="16">
        <v>5.3735922929321802E-3</v>
      </c>
      <c r="S19" s="16">
        <v>-5.4121037034646222E-3</v>
      </c>
      <c r="T19" s="16">
        <v>6.9851283338814123E-3</v>
      </c>
      <c r="U19" s="16">
        <v>1.3810642915147569E-2</v>
      </c>
      <c r="V19" s="16">
        <v>-2.1646966874326108E-2</v>
      </c>
      <c r="W19" s="17" t="s">
        <v>210</v>
      </c>
      <c r="X19" s="16">
        <v>1.0234414277446935E-3</v>
      </c>
      <c r="Y19" s="16">
        <v>3.976585118432306E-3</v>
      </c>
      <c r="Z19" s="16">
        <v>-1.0218963451380852E-2</v>
      </c>
      <c r="AA19" s="16">
        <v>6.2570694787791549E-3</v>
      </c>
      <c r="AB19" s="16">
        <v>1.5809434455071509E-2</v>
      </c>
      <c r="AC19" s="16">
        <v>4.1498171272081052E-3</v>
      </c>
      <c r="AD19" s="16">
        <v>2.8294220460337777E-2</v>
      </c>
      <c r="AE19" s="16">
        <v>4.1523928291828487E-3</v>
      </c>
      <c r="AF19" s="16">
        <v>5.5373104290450469E-2</v>
      </c>
      <c r="AG19" s="16">
        <v>2.92550788510238E-2</v>
      </c>
      <c r="AH19" s="16">
        <v>-2.2096061304398586E-2</v>
      </c>
      <c r="AI19" s="16">
        <v>4.0081732045941502E-2</v>
      </c>
      <c r="AJ19" s="16">
        <v>4.8953391334896602E-2</v>
      </c>
      <c r="AK19" s="16">
        <v>6.0139072682490323E-2</v>
      </c>
      <c r="AL19" s="16">
        <v>4.3258648687491276E-2</v>
      </c>
      <c r="AM19" s="16">
        <v>4.0846742644043491E-2</v>
      </c>
      <c r="AN19" s="16">
        <v>5.3830512439696949E-3</v>
      </c>
      <c r="AO19" s="18">
        <v>-1.5177607195544814E-2</v>
      </c>
    </row>
    <row r="20" spans="1:41" ht="24">
      <c r="A20" s="13" t="s">
        <v>57</v>
      </c>
      <c r="B20" s="14" t="s">
        <v>42</v>
      </c>
      <c r="C20" s="15">
        <v>1.7339694472791383E-3</v>
      </c>
      <c r="D20" s="16">
        <v>-1.6326911220793921E-2</v>
      </c>
      <c r="E20" s="16">
        <v>-2.3012941713087709E-2</v>
      </c>
      <c r="F20" s="16">
        <v>-2.1981448539013737E-2</v>
      </c>
      <c r="G20" s="16">
        <v>-4.4647319559074075E-3</v>
      </c>
      <c r="H20" s="16">
        <v>3.0839023503685028E-2</v>
      </c>
      <c r="I20" s="16">
        <v>-5.2917301796322175E-2</v>
      </c>
      <c r="J20" s="16">
        <v>2.3992524463927088E-4</v>
      </c>
      <c r="K20" s="16">
        <v>-1.1187276018003201E-2</v>
      </c>
      <c r="L20" s="16">
        <v>1.8680910269495109E-2</v>
      </c>
      <c r="M20" s="16">
        <v>-9.9750971633724862E-3</v>
      </c>
      <c r="N20" s="16">
        <v>4.4713286543274821E-3</v>
      </c>
      <c r="O20" s="16">
        <v>-5.4363107943493942E-3</v>
      </c>
      <c r="P20" s="16">
        <v>-1.441460736068779E-2</v>
      </c>
      <c r="Q20" s="16">
        <v>-1.0086127987516545E-2</v>
      </c>
      <c r="R20" s="16">
        <v>-2.3583595892048795E-2</v>
      </c>
      <c r="S20" s="17" t="s">
        <v>195</v>
      </c>
      <c r="T20" s="16">
        <v>5.6352981397355196E-3</v>
      </c>
      <c r="U20" s="16">
        <v>1.7692846480181428E-2</v>
      </c>
      <c r="V20" s="16">
        <v>7.631006675592279E-4</v>
      </c>
      <c r="W20" s="16">
        <v>4.5330981862380985E-2</v>
      </c>
      <c r="X20" s="16">
        <v>4.1328580205395184E-2</v>
      </c>
      <c r="Y20" s="17" t="s">
        <v>211</v>
      </c>
      <c r="Z20" s="17" t="s">
        <v>188</v>
      </c>
      <c r="AA20" s="16">
        <v>3.0824714055121501E-2</v>
      </c>
      <c r="AB20" s="16">
        <v>7.5786943814084009E-3</v>
      </c>
      <c r="AC20" s="16">
        <v>8.2994301769414823E-3</v>
      </c>
      <c r="AD20" s="16">
        <v>3.2108571184151433E-2</v>
      </c>
      <c r="AE20" s="16">
        <v>5.7995630437213827E-2</v>
      </c>
      <c r="AF20" s="16">
        <v>-2.615716544479656E-2</v>
      </c>
      <c r="AG20" s="16">
        <v>-1.6985387252746231E-2</v>
      </c>
      <c r="AH20" s="16">
        <v>3.6323545742710649E-2</v>
      </c>
      <c r="AI20" s="16">
        <v>9.905424836431781E-3</v>
      </c>
      <c r="AJ20" s="16">
        <v>1.7481912276850944E-2</v>
      </c>
      <c r="AK20" s="16">
        <v>2.7542989535921034E-2</v>
      </c>
      <c r="AL20" s="16">
        <v>-2.8927135421997652E-2</v>
      </c>
      <c r="AM20" s="16">
        <v>-4.5258794551570301E-3</v>
      </c>
      <c r="AN20" s="16">
        <v>-6.072520082673569E-3</v>
      </c>
      <c r="AO20" s="18">
        <v>5.4471992218446091E-2</v>
      </c>
    </row>
    <row r="21" spans="1:41" ht="24">
      <c r="A21" s="13" t="s">
        <v>58</v>
      </c>
      <c r="B21" s="14" t="s">
        <v>42</v>
      </c>
      <c r="C21" s="19" t="s">
        <v>164</v>
      </c>
      <c r="D21" s="16">
        <v>-1.5094719405403963E-2</v>
      </c>
      <c r="E21" s="16">
        <v>-4.4694175754405138E-2</v>
      </c>
      <c r="F21" s="16">
        <v>3.1108873747481541E-2</v>
      </c>
      <c r="G21" s="16">
        <v>-3.3781667333348649E-2</v>
      </c>
      <c r="H21" s="16">
        <v>2.2735719078034265E-2</v>
      </c>
      <c r="I21" s="16">
        <v>-1.8112459771732581E-3</v>
      </c>
      <c r="J21" s="17" t="s">
        <v>163</v>
      </c>
      <c r="K21" s="16">
        <v>8.5315092578941236E-4</v>
      </c>
      <c r="L21" s="16">
        <v>2.1661165625162175E-2</v>
      </c>
      <c r="M21" s="16">
        <v>1.8692976373194045E-2</v>
      </c>
      <c r="N21" s="16">
        <v>-1.4815143957380372E-2</v>
      </c>
      <c r="O21" s="16">
        <v>-2.3942702070847834E-2</v>
      </c>
      <c r="P21" s="16">
        <v>-4.940255863398936E-2</v>
      </c>
      <c r="Q21" s="16">
        <v>-4.4506803442481299E-2</v>
      </c>
      <c r="R21" s="16">
        <v>-2.1181153167907581E-2</v>
      </c>
      <c r="S21" s="16">
        <v>2.1372952858928073E-4</v>
      </c>
      <c r="T21" s="16">
        <v>-5.6580096695093729E-2</v>
      </c>
      <c r="U21" s="16">
        <v>-2.987002584806395E-2</v>
      </c>
      <c r="V21" s="16">
        <v>-1.0971869690883472E-2</v>
      </c>
      <c r="W21" s="16">
        <v>2.3001395501387786E-2</v>
      </c>
      <c r="X21" s="16">
        <v>1.3930388028056878E-2</v>
      </c>
      <c r="Y21" s="16">
        <v>3.5478965430242128E-2</v>
      </c>
      <c r="Z21" s="16">
        <v>1.717260798193404E-2</v>
      </c>
      <c r="AA21" s="16">
        <v>6.2003101727024009E-4</v>
      </c>
      <c r="AB21" s="16">
        <v>8.9788102619279865E-3</v>
      </c>
      <c r="AC21" s="16">
        <v>2.515503183599228E-2</v>
      </c>
      <c r="AD21" s="16">
        <v>2.675398877361005E-2</v>
      </c>
      <c r="AE21" s="16">
        <v>5.1787989183636933E-3</v>
      </c>
      <c r="AF21" s="17" t="s">
        <v>210</v>
      </c>
      <c r="AG21" s="16">
        <v>-3.3459796897318699E-3</v>
      </c>
      <c r="AH21" s="16">
        <v>3.4745328603459635E-2</v>
      </c>
      <c r="AI21" s="16">
        <v>6.2325206955801009E-2</v>
      </c>
      <c r="AJ21" s="16">
        <v>6.4134294138415019E-3</v>
      </c>
      <c r="AK21" s="16">
        <v>-6.7597847654753893E-3</v>
      </c>
      <c r="AL21" s="16">
        <v>4.1469824529296012E-2</v>
      </c>
      <c r="AM21" s="16">
        <v>2.2234812351230645E-2</v>
      </c>
      <c r="AN21" s="16">
        <v>1.0594632948591172E-3</v>
      </c>
      <c r="AO21" s="18">
        <v>-5.6902948962105158E-3</v>
      </c>
    </row>
    <row r="22" spans="1:41" ht="24">
      <c r="A22" s="13" t="s">
        <v>59</v>
      </c>
      <c r="B22" s="14" t="s">
        <v>42</v>
      </c>
      <c r="C22" s="15">
        <v>-2.1346827169228703E-2</v>
      </c>
      <c r="D22" s="16">
        <v>-5.5136796270853584E-2</v>
      </c>
      <c r="E22" s="16">
        <v>-9.4876342861484175E-3</v>
      </c>
      <c r="F22" s="16">
        <v>1.4168622422111293E-2</v>
      </c>
      <c r="G22" s="16">
        <v>-3.5703349356871639E-2</v>
      </c>
      <c r="H22" s="16">
        <v>-5.0013415982703528E-2</v>
      </c>
      <c r="I22" s="16">
        <v>-6.440923429867274E-3</v>
      </c>
      <c r="J22" s="16">
        <v>-4.9733649608125791E-2</v>
      </c>
      <c r="K22" s="16">
        <v>-1.9876506428806267E-2</v>
      </c>
      <c r="L22" s="16">
        <v>-3.4827105648834671E-2</v>
      </c>
      <c r="M22" s="16">
        <v>-2.4064199622428242E-2</v>
      </c>
      <c r="N22" s="16">
        <v>-2.0754413027676864E-2</v>
      </c>
      <c r="O22" s="16">
        <v>-5.7685176741089344E-3</v>
      </c>
      <c r="P22" s="17" t="s">
        <v>125</v>
      </c>
      <c r="Q22" s="16">
        <v>-1.4154791898286534E-2</v>
      </c>
      <c r="R22" s="16">
        <v>3.9513287143696355E-2</v>
      </c>
      <c r="S22" s="16">
        <v>-1.4605228917971638E-2</v>
      </c>
      <c r="T22" s="16">
        <v>3.3508398636686631E-3</v>
      </c>
      <c r="U22" s="16">
        <v>3.4903861985219206E-2</v>
      </c>
      <c r="V22" s="16">
        <v>-8.9991954317241909E-3</v>
      </c>
      <c r="W22" s="16">
        <v>-4.4814123151210835E-3</v>
      </c>
      <c r="X22" s="16">
        <v>-2.4434387764274493E-3</v>
      </c>
      <c r="Y22" s="16">
        <v>4.3199737422469769E-3</v>
      </c>
      <c r="Z22" s="16">
        <v>-6.8806490008719388E-3</v>
      </c>
      <c r="AA22" s="16">
        <v>2.526466449066964E-2</v>
      </c>
      <c r="AB22" s="16">
        <v>2.9033151581970611E-2</v>
      </c>
      <c r="AC22" s="16">
        <v>5.3263412597612921E-2</v>
      </c>
      <c r="AD22" s="16">
        <v>5.1252588694463332E-3</v>
      </c>
      <c r="AE22" s="16">
        <v>2.4902095611792366E-2</v>
      </c>
      <c r="AF22" s="16">
        <v>-1.0138553883799846E-2</v>
      </c>
      <c r="AG22" s="16">
        <v>6.1894441380878386E-2</v>
      </c>
      <c r="AH22" s="16">
        <v>2.6266405530665331E-2</v>
      </c>
      <c r="AI22" s="16">
        <v>9.2265420193598305E-3</v>
      </c>
      <c r="AJ22" s="16">
        <v>1.9790710058654026E-2</v>
      </c>
      <c r="AK22" s="16">
        <v>3.7372985103766472E-2</v>
      </c>
      <c r="AL22" s="16">
        <v>1.90121735567329E-2</v>
      </c>
      <c r="AM22" s="16">
        <v>1.2854827447061836E-2</v>
      </c>
      <c r="AN22" s="16">
        <v>4.8122374579493157E-2</v>
      </c>
      <c r="AO22" s="18">
        <v>-1.1959132082322131E-2</v>
      </c>
    </row>
    <row r="23" spans="1:41" ht="24">
      <c r="A23" s="13" t="s">
        <v>60</v>
      </c>
      <c r="B23" s="14" t="s">
        <v>42</v>
      </c>
      <c r="C23" s="15">
        <v>-6.315204575156442E-3</v>
      </c>
      <c r="D23" s="16">
        <v>5.670597372562123E-2</v>
      </c>
      <c r="E23" s="16">
        <v>2.1878039369388493E-3</v>
      </c>
      <c r="F23" s="16">
        <v>2.3192621851011536E-2</v>
      </c>
      <c r="G23" s="16">
        <v>2.1553446730750624E-2</v>
      </c>
      <c r="H23" s="16">
        <v>5.1680740181702855E-3</v>
      </c>
      <c r="I23" s="16">
        <v>6.3220111912983878E-2</v>
      </c>
      <c r="J23" s="16">
        <v>6.3349774959551382E-4</v>
      </c>
      <c r="K23" s="16">
        <v>2.3929594589047986E-2</v>
      </c>
      <c r="L23" s="16">
        <v>6.0121268555059122E-2</v>
      </c>
      <c r="M23" s="16">
        <v>7.4899995730415572E-2</v>
      </c>
      <c r="N23" s="16">
        <v>4.888940998060652E-3</v>
      </c>
      <c r="O23" s="16">
        <v>6.2807605824014828E-3</v>
      </c>
      <c r="P23" s="16">
        <v>2.4973815987540247E-2</v>
      </c>
      <c r="Q23" s="16">
        <v>-1.6899548057445306E-2</v>
      </c>
      <c r="R23" s="16">
        <v>-3.2178340192737631E-2</v>
      </c>
      <c r="S23" s="16">
        <v>3.0834437334936439E-2</v>
      </c>
      <c r="T23" s="16">
        <v>1.2516447867294533E-2</v>
      </c>
      <c r="U23" s="16">
        <v>4.8152570416157489E-2</v>
      </c>
      <c r="V23" s="16">
        <v>1.2255612864798753E-2</v>
      </c>
      <c r="W23" s="16">
        <v>-3.9416835430475139E-2</v>
      </c>
      <c r="X23" s="16">
        <v>-1.8149587523267657E-2</v>
      </c>
      <c r="Y23" s="16">
        <v>2.517940193866065E-2</v>
      </c>
      <c r="Z23" s="16">
        <v>4.2340347582929573E-2</v>
      </c>
      <c r="AA23" s="17" t="s">
        <v>195</v>
      </c>
      <c r="AB23" s="16">
        <v>1.5889781903565013E-2</v>
      </c>
      <c r="AC23" s="16">
        <v>3.2140761254446249E-3</v>
      </c>
      <c r="AD23" s="16">
        <v>-2.4420748556039904E-2</v>
      </c>
      <c r="AE23" s="16">
        <v>-2.4781807948668598E-2</v>
      </c>
      <c r="AF23" s="16">
        <v>1.0037956579773504E-2</v>
      </c>
      <c r="AG23" s="16">
        <v>-4.376244519145376E-2</v>
      </c>
      <c r="AH23" s="16">
        <v>-1.8682383716962524E-2</v>
      </c>
      <c r="AI23" s="16">
        <v>7.6433576342539375E-3</v>
      </c>
      <c r="AJ23" s="16">
        <v>-2.5117350008016761E-2</v>
      </c>
      <c r="AK23" s="16">
        <v>2.0119806492348886E-6</v>
      </c>
      <c r="AL23" s="16">
        <v>-4.8596061799856101E-2</v>
      </c>
      <c r="AM23" s="16">
        <v>-1.224849900418081E-2</v>
      </c>
      <c r="AN23" s="16">
        <v>-2.9820064955396058E-2</v>
      </c>
      <c r="AO23" s="18">
        <v>-3.8670086277104963E-2</v>
      </c>
    </row>
    <row r="24" spans="1:41" ht="24">
      <c r="A24" s="13" t="s">
        <v>61</v>
      </c>
      <c r="B24" s="14" t="s">
        <v>42</v>
      </c>
      <c r="C24" s="15">
        <v>-1.5189347967799723E-2</v>
      </c>
      <c r="D24" s="16">
        <v>-2.1023951636477543E-2</v>
      </c>
      <c r="E24" s="16">
        <v>-2.8356085352713941E-2</v>
      </c>
      <c r="F24" s="17" t="s">
        <v>163</v>
      </c>
      <c r="G24" s="16">
        <v>-1.145670231113733E-2</v>
      </c>
      <c r="H24" s="16">
        <v>1.783639283257028E-2</v>
      </c>
      <c r="I24" s="16">
        <v>-5.86974717213813E-3</v>
      </c>
      <c r="J24" s="16">
        <v>3.1149980965949859E-2</v>
      </c>
      <c r="K24" s="16">
        <v>-2.9318611991375691E-2</v>
      </c>
      <c r="L24" s="16">
        <v>2.7521023337223824E-2</v>
      </c>
      <c r="M24" s="16">
        <v>-1.0480429907993303E-2</v>
      </c>
      <c r="N24" s="16">
        <v>-1.577951315273133E-2</v>
      </c>
      <c r="O24" s="16">
        <v>9.9186232956948728E-3</v>
      </c>
      <c r="P24" s="16">
        <v>1.4100996008649383E-2</v>
      </c>
      <c r="Q24" s="16">
        <v>8.4656097337734212E-3</v>
      </c>
      <c r="R24" s="16">
        <v>-1.541836217390102E-2</v>
      </c>
      <c r="S24" s="16">
        <v>-2.216777397445718E-2</v>
      </c>
      <c r="T24" s="16">
        <v>-2.8260413397705273E-2</v>
      </c>
      <c r="U24" s="16">
        <v>5.4826819513655737E-3</v>
      </c>
      <c r="V24" s="16">
        <v>-2.6178332068999714E-2</v>
      </c>
      <c r="W24" s="16">
        <v>4.5138395138598623E-2</v>
      </c>
      <c r="X24" s="16">
        <v>5.0788910527842297E-2</v>
      </c>
      <c r="Y24" s="16">
        <v>2.5827960736580998E-2</v>
      </c>
      <c r="Z24" s="16">
        <v>5.564954954183067E-2</v>
      </c>
      <c r="AA24" s="16">
        <v>2.3324749632131835E-2</v>
      </c>
      <c r="AB24" s="16">
        <v>2.6018990932363793E-2</v>
      </c>
      <c r="AC24" s="16">
        <v>2.3689399439558681E-2</v>
      </c>
      <c r="AD24" s="16">
        <v>5.5977720316462212E-2</v>
      </c>
      <c r="AE24" s="16">
        <v>2.717724299211496E-2</v>
      </c>
      <c r="AF24" s="16">
        <v>-1.8984140695651186E-2</v>
      </c>
      <c r="AG24" s="16">
        <v>-2.1199693394570354E-2</v>
      </c>
      <c r="AH24" s="16">
        <v>-2.4634291004446432E-2</v>
      </c>
      <c r="AI24" s="16">
        <v>5.2275331849605464E-2</v>
      </c>
      <c r="AJ24" s="16">
        <v>6.158137010792808E-2</v>
      </c>
      <c r="AK24" s="16">
        <v>5.1552130921292315E-2</v>
      </c>
      <c r="AL24" s="16">
        <v>1.095615757449263E-2</v>
      </c>
      <c r="AM24" s="16">
        <v>9.6268746627056409E-3</v>
      </c>
      <c r="AN24" s="16">
        <v>3.6135806153109386E-2</v>
      </c>
      <c r="AO24" s="18">
        <v>7.7690361652059435E-3</v>
      </c>
    </row>
    <row r="25" spans="1:41" ht="24">
      <c r="A25" s="13" t="s">
        <v>62</v>
      </c>
      <c r="B25" s="14" t="s">
        <v>42</v>
      </c>
      <c r="C25" s="15">
        <v>3.1347346304640158E-2</v>
      </c>
      <c r="D25" s="16">
        <v>3.0949044383747301E-3</v>
      </c>
      <c r="E25" s="16">
        <v>3.7061915244263659E-2</v>
      </c>
      <c r="F25" s="16">
        <v>3.6405617645867257E-2</v>
      </c>
      <c r="G25" s="16">
        <v>-2.416165930735481E-2</v>
      </c>
      <c r="H25" s="16">
        <v>-1.4267649490929256E-2</v>
      </c>
      <c r="I25" s="16">
        <v>-4.5574896140280756E-2</v>
      </c>
      <c r="J25" s="16">
        <v>1.1039829953345245E-3</v>
      </c>
      <c r="K25" s="16">
        <v>-1.7463714015231557E-2</v>
      </c>
      <c r="L25" s="16">
        <v>1.50632119645171E-2</v>
      </c>
      <c r="M25" s="16">
        <v>1.6154950940206105E-2</v>
      </c>
      <c r="N25" s="16">
        <v>3.0999911607978319E-2</v>
      </c>
      <c r="O25" s="16">
        <v>5.4422147536468115E-3</v>
      </c>
      <c r="P25" s="16">
        <v>4.8201286101382773E-2</v>
      </c>
      <c r="Q25" s="16">
        <v>4.9477711209742252E-2</v>
      </c>
      <c r="R25" s="16">
        <v>5.3038745951479872E-2</v>
      </c>
      <c r="S25" s="16">
        <v>-6.1397512238746529E-3</v>
      </c>
      <c r="T25" s="16">
        <v>2.097576002813395E-2</v>
      </c>
      <c r="U25" s="16">
        <v>2.0127475365031781E-2</v>
      </c>
      <c r="V25" s="16">
        <v>1.1050701078839773E-2</v>
      </c>
      <c r="W25" s="16">
        <v>6.1495790084097057E-3</v>
      </c>
      <c r="X25" s="16">
        <v>1.6998486951263402E-2</v>
      </c>
      <c r="Y25" s="16">
        <v>-2.6600224583194585E-2</v>
      </c>
      <c r="Z25" s="16">
        <v>-1.3333068585203105E-2</v>
      </c>
      <c r="AA25" s="16">
        <v>-3.0220398177056459E-2</v>
      </c>
      <c r="AB25" s="16">
        <v>-4.3872636527505548E-3</v>
      </c>
      <c r="AC25" s="16">
        <v>6.4432615070407318E-2</v>
      </c>
      <c r="AD25" s="16">
        <v>-1.4755653836435262E-2</v>
      </c>
      <c r="AE25" s="16">
        <v>8.5083428295840288E-4</v>
      </c>
      <c r="AF25" s="16">
        <v>-1.9902256536501909E-2</v>
      </c>
      <c r="AG25" s="16">
        <v>-4.320482005862016E-4</v>
      </c>
      <c r="AH25" s="16">
        <v>-2.1363682046165882E-2</v>
      </c>
      <c r="AI25" s="16">
        <v>-5.5909446327749059E-2</v>
      </c>
      <c r="AJ25" s="16">
        <v>-1.7606808251398039E-2</v>
      </c>
      <c r="AK25" s="16">
        <v>-1.9262141122568827E-2</v>
      </c>
      <c r="AL25" s="16">
        <v>1.9657644000609506E-3</v>
      </c>
      <c r="AM25" s="16">
        <v>-3.5311572708982254E-2</v>
      </c>
      <c r="AN25" s="17" t="s">
        <v>84</v>
      </c>
      <c r="AO25" s="18">
        <v>-2.315692598862043E-2</v>
      </c>
    </row>
    <row r="26" spans="1:41" ht="24">
      <c r="A26" s="13" t="s">
        <v>63</v>
      </c>
      <c r="B26" s="14" t="s">
        <v>42</v>
      </c>
      <c r="C26" s="15">
        <v>4.7842974640886625E-2</v>
      </c>
      <c r="D26" s="16">
        <v>4.7028502483333409E-4</v>
      </c>
      <c r="E26" s="16">
        <v>-3.0546943016534968E-2</v>
      </c>
      <c r="F26" s="16">
        <v>2.7259035055085125E-2</v>
      </c>
      <c r="G26" s="16">
        <v>2.6605532840076815E-2</v>
      </c>
      <c r="H26" s="16">
        <v>9.5560494942086658E-3</v>
      </c>
      <c r="I26" s="16">
        <v>-4.0283830315863689E-3</v>
      </c>
      <c r="J26" s="16">
        <v>5.2106914987366058E-3</v>
      </c>
      <c r="K26" s="16">
        <v>2.2510128738864429E-2</v>
      </c>
      <c r="L26" s="16">
        <v>-4.5794795930061798E-3</v>
      </c>
      <c r="M26" s="16">
        <v>-4.7556761855493061E-2</v>
      </c>
      <c r="N26" s="16">
        <v>4.1079003387467533E-2</v>
      </c>
      <c r="O26" s="16">
        <v>4.1823584798233769E-3</v>
      </c>
      <c r="P26" s="16">
        <v>2.4843436085897279E-2</v>
      </c>
      <c r="Q26" s="16">
        <v>1.4903935580376067E-2</v>
      </c>
      <c r="R26" s="16">
        <v>6.1959471382529593E-2</v>
      </c>
      <c r="S26" s="16">
        <v>5.8600333702345048E-2</v>
      </c>
      <c r="T26" s="16">
        <v>-2.6532614580452401E-2</v>
      </c>
      <c r="U26" s="16">
        <v>5.584054709863244E-2</v>
      </c>
      <c r="V26" s="16">
        <v>2.1180618698950628E-2</v>
      </c>
      <c r="W26" s="16">
        <v>-1.0495858583768371E-2</v>
      </c>
      <c r="X26" s="16">
        <v>6.3081155451873002E-3</v>
      </c>
      <c r="Y26" s="16">
        <v>1.4189084007833475E-2</v>
      </c>
      <c r="Z26" s="16">
        <v>-2.8533195765705378E-2</v>
      </c>
      <c r="AA26" s="16">
        <v>-2.4976787996934893E-2</v>
      </c>
      <c r="AB26" s="16">
        <v>1.6670981360512691E-2</v>
      </c>
      <c r="AC26" s="16">
        <v>-2.4806960401100926E-2</v>
      </c>
      <c r="AD26" s="16">
        <v>4.1347852815850523E-3</v>
      </c>
      <c r="AE26" s="17" t="s">
        <v>102</v>
      </c>
      <c r="AF26" s="16">
        <v>-5.3641447477836973E-2</v>
      </c>
      <c r="AG26" s="16">
        <v>2.2485499733124002E-2</v>
      </c>
      <c r="AH26" s="16">
        <v>3.208839335242672E-2</v>
      </c>
      <c r="AI26" s="16">
        <v>-1.1149868058544458E-2</v>
      </c>
      <c r="AJ26" s="16">
        <v>-4.2381376881870922E-2</v>
      </c>
      <c r="AK26" s="16">
        <v>-4.0938209789534136E-2</v>
      </c>
      <c r="AL26" s="16">
        <v>-3.1472484381844808E-2</v>
      </c>
      <c r="AM26" s="16">
        <v>-1.3476908508500494E-2</v>
      </c>
      <c r="AN26" s="16">
        <v>8.588888382467315E-4</v>
      </c>
      <c r="AO26" s="18">
        <v>1.6379222446279384E-2</v>
      </c>
    </row>
    <row r="27" spans="1:41" ht="24">
      <c r="A27" s="13" t="s">
        <v>64</v>
      </c>
      <c r="B27" s="14" t="s">
        <v>42</v>
      </c>
      <c r="C27" s="15">
        <v>-3.4127074394943842E-2</v>
      </c>
      <c r="D27" s="16">
        <v>2.0815022066004362E-3</v>
      </c>
      <c r="E27" s="16">
        <v>-1.7869484373777351E-2</v>
      </c>
      <c r="F27" s="16">
        <v>-1.1431739609842458E-2</v>
      </c>
      <c r="G27" s="17" t="s">
        <v>163</v>
      </c>
      <c r="H27" s="16">
        <v>2.7799224248078246E-2</v>
      </c>
      <c r="I27" s="16">
        <v>-2.2771309238595935E-2</v>
      </c>
      <c r="J27" s="16">
        <v>-3.3763867279781319E-2</v>
      </c>
      <c r="K27" s="16">
        <v>4.0142901224073284E-3</v>
      </c>
      <c r="L27" s="16">
        <v>3.3095752697489024E-2</v>
      </c>
      <c r="M27" s="16">
        <v>-7.1717545042239064E-3</v>
      </c>
      <c r="N27" s="16">
        <v>-7.2606228680036954E-3</v>
      </c>
      <c r="O27" s="16">
        <v>-2.7390581085921271E-2</v>
      </c>
      <c r="P27" s="16">
        <v>-3.5448269462644816E-2</v>
      </c>
      <c r="Q27" s="16">
        <v>-5.23409074794111E-2</v>
      </c>
      <c r="R27" s="16">
        <v>2.4972422969754913E-2</v>
      </c>
      <c r="S27" s="16">
        <v>-4.5108262832592979E-3</v>
      </c>
      <c r="T27" s="16">
        <v>-4.132368454955835E-2</v>
      </c>
      <c r="U27" s="16">
        <v>9.7985536091154641E-5</v>
      </c>
      <c r="V27" s="16">
        <v>-1.7278228311490704E-2</v>
      </c>
      <c r="W27" s="16">
        <v>3.4357051110799272E-2</v>
      </c>
      <c r="X27" s="16">
        <v>3.7046111749838809E-2</v>
      </c>
      <c r="Y27" s="16">
        <v>3.8228277952611044E-2</v>
      </c>
      <c r="Z27" s="16">
        <v>-1.867000519100441E-2</v>
      </c>
      <c r="AA27" s="16">
        <v>2.1649537276424529E-2</v>
      </c>
      <c r="AB27" s="16">
        <v>7.5277022195342786E-3</v>
      </c>
      <c r="AC27" s="16">
        <v>3.3764652838808255E-3</v>
      </c>
      <c r="AD27" s="16">
        <v>3.6576931682679358E-2</v>
      </c>
      <c r="AE27" s="16">
        <v>2.6481778187591176E-2</v>
      </c>
      <c r="AF27" s="16">
        <v>-3.1854608279039366E-3</v>
      </c>
      <c r="AG27" s="16">
        <v>-8.7481357684461702E-3</v>
      </c>
      <c r="AH27" s="16">
        <v>-2.397251593789745E-2</v>
      </c>
      <c r="AI27" s="16">
        <v>7.094320156246485E-2</v>
      </c>
      <c r="AJ27" s="16">
        <v>-8.4170633483889399E-3</v>
      </c>
      <c r="AK27" s="16">
        <v>4.2307628974724842E-2</v>
      </c>
      <c r="AL27" s="16">
        <v>2.6951854048756781E-2</v>
      </c>
      <c r="AM27" s="16">
        <v>6.451306071668636E-2</v>
      </c>
      <c r="AN27" s="16">
        <v>-2.3983897992375516E-2</v>
      </c>
      <c r="AO27" s="18">
        <v>5.2484318082976808E-2</v>
      </c>
    </row>
    <row r="28" spans="1:41" ht="24">
      <c r="A28" s="13" t="s">
        <v>65</v>
      </c>
      <c r="B28" s="14" t="s">
        <v>42</v>
      </c>
      <c r="C28" s="15">
        <v>2.7167054378007597E-2</v>
      </c>
      <c r="D28" s="16">
        <v>5.2300584569776584E-2</v>
      </c>
      <c r="E28" s="16">
        <v>-2.1713223954413365E-2</v>
      </c>
      <c r="F28" s="16">
        <v>5.1454200288543271E-2</v>
      </c>
      <c r="G28" s="16">
        <v>4.2283272233116571E-2</v>
      </c>
      <c r="H28" s="16">
        <v>8.8185037676853321E-3</v>
      </c>
      <c r="I28" s="16">
        <v>2.8957606704615703E-2</v>
      </c>
      <c r="J28" s="16">
        <v>-6.7640154723705125E-3</v>
      </c>
      <c r="K28" s="16">
        <v>1.9561118627465211E-2</v>
      </c>
      <c r="L28" s="16">
        <v>3.216974494728287E-2</v>
      </c>
      <c r="M28" s="16">
        <v>5.1315214172742367E-2</v>
      </c>
      <c r="N28" s="16">
        <v>6.5596884804850999E-2</v>
      </c>
      <c r="O28" s="16">
        <v>6.0055558791333494E-2</v>
      </c>
      <c r="P28" s="16">
        <v>3.7096890269541126E-2</v>
      </c>
      <c r="Q28" s="16">
        <v>-4.2111151603263612E-3</v>
      </c>
      <c r="R28" s="16">
        <v>1.075008347858545E-2</v>
      </c>
      <c r="S28" s="16">
        <v>2.7710891446682828E-2</v>
      </c>
      <c r="T28" s="16">
        <v>-7.639179144503459E-3</v>
      </c>
      <c r="U28" s="16">
        <v>2.8036660582186249E-2</v>
      </c>
      <c r="V28" s="16">
        <v>5.8895601546705822E-3</v>
      </c>
      <c r="W28" s="16">
        <v>2.2853606360857547E-2</v>
      </c>
      <c r="X28" s="16">
        <v>-2.300592035376528E-2</v>
      </c>
      <c r="Y28" s="16">
        <v>-6.1466341912057723E-3</v>
      </c>
      <c r="Z28" s="16">
        <v>-9.3729390305643378E-3</v>
      </c>
      <c r="AA28" s="16">
        <v>-1.5970735261118667E-5</v>
      </c>
      <c r="AB28" s="16">
        <v>-2.2881372544091845E-2</v>
      </c>
      <c r="AC28" s="16">
        <v>-2.4746316159262694E-2</v>
      </c>
      <c r="AD28" s="16">
        <v>7.602874600732331E-3</v>
      </c>
      <c r="AE28" s="16">
        <v>-4.0741522023883717E-2</v>
      </c>
      <c r="AF28" s="16">
        <v>2.31328473666358E-2</v>
      </c>
      <c r="AG28" s="16">
        <v>-4.0045702988585619E-2</v>
      </c>
      <c r="AH28" s="16">
        <v>-3.8514158221010536E-2</v>
      </c>
      <c r="AI28" s="16">
        <v>-3.434217822857713E-2</v>
      </c>
      <c r="AJ28" s="16">
        <v>-1.7411504079756231E-2</v>
      </c>
      <c r="AK28" s="17" t="s">
        <v>163</v>
      </c>
      <c r="AL28" s="16">
        <v>-2.8135749432238689E-3</v>
      </c>
      <c r="AM28" s="16">
        <v>1.8253125846429941E-4</v>
      </c>
      <c r="AN28" s="16">
        <v>-1.9074923944511032E-2</v>
      </c>
      <c r="AO28" s="18">
        <v>-3.5468379197334261E-2</v>
      </c>
    </row>
    <row r="29" spans="1:41" ht="24">
      <c r="A29" s="13" t="s">
        <v>66</v>
      </c>
      <c r="B29" s="14" t="s">
        <v>42</v>
      </c>
      <c r="C29" s="15">
        <v>-3.9926305049337585E-2</v>
      </c>
      <c r="D29" s="16">
        <v>-3.288790247798612E-2</v>
      </c>
      <c r="E29" s="16">
        <v>6.0778041850099746E-4</v>
      </c>
      <c r="F29" s="16">
        <v>-5.8181829453464191E-3</v>
      </c>
      <c r="G29" s="16">
        <v>-2.2587928813494654E-2</v>
      </c>
      <c r="H29" s="16">
        <v>-1.4930425809459935E-2</v>
      </c>
      <c r="I29" s="17" t="s">
        <v>167</v>
      </c>
      <c r="J29" s="16">
        <v>-1.8115158050054764E-3</v>
      </c>
      <c r="K29" s="16">
        <v>-8.6925544927574214E-4</v>
      </c>
      <c r="L29" s="16">
        <v>-4.763307600393394E-2</v>
      </c>
      <c r="M29" s="16">
        <v>4.1920801570319556E-2</v>
      </c>
      <c r="N29" s="16">
        <v>1.3561337028595284E-2</v>
      </c>
      <c r="O29" s="16">
        <v>2.9630368783033864E-2</v>
      </c>
      <c r="P29" s="16">
        <v>-6.3445937791016234E-3</v>
      </c>
      <c r="Q29" s="16">
        <v>1.9554413256558083E-3</v>
      </c>
      <c r="R29" s="16">
        <v>5.2823615511680966E-3</v>
      </c>
      <c r="S29" s="16">
        <v>-5.2832442742330885E-2</v>
      </c>
      <c r="T29" s="16">
        <v>3.4484430358160366E-2</v>
      </c>
      <c r="U29" s="16">
        <v>-3.0144540103615912E-2</v>
      </c>
      <c r="V29" s="16">
        <v>-3.9994700053735587E-2</v>
      </c>
      <c r="W29" s="16">
        <v>-1.0198205996771919E-2</v>
      </c>
      <c r="X29" s="16">
        <v>3.1249895302623461E-2</v>
      </c>
      <c r="Y29" s="16">
        <v>-3.2739433555702352E-3</v>
      </c>
      <c r="Z29" s="16">
        <v>-4.5521992111822421E-4</v>
      </c>
      <c r="AA29" s="16">
        <v>6.300570506056663E-2</v>
      </c>
      <c r="AB29" s="16">
        <v>1.7634474111620075E-2</v>
      </c>
      <c r="AC29" s="16">
        <v>2.7754619490942989E-2</v>
      </c>
      <c r="AD29" s="16">
        <v>1.2819477528572489E-2</v>
      </c>
      <c r="AE29" s="16">
        <v>-3.9827155687318849E-3</v>
      </c>
      <c r="AF29" s="16">
        <v>4.5168948608722635E-2</v>
      </c>
      <c r="AG29" s="16">
        <v>5.8259019049722929E-2</v>
      </c>
      <c r="AH29" s="16">
        <v>2.7534351143503426E-2</v>
      </c>
      <c r="AI29" s="16">
        <v>6.9905984762817036E-2</v>
      </c>
      <c r="AJ29" s="16">
        <v>1.1178402624016197E-2</v>
      </c>
      <c r="AK29" s="16">
        <v>2.8728632647321027E-2</v>
      </c>
      <c r="AL29" s="16">
        <v>6.0188046284594496E-2</v>
      </c>
      <c r="AM29" s="16">
        <v>1.0371013703950939E-2</v>
      </c>
      <c r="AN29" s="16">
        <v>-4.4862314093775474E-2</v>
      </c>
      <c r="AO29" s="18">
        <v>-3.7541800201871457E-2</v>
      </c>
    </row>
    <row r="30" spans="1:41" ht="24">
      <c r="A30" s="13" t="s">
        <v>67</v>
      </c>
      <c r="B30" s="14" t="s">
        <v>42</v>
      </c>
      <c r="C30" s="15">
        <v>-4.0147521407682745E-3</v>
      </c>
      <c r="D30" s="16">
        <v>-6.7512857401451354E-2</v>
      </c>
      <c r="E30" s="16">
        <v>9.1915776998893143E-3</v>
      </c>
      <c r="F30" s="16">
        <v>-2.7712184959854488E-2</v>
      </c>
      <c r="G30" s="16">
        <v>-4.0624662872123581E-2</v>
      </c>
      <c r="H30" s="16">
        <v>-5.0669555449847609E-2</v>
      </c>
      <c r="I30" s="16">
        <v>3.4175345959830059E-2</v>
      </c>
      <c r="J30" s="16">
        <v>-5.5586756807854548E-2</v>
      </c>
      <c r="K30" s="16">
        <v>-1.5569296292540424E-2</v>
      </c>
      <c r="L30" s="16">
        <v>-5.4592392216957483E-2</v>
      </c>
      <c r="M30" s="16">
        <v>4.4830813483043947E-3</v>
      </c>
      <c r="N30" s="16">
        <v>-5.0466861015717276E-2</v>
      </c>
      <c r="O30" s="16">
        <v>6.9294267039547389E-3</v>
      </c>
      <c r="P30" s="16">
        <v>3.2988460141199333E-3</v>
      </c>
      <c r="Q30" s="16">
        <v>-3.5257485728671569E-3</v>
      </c>
      <c r="R30" s="16">
        <v>1.1041370324901708E-2</v>
      </c>
      <c r="S30" s="16">
        <v>5.6198897189524066E-3</v>
      </c>
      <c r="T30" s="17" t="s">
        <v>194</v>
      </c>
      <c r="U30" s="16">
        <v>1.3806427925697766E-2</v>
      </c>
      <c r="V30" s="16">
        <v>2.4685950755237371E-2</v>
      </c>
      <c r="W30" s="16">
        <v>-2.5326468645742509E-4</v>
      </c>
      <c r="X30" s="16">
        <v>9.9498170186547857E-3</v>
      </c>
      <c r="Y30" s="16">
        <v>-1.5873543843130229E-2</v>
      </c>
      <c r="Z30" s="16">
        <v>-1.3537578568409602E-2</v>
      </c>
      <c r="AA30" s="16">
        <v>1.229885691183322E-2</v>
      </c>
      <c r="AB30" s="16">
        <v>-1.8430490835577241E-3</v>
      </c>
      <c r="AC30" s="16">
        <v>1.8876652617392499E-2</v>
      </c>
      <c r="AD30" s="16">
        <v>4.7750397965793098E-2</v>
      </c>
      <c r="AE30" s="16">
        <v>-2.6007054065588123E-2</v>
      </c>
      <c r="AF30" s="16">
        <v>6.407698635240372E-2</v>
      </c>
      <c r="AG30" s="16">
        <v>5.56634127685076E-2</v>
      </c>
      <c r="AH30" s="16">
        <v>5.4127210157024876E-3</v>
      </c>
      <c r="AI30" s="16">
        <v>3.9202402568612772E-2</v>
      </c>
      <c r="AJ30" s="17" t="s">
        <v>159</v>
      </c>
      <c r="AK30" s="16">
        <v>-7.5324167399745817E-3</v>
      </c>
      <c r="AL30" s="16">
        <v>5.6713695235178052E-2</v>
      </c>
      <c r="AM30" s="16">
        <v>-6.1185243321293806E-3</v>
      </c>
      <c r="AN30" s="16">
        <v>2.0411236906463553E-2</v>
      </c>
      <c r="AO30" s="18">
        <v>1.4351435678849578E-2</v>
      </c>
    </row>
    <row r="31" spans="1:41" ht="24">
      <c r="A31" s="13" t="s">
        <v>68</v>
      </c>
      <c r="B31" s="14" t="s">
        <v>42</v>
      </c>
      <c r="C31" s="15">
        <v>4.9536575221301053E-2</v>
      </c>
      <c r="D31" s="16">
        <v>-5.4235252556415082E-3</v>
      </c>
      <c r="E31" s="16">
        <v>3.4760840702803324E-2</v>
      </c>
      <c r="F31" s="16">
        <v>1.0788543003412374E-2</v>
      </c>
      <c r="G31" s="16">
        <v>2.6627754155389847E-2</v>
      </c>
      <c r="H31" s="16">
        <v>1.218579361846674E-2</v>
      </c>
      <c r="I31" s="16">
        <v>5.9996558040337142E-2</v>
      </c>
      <c r="J31" s="16">
        <v>4.0974186866017684E-2</v>
      </c>
      <c r="K31" s="16">
        <v>-1.6634955357316728E-2</v>
      </c>
      <c r="L31" s="16">
        <v>1.8285560583501597E-2</v>
      </c>
      <c r="M31" s="16">
        <v>7.7788177555000088E-2</v>
      </c>
      <c r="N31" s="16">
        <v>-1.0321344878143224E-3</v>
      </c>
      <c r="O31" s="16">
        <v>4.2779929279482785E-2</v>
      </c>
      <c r="P31" s="16">
        <v>1.8654272134555068E-2</v>
      </c>
      <c r="Q31" s="16">
        <v>4.6578421148500294E-3</v>
      </c>
      <c r="R31" s="16">
        <v>1.8260095778286863E-2</v>
      </c>
      <c r="S31" s="16">
        <v>-2.876817181349773E-2</v>
      </c>
      <c r="T31" s="16">
        <v>5.7072483665174062E-2</v>
      </c>
      <c r="U31" s="16">
        <v>2.0291714069847998E-2</v>
      </c>
      <c r="V31" s="16">
        <v>2.1868200524847056E-2</v>
      </c>
      <c r="W31" s="16">
        <v>-5.0594051019925999E-2</v>
      </c>
      <c r="X31" s="16">
        <v>-2.8784109002014082E-2</v>
      </c>
      <c r="Y31" s="16">
        <v>-3.7259549479776298E-2</v>
      </c>
      <c r="Z31" s="16">
        <v>-5.0950209741335226E-2</v>
      </c>
      <c r="AA31" s="16">
        <v>-4.8246856277678059E-2</v>
      </c>
      <c r="AB31" s="16">
        <v>-4.7714324784827108E-2</v>
      </c>
      <c r="AC31" s="16">
        <v>-2.2147213496695423E-2</v>
      </c>
      <c r="AD31" s="16">
        <v>2.9831538427847259E-2</v>
      </c>
      <c r="AE31" s="16">
        <v>-3.1009250965035966E-2</v>
      </c>
      <c r="AF31" s="16">
        <v>1.8185806786841771E-2</v>
      </c>
      <c r="AG31" s="16">
        <v>1.8928256825765061E-2</v>
      </c>
      <c r="AH31" s="16">
        <v>-3.6697514092230252E-2</v>
      </c>
      <c r="AI31" s="16">
        <v>5.0822677707629119E-2</v>
      </c>
      <c r="AJ31" s="16">
        <v>1.0868055196859109E-2</v>
      </c>
      <c r="AK31" s="16">
        <v>-2.7718632574592699E-3</v>
      </c>
      <c r="AL31" s="17" t="s">
        <v>160</v>
      </c>
      <c r="AM31" s="16">
        <v>-4.570137082246426E-3</v>
      </c>
      <c r="AN31" s="16">
        <v>1.9502591338247904E-3</v>
      </c>
      <c r="AO31" s="18">
        <v>7.095849928222769E-3</v>
      </c>
    </row>
    <row r="32" spans="1:41" ht="24">
      <c r="A32" s="13" t="s">
        <v>69</v>
      </c>
      <c r="B32" s="14" t="s">
        <v>42</v>
      </c>
      <c r="C32" s="15">
        <v>-5.5957767222242043E-2</v>
      </c>
      <c r="D32" s="16">
        <v>-1.353040215412369E-2</v>
      </c>
      <c r="E32" s="16">
        <v>3.8434634202285343E-2</v>
      </c>
      <c r="F32" s="16">
        <v>-2.1074925387948112E-2</v>
      </c>
      <c r="G32" s="16">
        <v>-8.7211633416180382E-3</v>
      </c>
      <c r="H32" s="16">
        <v>1.6387577586141608E-2</v>
      </c>
      <c r="I32" s="16">
        <v>5.8448243292461254E-2</v>
      </c>
      <c r="J32" s="16">
        <v>-3.3022005654457739E-3</v>
      </c>
      <c r="K32" s="16">
        <v>2.0487173868542288E-2</v>
      </c>
      <c r="L32" s="16">
        <v>-3.00522609693093E-2</v>
      </c>
      <c r="M32" s="16">
        <v>2.9845094837195239E-2</v>
      </c>
      <c r="N32" s="16">
        <v>2.0289963011794986E-2</v>
      </c>
      <c r="O32" s="16">
        <v>2.9140009025268473E-2</v>
      </c>
      <c r="P32" s="16">
        <v>6.1190175500098247E-2</v>
      </c>
      <c r="Q32" s="16">
        <v>3.7091016766663945E-2</v>
      </c>
      <c r="R32" s="16">
        <v>4.5603122469285932E-2</v>
      </c>
      <c r="S32" s="16">
        <v>-1.7030721083183598E-2</v>
      </c>
      <c r="T32" s="16">
        <v>5.6438033958423353E-2</v>
      </c>
      <c r="U32" s="16">
        <v>2.960892597695854E-2</v>
      </c>
      <c r="V32" s="16">
        <v>3.1837328086346928E-2</v>
      </c>
      <c r="W32" s="16">
        <v>1.1273339168220308E-2</v>
      </c>
      <c r="X32" s="16">
        <v>-1.4405299087736424E-2</v>
      </c>
      <c r="Y32" s="16">
        <v>-1.5931408374095769E-2</v>
      </c>
      <c r="Z32" s="16">
        <v>6.8990168473875748E-4</v>
      </c>
      <c r="AA32" s="16">
        <v>-4.3771525278356975E-2</v>
      </c>
      <c r="AB32" s="16">
        <v>-4.9401530086151398E-2</v>
      </c>
      <c r="AC32" s="16">
        <v>-1.3985883122505403E-2</v>
      </c>
      <c r="AD32" s="16">
        <v>1.0171005731841889E-2</v>
      </c>
      <c r="AE32" s="16">
        <v>2.2280815469129685E-2</v>
      </c>
      <c r="AF32" s="16">
        <v>-3.6267782638862107E-2</v>
      </c>
      <c r="AG32" s="17" t="s">
        <v>195</v>
      </c>
      <c r="AH32" s="16">
        <v>4.7336128132631543E-2</v>
      </c>
      <c r="AI32" s="16">
        <v>9.30311082326667E-3</v>
      </c>
      <c r="AJ32" s="16">
        <v>-2.9797305422160955E-2</v>
      </c>
      <c r="AK32" s="16">
        <v>-3.9893144394342668E-2</v>
      </c>
      <c r="AL32" s="16">
        <v>1.9019948014071596E-2</v>
      </c>
      <c r="AM32" s="16">
        <v>-9.0671344273152467E-3</v>
      </c>
      <c r="AN32" s="16">
        <v>-4.1478392947640139E-4</v>
      </c>
      <c r="AO32" s="18">
        <v>4.7567215564855665E-2</v>
      </c>
    </row>
    <row r="33" spans="1:41" ht="24">
      <c r="A33" s="13" t="s">
        <v>70</v>
      </c>
      <c r="B33" s="14" t="s">
        <v>42</v>
      </c>
      <c r="C33" s="19" t="s">
        <v>212</v>
      </c>
      <c r="D33" s="16">
        <v>2.3624402068756229E-2</v>
      </c>
      <c r="E33" s="16">
        <v>4.5287943898378043E-2</v>
      </c>
      <c r="F33" s="16">
        <v>7.7098970683301578E-3</v>
      </c>
      <c r="G33" s="16">
        <v>5.2233601326800543E-2</v>
      </c>
      <c r="H33" s="16">
        <v>3.3703836283180411E-2</v>
      </c>
      <c r="I33" s="16">
        <v>-3.7663893883141439E-2</v>
      </c>
      <c r="J33" s="16">
        <v>-5.6531152826906602E-3</v>
      </c>
      <c r="K33" s="16">
        <v>3.5989297570833995E-2</v>
      </c>
      <c r="L33" s="16">
        <v>3.3867194854980969E-3</v>
      </c>
      <c r="M33" s="16">
        <v>-2.110995199685228E-2</v>
      </c>
      <c r="N33" s="16">
        <v>5.4602377274088322E-2</v>
      </c>
      <c r="O33" s="16">
        <v>-1.5112936173726867E-2</v>
      </c>
      <c r="P33" s="16">
        <v>-1.1829341441688089E-2</v>
      </c>
      <c r="Q33" s="16">
        <v>3.8746489006921979E-2</v>
      </c>
      <c r="R33" s="16">
        <v>5.2217068549666318E-2</v>
      </c>
      <c r="S33" s="16">
        <v>5.4525703745315908E-2</v>
      </c>
      <c r="T33" s="16">
        <v>1.4577852538407763E-2</v>
      </c>
      <c r="U33" s="16">
        <v>-9.2144404812133478E-3</v>
      </c>
      <c r="V33" s="16">
        <v>7.1402454882628544E-2</v>
      </c>
      <c r="W33" s="16">
        <v>3.0738089297716105E-2</v>
      </c>
      <c r="X33" s="16">
        <v>3.3760498501674511E-3</v>
      </c>
      <c r="Y33" s="16">
        <v>9.5982963715968497E-3</v>
      </c>
      <c r="Z33" s="16">
        <v>5.7463013089071261E-3</v>
      </c>
      <c r="AA33" s="16">
        <v>-3.864171551109008E-2</v>
      </c>
      <c r="AB33" s="16">
        <v>2.3348219532730321E-3</v>
      </c>
      <c r="AC33" s="16">
        <v>-2.0280974649571286E-2</v>
      </c>
      <c r="AD33" s="16">
        <v>-2.5722473327064966E-3</v>
      </c>
      <c r="AE33" s="16">
        <v>1.6241745335777061E-2</v>
      </c>
      <c r="AF33" s="16">
        <v>-1.7950020112786496E-2</v>
      </c>
      <c r="AG33" s="16">
        <v>4.7568039935868951E-2</v>
      </c>
      <c r="AH33" s="16">
        <v>1.5958094433663139E-2</v>
      </c>
      <c r="AI33" s="16">
        <v>-9.8559798473801773E-3</v>
      </c>
      <c r="AJ33" s="16">
        <v>-5.2007620800729439E-2</v>
      </c>
      <c r="AK33" s="16">
        <v>-3.5314320018282858E-2</v>
      </c>
      <c r="AL33" s="16">
        <v>7.1683316005957294E-3</v>
      </c>
      <c r="AM33" s="16">
        <v>6.1956313214574857E-3</v>
      </c>
      <c r="AN33" s="16">
        <v>-2.2848331686393619E-2</v>
      </c>
      <c r="AO33" s="20" t="s">
        <v>195</v>
      </c>
    </row>
    <row r="34" spans="1:41" ht="24">
      <c r="A34" s="13" t="s">
        <v>71</v>
      </c>
      <c r="B34" s="14" t="s">
        <v>42</v>
      </c>
      <c r="C34" s="15">
        <v>1.1013601581436692E-2</v>
      </c>
      <c r="D34" s="16">
        <v>7.1140289254057312E-2</v>
      </c>
      <c r="E34" s="16">
        <v>1.1758020250154644E-2</v>
      </c>
      <c r="F34" s="16">
        <v>5.4155380831046804E-2</v>
      </c>
      <c r="G34" s="16">
        <v>-1.8175924907062588E-2</v>
      </c>
      <c r="H34" s="17" t="s">
        <v>213</v>
      </c>
      <c r="I34" s="16">
        <v>-5.0922669454696442E-4</v>
      </c>
      <c r="J34" s="16">
        <v>1.6750594151037523E-2</v>
      </c>
      <c r="K34" s="16">
        <v>1.4607712127131592E-3</v>
      </c>
      <c r="L34" s="16">
        <v>6.8864267719364214E-2</v>
      </c>
      <c r="M34" s="16">
        <v>1.2581999919353689E-2</v>
      </c>
      <c r="N34" s="16">
        <v>1.0095586639108916E-3</v>
      </c>
      <c r="O34" s="16">
        <v>-1.0029501699747489E-2</v>
      </c>
      <c r="P34" s="16">
        <v>-6.7096138854672973E-3</v>
      </c>
      <c r="Q34" s="16">
        <v>5.1537868864870084E-3</v>
      </c>
      <c r="R34" s="16">
        <v>6.8533431071259986E-3</v>
      </c>
      <c r="S34" s="16">
        <v>7.801242991615738E-2</v>
      </c>
      <c r="T34" s="16">
        <v>-1.3446060554414644E-2</v>
      </c>
      <c r="U34" s="16">
        <v>3.9242133648077861E-2</v>
      </c>
      <c r="V34" s="16">
        <v>-1.9766613299413878E-2</v>
      </c>
      <c r="W34" s="16">
        <v>7.5019791555471047E-4</v>
      </c>
      <c r="X34" s="16">
        <v>-2.2764742164516024E-3</v>
      </c>
      <c r="Y34" s="16">
        <v>4.0294177586043159E-2</v>
      </c>
      <c r="Z34" s="17" t="s">
        <v>143</v>
      </c>
      <c r="AA34" s="16">
        <v>4.1505044423841987E-2</v>
      </c>
      <c r="AB34" s="16">
        <v>1.9206582426062411E-2</v>
      </c>
      <c r="AC34" s="16">
        <v>1.429064989512469E-3</v>
      </c>
      <c r="AD34" s="16">
        <v>-1.9228879467771107E-2</v>
      </c>
      <c r="AE34" s="16">
        <v>-2.7649276018256976E-2</v>
      </c>
      <c r="AF34" s="16">
        <v>-7.4989445473775548E-2</v>
      </c>
      <c r="AG34" s="16">
        <v>7.0609677483343919E-4</v>
      </c>
      <c r="AH34" s="16">
        <v>-2.9511492079704531E-2</v>
      </c>
      <c r="AI34" s="16">
        <v>-1.6510937692894242E-2</v>
      </c>
      <c r="AJ34" s="16">
        <v>-7.5639681041942006E-2</v>
      </c>
      <c r="AK34" s="16">
        <v>-9.1034911698835708E-3</v>
      </c>
      <c r="AL34" s="16">
        <v>-5.0221600380623441E-2</v>
      </c>
      <c r="AM34" s="16">
        <v>2.4866833083291979E-2</v>
      </c>
      <c r="AN34" s="16">
        <v>-1.2872439727750706E-2</v>
      </c>
      <c r="AO34" s="18">
        <v>5.6960431597942182E-3</v>
      </c>
    </row>
    <row r="35" spans="1:41" ht="24">
      <c r="A35" s="13" t="s">
        <v>72</v>
      </c>
      <c r="B35" s="14" t="s">
        <v>42</v>
      </c>
      <c r="C35" s="15">
        <v>4.8978192345850338E-2</v>
      </c>
      <c r="D35" s="17" t="s">
        <v>201</v>
      </c>
      <c r="E35" s="16">
        <v>-3.7790415871039415E-2</v>
      </c>
      <c r="F35" s="16">
        <v>-2.0373021888991791E-2</v>
      </c>
      <c r="G35" s="16">
        <v>2.0611675513760837E-3</v>
      </c>
      <c r="H35" s="16">
        <v>6.7792630486952249E-2</v>
      </c>
      <c r="I35" s="16">
        <v>-3.2264900808227838E-2</v>
      </c>
      <c r="J35" s="16">
        <v>-1.4655071749471919E-2</v>
      </c>
      <c r="K35" s="16">
        <v>-2.9411205600706047E-2</v>
      </c>
      <c r="L35" s="16">
        <v>4.9667877814004918E-2</v>
      </c>
      <c r="M35" s="16">
        <v>-3.0444886667658991E-2</v>
      </c>
      <c r="N35" s="16">
        <v>2.5077556099596634E-2</v>
      </c>
      <c r="O35" s="16">
        <v>-3.2355071155410683E-2</v>
      </c>
      <c r="P35" s="16">
        <v>-5.3282374118411205E-2</v>
      </c>
      <c r="Q35" s="16">
        <v>-1.6945085866424847E-2</v>
      </c>
      <c r="R35" s="16">
        <v>-1.6198399980904533E-2</v>
      </c>
      <c r="S35" s="16">
        <v>-1.5985051594777401E-2</v>
      </c>
      <c r="T35" s="16">
        <v>-6.6863113148327588E-2</v>
      </c>
      <c r="U35" s="16">
        <v>-2.6480673958044314E-3</v>
      </c>
      <c r="V35" s="16">
        <v>-1.4018581945128557E-2</v>
      </c>
      <c r="W35" s="16">
        <v>4.152620299290076E-2</v>
      </c>
      <c r="X35" s="16">
        <v>2.1026413289555828E-2</v>
      </c>
      <c r="Y35" s="16">
        <v>7.5911963415939657E-2</v>
      </c>
      <c r="Z35" s="16">
        <v>7.1062345900710658E-2</v>
      </c>
      <c r="AA35" s="16">
        <v>5.5436537072699507E-2</v>
      </c>
      <c r="AB35" s="16">
        <v>4.9259803861063656E-2</v>
      </c>
      <c r="AC35" s="16">
        <v>1.2947087025274607E-2</v>
      </c>
      <c r="AD35" s="16">
        <v>-1.1236637940794773E-2</v>
      </c>
      <c r="AE35" s="16">
        <v>4.5792286940348333E-4</v>
      </c>
      <c r="AF35" s="16">
        <v>3.510603469598414E-2</v>
      </c>
      <c r="AG35" s="16">
        <v>-1.3262630594465493E-2</v>
      </c>
      <c r="AH35" s="16">
        <v>-6.5563946496631671E-3</v>
      </c>
      <c r="AI35" s="16">
        <v>-9.2800954069453667E-3</v>
      </c>
      <c r="AJ35" s="16">
        <v>-2.3718077111898422E-2</v>
      </c>
      <c r="AK35" s="16">
        <v>5.0927278334993636E-2</v>
      </c>
      <c r="AL35" s="16">
        <v>-5.3429564604640682E-3</v>
      </c>
      <c r="AM35" s="16">
        <v>6.1173241205498087E-2</v>
      </c>
      <c r="AN35" s="16">
        <v>2.9349386644353668E-3</v>
      </c>
      <c r="AO35" s="18">
        <v>2.3115889256239825E-2</v>
      </c>
    </row>
    <row r="36" spans="1:41" ht="24">
      <c r="A36" s="13" t="s">
        <v>73</v>
      </c>
      <c r="B36" s="14" t="s">
        <v>42</v>
      </c>
      <c r="C36" s="15">
        <v>5.1511640396126553E-2</v>
      </c>
      <c r="D36" s="16">
        <v>3.5203630247276976E-2</v>
      </c>
      <c r="E36" s="16">
        <v>3.154811605301E-2</v>
      </c>
      <c r="F36" s="16">
        <v>-1.8539574498425214E-2</v>
      </c>
      <c r="G36" s="16">
        <v>-3.1392584081044862E-3</v>
      </c>
      <c r="H36" s="16">
        <v>-2.965989311686258E-3</v>
      </c>
      <c r="I36" s="16">
        <v>4.4451950931918664E-2</v>
      </c>
      <c r="J36" s="17" t="s">
        <v>169</v>
      </c>
      <c r="K36" s="16">
        <v>1.5794674673904663E-2</v>
      </c>
      <c r="L36" s="16">
        <v>2.8326646402991078E-2</v>
      </c>
      <c r="M36" s="16">
        <v>4.4163548841402459E-2</v>
      </c>
      <c r="N36" s="16">
        <v>-2.5234491575028915E-2</v>
      </c>
      <c r="O36" s="16">
        <v>5.3993983689131421E-2</v>
      </c>
      <c r="P36" s="16">
        <v>-9.853884898124679E-3</v>
      </c>
      <c r="Q36" s="16">
        <v>1.7742695186436824E-2</v>
      </c>
      <c r="R36" s="16">
        <v>-5.7796093705411548E-3</v>
      </c>
      <c r="S36" s="16">
        <v>-2.5682065463846254E-2</v>
      </c>
      <c r="T36" s="16">
        <v>6.36484985676605E-2</v>
      </c>
      <c r="U36" s="16">
        <v>-9.2171706694389541E-3</v>
      </c>
      <c r="V36" s="16">
        <v>-6.7785500091783087E-3</v>
      </c>
      <c r="W36" s="16">
        <v>1.0816581552435969E-2</v>
      </c>
      <c r="X36" s="16">
        <v>-3.4941502222125269E-2</v>
      </c>
      <c r="Y36" s="16">
        <v>-5.4347106738090359E-2</v>
      </c>
      <c r="Z36" s="16">
        <v>-7.5117095721063842E-2</v>
      </c>
      <c r="AA36" s="16">
        <v>9.8340993285215301E-3</v>
      </c>
      <c r="AB36" s="16">
        <v>-5.390904084065979E-2</v>
      </c>
      <c r="AC36" s="16">
        <v>-4.1311856841510827E-2</v>
      </c>
      <c r="AD36" s="16">
        <v>-4.0243292989501245E-2</v>
      </c>
      <c r="AE36" s="16">
        <v>-5.2137704235967537E-2</v>
      </c>
      <c r="AF36" s="17" t="s">
        <v>143</v>
      </c>
      <c r="AG36" s="16">
        <v>-3.5538859058437289E-2</v>
      </c>
      <c r="AH36" s="16">
        <v>-3.5485544299358289E-2</v>
      </c>
      <c r="AI36" s="16">
        <v>2.3004663132078956E-4</v>
      </c>
      <c r="AJ36" s="16">
        <v>2.6217120888153155E-2</v>
      </c>
      <c r="AK36" s="16">
        <v>2.2615971535445804E-2</v>
      </c>
      <c r="AL36" s="16">
        <v>1.7993996618704246E-2</v>
      </c>
      <c r="AM36" s="16">
        <v>-4.4122516963093564E-3</v>
      </c>
      <c r="AN36" s="16">
        <v>-1.9240467716079835E-2</v>
      </c>
      <c r="AO36" s="18">
        <v>-1.7608717415768478E-2</v>
      </c>
    </row>
    <row r="37" spans="1:41" ht="24">
      <c r="A37" s="13" t="s">
        <v>74</v>
      </c>
      <c r="B37" s="14" t="s">
        <v>42</v>
      </c>
      <c r="C37" s="15">
        <v>3.1137833811415223E-2</v>
      </c>
      <c r="D37" s="16">
        <v>6.7423734440997182E-2</v>
      </c>
      <c r="E37" s="16">
        <v>-2.7933786538602515E-2</v>
      </c>
      <c r="F37" s="16">
        <v>1.7291807523766866E-2</v>
      </c>
      <c r="G37" s="16">
        <v>2.6944689966656679E-2</v>
      </c>
      <c r="H37" s="17" t="s">
        <v>181</v>
      </c>
      <c r="I37" s="16">
        <v>-1.4561054001722784E-2</v>
      </c>
      <c r="J37" s="16">
        <v>2.2050142660063953E-2</v>
      </c>
      <c r="K37" s="16">
        <v>-3.9862474393361526E-2</v>
      </c>
      <c r="L37" s="16">
        <v>1.7375697710785714E-2</v>
      </c>
      <c r="M37" s="16">
        <v>-4.1641792106395674E-2</v>
      </c>
      <c r="N37" s="16">
        <v>-2.6582676413477006E-2</v>
      </c>
      <c r="O37" s="16">
        <v>-4.4363855008174101E-2</v>
      </c>
      <c r="P37" s="16">
        <v>-4.8041777255395171E-2</v>
      </c>
      <c r="Q37" s="16">
        <v>2.8101181941806837E-2</v>
      </c>
      <c r="R37" s="16">
        <v>-1.549775838215291E-2</v>
      </c>
      <c r="S37" s="16">
        <v>3.0069384497465625E-2</v>
      </c>
      <c r="T37" s="16">
        <v>-4.9887472712069732E-2</v>
      </c>
      <c r="U37" s="16">
        <v>1.5548444657043241E-2</v>
      </c>
      <c r="V37" s="16">
        <v>-2.9216053672372266E-3</v>
      </c>
      <c r="W37" s="16">
        <v>1.2727466249801292E-2</v>
      </c>
      <c r="X37" s="16">
        <v>3.5654387143022666E-2</v>
      </c>
      <c r="Y37" s="17" t="s">
        <v>214</v>
      </c>
      <c r="Z37" s="17" t="s">
        <v>213</v>
      </c>
      <c r="AA37" s="16">
        <v>5.0739319189935118E-3</v>
      </c>
      <c r="AB37" s="16">
        <v>3.8646199089407765E-2</v>
      </c>
      <c r="AC37" s="16">
        <v>2.5928447997581757E-2</v>
      </c>
      <c r="AD37" s="16">
        <v>4.5369887845568245E-2</v>
      </c>
      <c r="AE37" s="16">
        <v>9.2090408221529516E-3</v>
      </c>
      <c r="AF37" s="16">
        <v>-2.9885577004334072E-3</v>
      </c>
      <c r="AG37" s="16">
        <v>1.5894883953906258E-2</v>
      </c>
      <c r="AH37" s="16">
        <v>1.860224882806287E-2</v>
      </c>
      <c r="AI37" s="16">
        <v>-4.365422578639875E-2</v>
      </c>
      <c r="AJ37" s="16">
        <v>-4.2682184193445168E-2</v>
      </c>
      <c r="AK37" s="16">
        <v>8.5356887638547308E-3</v>
      </c>
      <c r="AL37" s="16">
        <v>1.1885204657863246E-2</v>
      </c>
      <c r="AM37" s="16">
        <v>4.7883034940848362E-2</v>
      </c>
      <c r="AN37" s="16">
        <v>-1.3756102872959246E-2</v>
      </c>
      <c r="AO37" s="18">
        <v>3.2776046039929167E-2</v>
      </c>
    </row>
    <row r="38" spans="1:41" ht="24">
      <c r="A38" s="13" t="s">
        <v>75</v>
      </c>
      <c r="B38" s="14" t="s">
        <v>42</v>
      </c>
      <c r="C38" s="19" t="s">
        <v>215</v>
      </c>
      <c r="D38" s="16">
        <v>-3.0387780140778264E-2</v>
      </c>
      <c r="E38" s="16">
        <v>-2.5619006874428581E-2</v>
      </c>
      <c r="F38" s="16">
        <v>-1.0133154225095441E-2</v>
      </c>
      <c r="G38" s="16">
        <v>-6.9484937190986444E-3</v>
      </c>
      <c r="H38" s="16">
        <v>-4.1826475228545629E-2</v>
      </c>
      <c r="I38" s="16">
        <v>4.1057138925808395E-2</v>
      </c>
      <c r="J38" s="16">
        <v>1.8160830134895427E-2</v>
      </c>
      <c r="K38" s="16">
        <v>-1.1503795922504752E-2</v>
      </c>
      <c r="L38" s="16">
        <v>4.8139703057181626E-2</v>
      </c>
      <c r="M38" s="17" t="s">
        <v>146</v>
      </c>
      <c r="N38" s="16">
        <v>-5.5381882283807193E-2</v>
      </c>
      <c r="O38" s="16">
        <v>1.9164772625289626E-2</v>
      </c>
      <c r="P38" s="16">
        <v>-2.319311344694619E-2</v>
      </c>
      <c r="Q38" s="16">
        <v>-3.1085633722271157E-2</v>
      </c>
      <c r="R38" s="16">
        <v>-4.6871458269709045E-2</v>
      </c>
      <c r="S38" s="16">
        <v>-9.7289658143422195E-3</v>
      </c>
      <c r="T38" s="16">
        <v>4.4342514360338056E-3</v>
      </c>
      <c r="U38" s="16">
        <v>-1.858054471226107E-2</v>
      </c>
      <c r="V38" s="16">
        <v>-3.3209863397714333E-2</v>
      </c>
      <c r="W38" s="16">
        <v>9.3430496682513704E-4</v>
      </c>
      <c r="X38" s="16">
        <v>1.7038372923488348E-2</v>
      </c>
      <c r="Y38" s="16">
        <v>4.4199066729967506E-4</v>
      </c>
      <c r="Z38" s="16">
        <v>1.2567810168353849E-2</v>
      </c>
      <c r="AA38" s="16">
        <v>7.3028484480764114E-2</v>
      </c>
      <c r="AB38" s="16">
        <v>-3.8445048008547068E-2</v>
      </c>
      <c r="AC38" s="16">
        <v>-2.1848735462368055E-2</v>
      </c>
      <c r="AD38" s="16">
        <v>1.3468477303264765E-2</v>
      </c>
      <c r="AE38" s="16">
        <v>-4.6030239503469128E-2</v>
      </c>
      <c r="AF38" s="16">
        <v>4.394575928009524E-2</v>
      </c>
      <c r="AG38" s="16">
        <v>2.9089298987655974E-2</v>
      </c>
      <c r="AH38" s="16">
        <v>-1.9804505042417243E-2</v>
      </c>
      <c r="AI38" s="16">
        <v>7.6003266177955997E-2</v>
      </c>
      <c r="AJ38" s="16">
        <v>7.6831351145600468E-2</v>
      </c>
      <c r="AK38" s="16">
        <v>4.9858259796890798E-2</v>
      </c>
      <c r="AL38" s="16">
        <v>7.6385276660435084E-2</v>
      </c>
      <c r="AM38" s="16">
        <v>-3.3400339817197737E-3</v>
      </c>
      <c r="AN38" s="16">
        <v>1.5538473828956813E-2</v>
      </c>
      <c r="AO38" s="18">
        <v>-2.0622219350041358E-2</v>
      </c>
    </row>
    <row r="39" spans="1:41" ht="24">
      <c r="A39" s="13" t="s">
        <v>76</v>
      </c>
      <c r="B39" s="14" t="s">
        <v>42</v>
      </c>
      <c r="C39" s="15">
        <v>1.4836323929111623E-2</v>
      </c>
      <c r="D39" s="16">
        <v>-9.1929134063140541E-3</v>
      </c>
      <c r="E39" s="16">
        <v>2.0481969555589018E-2</v>
      </c>
      <c r="F39" s="16">
        <v>5.0671312840474957E-2</v>
      </c>
      <c r="G39" s="16">
        <v>6.8845496286368948E-2</v>
      </c>
      <c r="H39" s="16">
        <v>-4.3703465101150925E-2</v>
      </c>
      <c r="I39" s="16">
        <v>6.8372006168548632E-2</v>
      </c>
      <c r="J39" s="16">
        <v>6.0515227836786631E-2</v>
      </c>
      <c r="K39" s="16">
        <v>-1.0175184316612332E-2</v>
      </c>
      <c r="L39" s="16">
        <v>3.9374679884599292E-2</v>
      </c>
      <c r="M39" s="16">
        <v>7.5959132126415502E-2</v>
      </c>
      <c r="N39" s="16">
        <v>3.894717292173637E-2</v>
      </c>
      <c r="O39" s="16">
        <v>3.8963051869577235E-2</v>
      </c>
      <c r="P39" s="16">
        <v>8.8734560238578116E-3</v>
      </c>
      <c r="Q39" s="16">
        <v>2.5047830178033258E-2</v>
      </c>
      <c r="R39" s="16">
        <v>4.2108234036697549E-2</v>
      </c>
      <c r="S39" s="16">
        <v>9.6923978383083986E-3</v>
      </c>
      <c r="T39" s="16">
        <v>3.874386676671495E-2</v>
      </c>
      <c r="U39" s="16">
        <v>3.2125571214222319E-2</v>
      </c>
      <c r="V39" s="16">
        <v>2.175827104587312E-2</v>
      </c>
      <c r="W39" s="16">
        <v>-3.4571236973650289E-3</v>
      </c>
      <c r="X39" s="16">
        <v>-4.0920620078473795E-3</v>
      </c>
      <c r="Y39" s="16">
        <v>-5.1321368666931794E-2</v>
      </c>
      <c r="Z39" s="16">
        <v>-1.6461007369863213E-2</v>
      </c>
      <c r="AA39" s="16">
        <v>7.4388197354340801E-3</v>
      </c>
      <c r="AB39" s="16">
        <v>-4.8674650847855688E-2</v>
      </c>
      <c r="AC39" s="16">
        <v>-4.1260179101761954E-2</v>
      </c>
      <c r="AD39" s="16">
        <v>-2.6094815678552991E-3</v>
      </c>
      <c r="AE39" s="16">
        <v>-1.0814412563307851E-2</v>
      </c>
      <c r="AF39" s="16">
        <v>1.6954873522729248E-4</v>
      </c>
      <c r="AG39" s="16">
        <v>9.0642873091076239E-3</v>
      </c>
      <c r="AH39" s="16">
        <v>-4.5186548384456897E-2</v>
      </c>
      <c r="AI39" s="17" t="s">
        <v>146</v>
      </c>
      <c r="AJ39" s="16">
        <v>2.2036779619701775E-2</v>
      </c>
      <c r="AK39" s="16">
        <v>-3.3337054553046412E-2</v>
      </c>
      <c r="AL39" s="16">
        <v>4.9856249701072483E-2</v>
      </c>
      <c r="AM39" s="16">
        <v>-1.9508826949539207E-3</v>
      </c>
      <c r="AN39" s="16">
        <v>-5.3802270767477116E-2</v>
      </c>
      <c r="AO39" s="18">
        <v>-9.6309514559083185E-3</v>
      </c>
    </row>
    <row r="40" spans="1:41" ht="24">
      <c r="A40" s="13" t="s">
        <v>77</v>
      </c>
      <c r="B40" s="14" t="s">
        <v>42</v>
      </c>
      <c r="C40" s="15">
        <v>6.0736777123543771E-2</v>
      </c>
      <c r="D40" s="16">
        <v>-2.3588513051459176E-2</v>
      </c>
      <c r="E40" s="16">
        <v>5.8539104447688214E-2</v>
      </c>
      <c r="F40" s="16">
        <v>5.9485936132218468E-2</v>
      </c>
      <c r="G40" s="16">
        <v>-8.1808612742300772E-3</v>
      </c>
      <c r="H40" s="16">
        <v>-4.267521642376234E-2</v>
      </c>
      <c r="I40" s="16">
        <v>1.0940577421327693E-2</v>
      </c>
      <c r="J40" s="16">
        <v>6.1745445174191263E-3</v>
      </c>
      <c r="K40" s="16">
        <v>3.9316749140915756E-2</v>
      </c>
      <c r="L40" s="16">
        <v>-6.3399378062341648E-3</v>
      </c>
      <c r="M40" s="16">
        <v>7.6570850507943683E-2</v>
      </c>
      <c r="N40" s="16">
        <v>-1.2015297166297822E-2</v>
      </c>
      <c r="O40" s="16">
        <v>4.7421195950879826E-2</v>
      </c>
      <c r="P40" s="16">
        <v>1.9030616279908971E-2</v>
      </c>
      <c r="Q40" s="16">
        <v>2.9008548526149387E-3</v>
      </c>
      <c r="R40" s="16">
        <v>2.3924557977141835E-2</v>
      </c>
      <c r="S40" s="16">
        <v>1.7056356850887973E-2</v>
      </c>
      <c r="T40" s="17" t="s">
        <v>169</v>
      </c>
      <c r="U40" s="16">
        <v>8.918328430674697E-3</v>
      </c>
      <c r="V40" s="16">
        <v>-6.3498633579298107E-3</v>
      </c>
      <c r="W40" s="16">
        <v>-3.3310547039253395E-2</v>
      </c>
      <c r="X40" s="16">
        <v>-4.3803605733683706E-2</v>
      </c>
      <c r="Y40" s="16">
        <v>-5.5583761752198028E-2</v>
      </c>
      <c r="Z40" s="16">
        <v>-7.5114788900475279E-2</v>
      </c>
      <c r="AA40" s="16">
        <v>-2.4427431583905503E-2</v>
      </c>
      <c r="AB40" s="16">
        <v>-8.6040761774669773E-3</v>
      </c>
      <c r="AC40" s="16">
        <v>-2.2544026431256439E-2</v>
      </c>
      <c r="AD40" s="16">
        <v>7.5422340432117164E-3</v>
      </c>
      <c r="AE40" s="16">
        <v>-4.0890626414307372E-2</v>
      </c>
      <c r="AF40" s="16">
        <v>2.6006842783930083E-2</v>
      </c>
      <c r="AG40" s="16">
        <v>-2.8952360841671305E-2</v>
      </c>
      <c r="AH40" s="16">
        <v>-3.37982495076505E-2</v>
      </c>
      <c r="AI40" s="16">
        <v>2.2023041245425201E-2</v>
      </c>
      <c r="AJ40" s="17" t="s">
        <v>181</v>
      </c>
      <c r="AK40" s="16">
        <v>-1.6849508742904008E-2</v>
      </c>
      <c r="AL40" s="16">
        <v>1.06591556377853E-2</v>
      </c>
      <c r="AM40" s="16">
        <v>-5.5081994552705377E-2</v>
      </c>
      <c r="AN40" s="16">
        <v>-1.685438246238925E-2</v>
      </c>
      <c r="AO40" s="18">
        <v>-5.0587162469387187E-2</v>
      </c>
    </row>
    <row r="41" spans="1:41" ht="24">
      <c r="A41" s="13" t="s">
        <v>78</v>
      </c>
      <c r="B41" s="14" t="s">
        <v>42</v>
      </c>
      <c r="C41" s="15">
        <v>2.6862376498045355E-2</v>
      </c>
      <c r="D41" s="16">
        <v>7.4508876904858495E-2</v>
      </c>
      <c r="E41" s="16">
        <v>-3.003829969741113E-2</v>
      </c>
      <c r="F41" s="16">
        <v>2.4657385147434905E-2</v>
      </c>
      <c r="G41" s="16">
        <v>3.6572808327242905E-2</v>
      </c>
      <c r="H41" s="17" t="s">
        <v>193</v>
      </c>
      <c r="I41" s="16">
        <v>-3.2494498821997939E-3</v>
      </c>
      <c r="J41" s="16">
        <v>3.393339070810171E-2</v>
      </c>
      <c r="K41" s="16">
        <v>2.1646355072420468E-2</v>
      </c>
      <c r="L41" s="17" t="s">
        <v>172</v>
      </c>
      <c r="M41" s="16">
        <v>4.4758322061478603E-4</v>
      </c>
      <c r="N41" s="16">
        <v>7.3462514804582598E-3</v>
      </c>
      <c r="O41" s="16">
        <v>3.6505183872820994E-3</v>
      </c>
      <c r="P41" s="16">
        <v>3.9867070513710757E-3</v>
      </c>
      <c r="Q41" s="16">
        <v>2.047618742042891E-2</v>
      </c>
      <c r="R41" s="16">
        <v>4.0627288886484363E-2</v>
      </c>
      <c r="S41" s="17" t="s">
        <v>166</v>
      </c>
      <c r="T41" s="16">
        <v>-1.5487562150398961E-2</v>
      </c>
      <c r="U41" s="16">
        <v>-1.4181197669425018E-2</v>
      </c>
      <c r="V41" s="16">
        <v>2.3414488869024582E-2</v>
      </c>
      <c r="W41" s="16">
        <v>4.0680632945681534E-2</v>
      </c>
      <c r="X41" s="16">
        <v>-9.7503758961515179E-3</v>
      </c>
      <c r="Y41" s="17" t="s">
        <v>216</v>
      </c>
      <c r="Z41" s="16">
        <v>3.9554677299658385E-2</v>
      </c>
      <c r="AA41" s="16">
        <v>2.4243146595901627E-2</v>
      </c>
      <c r="AB41" s="16">
        <v>3.0158839473029827E-2</v>
      </c>
      <c r="AC41" s="16">
        <v>-5.5434717575044597E-3</v>
      </c>
      <c r="AD41" s="16">
        <v>-1.3675091575405635E-2</v>
      </c>
      <c r="AE41" s="16">
        <v>1.3524352882794133E-2</v>
      </c>
      <c r="AF41" s="16">
        <v>-5.3102382585581469E-2</v>
      </c>
      <c r="AG41" s="16">
        <v>-1.5290855849977844E-2</v>
      </c>
      <c r="AH41" s="16">
        <v>-1.1617977368449155E-2</v>
      </c>
      <c r="AI41" s="16">
        <v>-5.0479487727692958E-2</v>
      </c>
      <c r="AJ41" s="16">
        <v>-5.4834765870394979E-2</v>
      </c>
      <c r="AK41" s="16">
        <v>-5.7945635526674691E-3</v>
      </c>
      <c r="AL41" s="16">
        <v>-3.5941924210414269E-2</v>
      </c>
      <c r="AM41" s="16">
        <v>1.3536221854066496E-2</v>
      </c>
      <c r="AN41" s="16">
        <v>-2.5186719972858256E-2</v>
      </c>
      <c r="AO41" s="18">
        <v>9.2847454782838384E-3</v>
      </c>
    </row>
    <row r="42" spans="1:41" ht="24">
      <c r="A42" s="13" t="s">
        <v>79</v>
      </c>
      <c r="B42" s="14" t="s">
        <v>42</v>
      </c>
      <c r="C42" s="15">
        <v>-2.9272276913784975E-3</v>
      </c>
      <c r="D42" s="16">
        <v>4.8297043296740831E-2</v>
      </c>
      <c r="E42" s="16">
        <v>-1.9220459397129609E-2</v>
      </c>
      <c r="F42" s="16">
        <v>2.6064863552470896E-2</v>
      </c>
      <c r="G42" s="16">
        <v>3.1359709787462685E-2</v>
      </c>
      <c r="H42" s="16">
        <v>1.6971862978712199E-2</v>
      </c>
      <c r="I42" s="16">
        <v>-4.5418109328514457E-2</v>
      </c>
      <c r="J42" s="16">
        <v>2.0527029730753075E-2</v>
      </c>
      <c r="K42" s="16">
        <v>6.2135615612796333E-3</v>
      </c>
      <c r="L42" s="17" t="s">
        <v>217</v>
      </c>
      <c r="M42" s="16">
        <v>4.6853379810021772E-2</v>
      </c>
      <c r="N42" s="16">
        <v>1.3077560832307204E-2</v>
      </c>
      <c r="O42" s="16">
        <v>-4.5904444772486702E-2</v>
      </c>
      <c r="P42" s="16">
        <v>-3.2703776835631693E-2</v>
      </c>
      <c r="Q42" s="16">
        <v>-2.4942278336032849E-2</v>
      </c>
      <c r="R42" s="16">
        <v>-3.4551990609264442E-2</v>
      </c>
      <c r="S42" s="16">
        <v>1.7839249359517008E-2</v>
      </c>
      <c r="T42" s="16">
        <v>-5.2569853792238747E-2</v>
      </c>
      <c r="U42" s="16">
        <v>-4.5068083313166828E-2</v>
      </c>
      <c r="V42" s="16">
        <v>-3.4088794944345129E-2</v>
      </c>
      <c r="W42" s="16">
        <v>6.8121897016712396E-2</v>
      </c>
      <c r="X42" s="16">
        <v>5.1410746629548865E-2</v>
      </c>
      <c r="Y42" s="17" t="s">
        <v>218</v>
      </c>
      <c r="Z42" s="16">
        <v>6.6872325392583545E-2</v>
      </c>
      <c r="AA42" s="16">
        <v>5.712256145983477E-2</v>
      </c>
      <c r="AB42" s="16">
        <v>1.5510257911232745E-2</v>
      </c>
      <c r="AC42" s="16">
        <v>6.4155789739541835E-2</v>
      </c>
      <c r="AD42" s="16">
        <v>5.8891528445337522E-2</v>
      </c>
      <c r="AE42" s="16">
        <v>-4.3078226197503684E-3</v>
      </c>
      <c r="AF42" s="16">
        <v>2.74100019243247E-2</v>
      </c>
      <c r="AG42" s="16">
        <v>-2.85860883952655E-2</v>
      </c>
      <c r="AH42" s="16">
        <v>-2.4013952943708686E-2</v>
      </c>
      <c r="AI42" s="16">
        <v>3.8250638124889304E-2</v>
      </c>
      <c r="AJ42" s="16">
        <v>-6.2682863292192817E-3</v>
      </c>
      <c r="AK42" s="16">
        <v>3.043335459268753E-2</v>
      </c>
      <c r="AL42" s="16">
        <v>1.7435057383423852E-2</v>
      </c>
      <c r="AM42" s="16">
        <v>5.7425159885725871E-2</v>
      </c>
      <c r="AN42" s="16">
        <v>1.4090417564908255E-2</v>
      </c>
      <c r="AO42" s="18">
        <v>3.2369933926658335E-3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1">
        <f>$C5^2*D5^2</f>
        <v>3.5986725501091856E-6</v>
      </c>
      <c r="E49" s="11">
        <f t="shared" ref="E49:AO49" si="0">$C5^2*E5^2</f>
        <v>7.222857714609507E-8</v>
      </c>
      <c r="F49" s="11">
        <f t="shared" si="0"/>
        <v>9.4915653794686102E-7</v>
      </c>
      <c r="G49" s="11">
        <f t="shared" si="0"/>
        <v>7.9939306025224413E-8</v>
      </c>
      <c r="H49" s="11">
        <f t="shared" si="0"/>
        <v>2.2370832046496601E-6</v>
      </c>
      <c r="I49" s="11">
        <f t="shared" si="0"/>
        <v>4.4408421795652285E-7</v>
      </c>
      <c r="J49" s="11">
        <f t="shared" si="0"/>
        <v>1.1403747552218654E-7</v>
      </c>
      <c r="K49" s="11">
        <f t="shared" si="0"/>
        <v>4.7482550780441824E-11</v>
      </c>
      <c r="L49" s="11">
        <f t="shared" si="0"/>
        <v>3.7625886245314056E-7</v>
      </c>
      <c r="M49" s="11">
        <f t="shared" si="0"/>
        <v>2.1984971152279391E-6</v>
      </c>
      <c r="N49" s="11">
        <f t="shared" si="0"/>
        <v>8.8491510909572103E-7</v>
      </c>
      <c r="O49" s="11">
        <f t="shared" si="0"/>
        <v>3.5183945313737978E-7</v>
      </c>
      <c r="P49" s="11">
        <f t="shared" si="0"/>
        <v>1.1690985624982996E-6</v>
      </c>
      <c r="Q49" s="11">
        <f t="shared" si="0"/>
        <v>4.0877195196510517E-9</v>
      </c>
      <c r="R49" s="11">
        <f t="shared" si="0"/>
        <v>4.1543704174544954E-7</v>
      </c>
      <c r="S49" s="11">
        <f t="shared" si="0"/>
        <v>8.0974382714242259E-8</v>
      </c>
      <c r="T49" s="11">
        <f t="shared" si="0"/>
        <v>4.7307615250671596E-9</v>
      </c>
      <c r="U49" s="11">
        <f t="shared" si="0"/>
        <v>9.4905487972555019E-8</v>
      </c>
      <c r="V49" s="11">
        <f t="shared" si="0"/>
        <v>1.4194890443361232E-6</v>
      </c>
      <c r="W49" s="11">
        <f t="shared" si="0"/>
        <v>4.9552199122233641E-7</v>
      </c>
      <c r="X49" s="11">
        <f t="shared" si="0"/>
        <v>5.7640335386176747E-10</v>
      </c>
      <c r="Y49" s="11">
        <f t="shared" si="0"/>
        <v>1.3941894233693688E-6</v>
      </c>
      <c r="Z49" s="11">
        <f t="shared" si="0"/>
        <v>5.4188279421281184E-7</v>
      </c>
      <c r="AA49" s="11">
        <f t="shared" si="0"/>
        <v>3.5801995039913606E-7</v>
      </c>
      <c r="AB49" s="10">
        <f t="shared" si="0"/>
        <v>1.3277041265860579E-3</v>
      </c>
      <c r="AC49" s="11">
        <f t="shared" si="0"/>
        <v>7.7907950983595625E-8</v>
      </c>
      <c r="AD49" s="11">
        <f t="shared" si="0"/>
        <v>8.5862063678273843E-8</v>
      </c>
      <c r="AE49" s="11">
        <f t="shared" si="0"/>
        <v>3.8685208392756475E-7</v>
      </c>
      <c r="AF49" s="11">
        <f t="shared" si="0"/>
        <v>4.2840747200275506E-6</v>
      </c>
      <c r="AG49" s="11">
        <f t="shared" si="0"/>
        <v>3.4618729650663387E-6</v>
      </c>
      <c r="AH49" s="11">
        <f t="shared" si="0"/>
        <v>8.2004380889458591E-8</v>
      </c>
      <c r="AI49" s="11">
        <f t="shared" si="0"/>
        <v>3.5333559980255941E-6</v>
      </c>
      <c r="AJ49" s="11">
        <f t="shared" si="0"/>
        <v>1.1050736077121079E-7</v>
      </c>
      <c r="AK49" s="11">
        <f t="shared" si="0"/>
        <v>7.3707107177060293E-7</v>
      </c>
      <c r="AL49" s="11">
        <f t="shared" si="0"/>
        <v>3.2716724845535264E-6</v>
      </c>
      <c r="AM49" s="11">
        <f t="shared" si="0"/>
        <v>4.1975954542106001E-7</v>
      </c>
      <c r="AN49" s="11">
        <f t="shared" si="0"/>
        <v>2.6574704039178774E-8</v>
      </c>
      <c r="AO49" s="12">
        <f t="shared" si="0"/>
        <v>7.682711287999888E-9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1.0643565669951583E-9</v>
      </c>
      <c r="E50" s="16">
        <f t="shared" si="1"/>
        <v>6.4424792803991436E-9</v>
      </c>
      <c r="F50" s="16">
        <f t="shared" si="1"/>
        <v>3.3541842660317221E-9</v>
      </c>
      <c r="G50" s="16">
        <f t="shared" si="1"/>
        <v>6.9173644918675889E-11</v>
      </c>
      <c r="H50" s="16">
        <f t="shared" si="1"/>
        <v>4.3010714251145918E-9</v>
      </c>
      <c r="I50" s="16">
        <f t="shared" si="1"/>
        <v>4.6779914151283578E-9</v>
      </c>
      <c r="J50" s="16">
        <f t="shared" si="1"/>
        <v>3.7997937556457671E-9</v>
      </c>
      <c r="K50" s="16">
        <f t="shared" si="1"/>
        <v>8.35323519465864E-12</v>
      </c>
      <c r="L50" s="16">
        <f t="shared" si="1"/>
        <v>2.7546889508590325E-8</v>
      </c>
      <c r="M50" s="16">
        <f t="shared" si="1"/>
        <v>3.0102396041210329E-9</v>
      </c>
      <c r="N50" s="16">
        <f t="shared" si="1"/>
        <v>3.3775137225489114E-11</v>
      </c>
      <c r="O50" s="16">
        <f t="shared" si="1"/>
        <v>1.0499502172580711E-10</v>
      </c>
      <c r="P50" s="16">
        <f t="shared" si="1"/>
        <v>1.6736766759039933E-8</v>
      </c>
      <c r="Q50" s="16">
        <f t="shared" si="1"/>
        <v>5.3005164180923453E-9</v>
      </c>
      <c r="R50" s="16">
        <f t="shared" si="1"/>
        <v>5.3012382811794834E-10</v>
      </c>
      <c r="S50" s="16">
        <f t="shared" si="1"/>
        <v>4.1776247867136171E-10</v>
      </c>
      <c r="T50" s="16">
        <f t="shared" si="1"/>
        <v>2.2187779200676116E-9</v>
      </c>
      <c r="U50" s="16">
        <f t="shared" si="1"/>
        <v>1.1766027430346066E-9</v>
      </c>
      <c r="V50" s="16">
        <f t="shared" si="1"/>
        <v>2.7497898690626459E-9</v>
      </c>
      <c r="W50" s="16">
        <f t="shared" si="1"/>
        <v>3.1687273279274168E-10</v>
      </c>
      <c r="X50" s="16">
        <f t="shared" si="1"/>
        <v>9.1070479740008215E-10</v>
      </c>
      <c r="Y50" s="16">
        <f t="shared" si="1"/>
        <v>2.1013943267464524E-10</v>
      </c>
      <c r="Z50" s="16">
        <f t="shared" si="1"/>
        <v>1.1546218705930725E-11</v>
      </c>
      <c r="AA50" s="16">
        <f t="shared" si="1"/>
        <v>6.1806596396218496E-11</v>
      </c>
      <c r="AB50" s="16">
        <f t="shared" si="1"/>
        <v>3.3223215320999055E-10</v>
      </c>
      <c r="AC50" s="17">
        <f t="shared" si="1"/>
        <v>5.6672297366837292E-6</v>
      </c>
      <c r="AD50" s="16">
        <f t="shared" si="1"/>
        <v>3.5252157015024754E-9</v>
      </c>
      <c r="AE50" s="16">
        <f t="shared" si="1"/>
        <v>3.6530213032857714E-9</v>
      </c>
      <c r="AF50" s="16">
        <f t="shared" si="1"/>
        <v>1.0725370246247136E-8</v>
      </c>
      <c r="AG50" s="16">
        <f t="shared" si="1"/>
        <v>1.1841551490181799E-9</v>
      </c>
      <c r="AH50" s="16">
        <f t="shared" si="1"/>
        <v>6.634212773506658E-10</v>
      </c>
      <c r="AI50" s="16">
        <f t="shared" si="1"/>
        <v>1.0799372230824403E-8</v>
      </c>
      <c r="AJ50" s="16">
        <f t="shared" si="1"/>
        <v>3.2475117934905293E-9</v>
      </c>
      <c r="AK50" s="16">
        <f t="shared" si="1"/>
        <v>3.6653683183904588E-9</v>
      </c>
      <c r="AL50" s="16">
        <f t="shared" si="1"/>
        <v>3.0027034485665264E-9</v>
      </c>
      <c r="AM50" s="16">
        <f t="shared" si="1"/>
        <v>5.9653294165003008E-10</v>
      </c>
      <c r="AN50" s="16">
        <f t="shared" si="1"/>
        <v>2.4412480980686046E-8</v>
      </c>
      <c r="AO50" s="18">
        <f t="shared" si="1"/>
        <v>2.4856276532506907E-9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5.2727865133101579E-7</v>
      </c>
      <c r="E51" s="16">
        <f t="shared" si="2"/>
        <v>2.8537341285018921E-7</v>
      </c>
      <c r="F51" s="16">
        <f t="shared" si="2"/>
        <v>2.9037394736033938E-6</v>
      </c>
      <c r="G51" s="16">
        <f t="shared" si="2"/>
        <v>1.549130186795615E-6</v>
      </c>
      <c r="H51" s="16">
        <f t="shared" si="2"/>
        <v>1.5350623988695078E-6</v>
      </c>
      <c r="I51" s="16">
        <f t="shared" si="2"/>
        <v>1.1200767446056705E-6</v>
      </c>
      <c r="J51" s="16">
        <f t="shared" si="2"/>
        <v>2.2017357772054647E-7</v>
      </c>
      <c r="K51" s="16">
        <f t="shared" si="2"/>
        <v>8.3996577491737844E-7</v>
      </c>
      <c r="L51" s="16">
        <f t="shared" si="2"/>
        <v>3.3360589230562213E-6</v>
      </c>
      <c r="M51" s="16">
        <f t="shared" si="2"/>
        <v>3.4905075614034993E-7</v>
      </c>
      <c r="N51" s="16">
        <f t="shared" si="2"/>
        <v>1.2298518832682737E-6</v>
      </c>
      <c r="O51" s="16">
        <f t="shared" si="2"/>
        <v>1.2118233496712374E-9</v>
      </c>
      <c r="P51" s="16">
        <f t="shared" si="2"/>
        <v>6.6070283344255001E-9</v>
      </c>
      <c r="Q51" s="16">
        <f t="shared" si="2"/>
        <v>5.6104189214809432E-7</v>
      </c>
      <c r="R51" s="16">
        <f t="shared" si="2"/>
        <v>7.3001121603392187E-8</v>
      </c>
      <c r="S51" s="16">
        <f t="shared" si="2"/>
        <v>1.9518863618876137E-6</v>
      </c>
      <c r="T51" s="16">
        <f t="shared" si="2"/>
        <v>1.1699422434918121E-7</v>
      </c>
      <c r="U51" s="16">
        <f t="shared" si="2"/>
        <v>9.3776243576127694E-7</v>
      </c>
      <c r="V51" s="16">
        <f t="shared" si="2"/>
        <v>1.517334926639679E-8</v>
      </c>
      <c r="W51" s="16">
        <f t="shared" si="2"/>
        <v>3.8135158797186607E-7</v>
      </c>
      <c r="X51" s="17">
        <f t="shared" si="2"/>
        <v>1.0661556031443364E-3</v>
      </c>
      <c r="Y51" s="16">
        <f t="shared" si="2"/>
        <v>1.210024709436095E-7</v>
      </c>
      <c r="Z51" s="16">
        <f t="shared" si="2"/>
        <v>6.6329811832961392E-9</v>
      </c>
      <c r="AA51" s="16">
        <f t="shared" si="2"/>
        <v>3.756863591676288E-7</v>
      </c>
      <c r="AB51" s="16">
        <f t="shared" si="2"/>
        <v>4.6004676088031665E-10</v>
      </c>
      <c r="AC51" s="16">
        <f t="shared" si="2"/>
        <v>1.7189590566194293E-7</v>
      </c>
      <c r="AD51" s="16">
        <f t="shared" si="2"/>
        <v>1.9186408845044304E-6</v>
      </c>
      <c r="AE51" s="16">
        <f t="shared" si="2"/>
        <v>4.4397432127977562E-8</v>
      </c>
      <c r="AF51" s="16">
        <f t="shared" si="2"/>
        <v>1.4474123838109151E-6</v>
      </c>
      <c r="AG51" s="16">
        <f t="shared" si="2"/>
        <v>2.3665636433427578E-7</v>
      </c>
      <c r="AH51" s="16">
        <f t="shared" si="2"/>
        <v>1.324500021806153E-9</v>
      </c>
      <c r="AI51" s="16">
        <f t="shared" si="2"/>
        <v>2.0164567908120874E-8</v>
      </c>
      <c r="AJ51" s="16">
        <f t="shared" si="2"/>
        <v>2.3120757038655342E-6</v>
      </c>
      <c r="AK51" s="16">
        <f t="shared" si="2"/>
        <v>5.982377279771965E-7</v>
      </c>
      <c r="AL51" s="16">
        <f t="shared" si="2"/>
        <v>9.5758973492903291E-7</v>
      </c>
      <c r="AM51" s="16">
        <f t="shared" si="2"/>
        <v>4.1347508651975909E-7</v>
      </c>
      <c r="AN51" s="16">
        <f t="shared" si="2"/>
        <v>3.2098318119793159E-7</v>
      </c>
      <c r="AO51" s="18">
        <f t="shared" si="2"/>
        <v>1.2912414261036976E-8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1.4977801748117456E-5</v>
      </c>
      <c r="E52" s="16">
        <f t="shared" si="3"/>
        <v>1.8203581158090587E-7</v>
      </c>
      <c r="F52" s="16">
        <f t="shared" si="3"/>
        <v>3.5031642119417247E-7</v>
      </c>
      <c r="G52" s="16">
        <f t="shared" si="3"/>
        <v>1.5782271021222905E-5</v>
      </c>
      <c r="H52" s="16">
        <f t="shared" si="3"/>
        <v>9.2836688135813153E-6</v>
      </c>
      <c r="I52" s="16">
        <f t="shared" si="3"/>
        <v>4.1283606183083465E-7</v>
      </c>
      <c r="J52" s="16">
        <f t="shared" si="3"/>
        <v>1.8730522995449738E-6</v>
      </c>
      <c r="K52" s="16">
        <f t="shared" si="3"/>
        <v>3.8098812442188334E-7</v>
      </c>
      <c r="L52" s="16">
        <f t="shared" si="3"/>
        <v>1.3975074940538227E-5</v>
      </c>
      <c r="M52" s="16">
        <f t="shared" si="3"/>
        <v>4.430068242252373E-8</v>
      </c>
      <c r="N52" s="16">
        <f t="shared" si="3"/>
        <v>3.9490542855647136E-6</v>
      </c>
      <c r="O52" s="16">
        <f t="shared" si="3"/>
        <v>6.3148798323016564E-6</v>
      </c>
      <c r="P52" s="16">
        <f t="shared" si="3"/>
        <v>6.1656129766175672E-7</v>
      </c>
      <c r="Q52" s="16">
        <f t="shared" si="3"/>
        <v>5.5504704783966227E-6</v>
      </c>
      <c r="R52" s="16">
        <f t="shared" si="3"/>
        <v>6.0061329891150272E-6</v>
      </c>
      <c r="S52" s="16">
        <f t="shared" si="3"/>
        <v>7.9620173090656494E-8</v>
      </c>
      <c r="T52" s="16">
        <f t="shared" si="3"/>
        <v>1.4522512779627835E-7</v>
      </c>
      <c r="U52" s="16">
        <f t="shared" si="3"/>
        <v>4.580129234074792E-7</v>
      </c>
      <c r="V52" s="16">
        <f t="shared" si="3"/>
        <v>7.2185873592741736E-9</v>
      </c>
      <c r="W52" s="16">
        <f t="shared" si="3"/>
        <v>6.0739167132629293E-7</v>
      </c>
      <c r="X52" s="16">
        <f t="shared" si="3"/>
        <v>1.391623807923411E-6</v>
      </c>
      <c r="Y52" s="16">
        <f t="shared" si="3"/>
        <v>7.5036667619175172E-7</v>
      </c>
      <c r="Z52" s="16">
        <f t="shared" si="3"/>
        <v>2.4565975987006261E-6</v>
      </c>
      <c r="AA52" s="16">
        <f t="shared" si="3"/>
        <v>5.7259831400362822E-7</v>
      </c>
      <c r="AB52" s="16">
        <f t="shared" si="3"/>
        <v>1.1305736134003183E-6</v>
      </c>
      <c r="AC52" s="16">
        <f t="shared" si="3"/>
        <v>3.7717919344767515E-7</v>
      </c>
      <c r="AD52" s="16">
        <f t="shared" si="3"/>
        <v>4.5441645447879759E-6</v>
      </c>
      <c r="AE52" s="16">
        <f t="shared" si="3"/>
        <v>6.8210966617280046E-7</v>
      </c>
      <c r="AF52" s="16">
        <f t="shared" si="3"/>
        <v>7.7621525978841719E-8</v>
      </c>
      <c r="AG52" s="16">
        <f t="shared" si="3"/>
        <v>3.1512570874078398E-7</v>
      </c>
      <c r="AH52" s="16">
        <f t="shared" si="3"/>
        <v>1.4029949824848573E-7</v>
      </c>
      <c r="AI52" s="16">
        <f t="shared" si="3"/>
        <v>1.541965823371418E-8</v>
      </c>
      <c r="AJ52" s="16">
        <f t="shared" si="3"/>
        <v>1.2269132910426651E-5</v>
      </c>
      <c r="AK52" s="16">
        <f t="shared" si="3"/>
        <v>1.3777892329998177E-10</v>
      </c>
      <c r="AL52" s="16">
        <f t="shared" si="3"/>
        <v>8.089666478058693E-8</v>
      </c>
      <c r="AM52" s="17">
        <f t="shared" si="3"/>
        <v>3.622865377465305E-3</v>
      </c>
      <c r="AN52" s="16">
        <f t="shared" si="3"/>
        <v>4.6475509079368753E-6</v>
      </c>
      <c r="AO52" s="18">
        <f t="shared" si="3"/>
        <v>1.4738050058612655E-7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7.7095765873452168E-9</v>
      </c>
      <c r="E53" s="16">
        <f t="shared" si="4"/>
        <v>3.5292294076631567E-7</v>
      </c>
      <c r="F53" s="16">
        <f t="shared" si="4"/>
        <v>3.105899025656324E-8</v>
      </c>
      <c r="G53" s="16">
        <f t="shared" si="4"/>
        <v>9.4074993703731019E-12</v>
      </c>
      <c r="H53" s="16">
        <f t="shared" si="4"/>
        <v>2.6891070191148897E-7</v>
      </c>
      <c r="I53" s="16">
        <f t="shared" si="4"/>
        <v>9.6061581062252213E-7</v>
      </c>
      <c r="J53" s="16">
        <f t="shared" si="4"/>
        <v>9.2658210477757258E-7</v>
      </c>
      <c r="K53" s="16">
        <f t="shared" si="4"/>
        <v>2.4800327956481025E-9</v>
      </c>
      <c r="L53" s="16">
        <f t="shared" si="4"/>
        <v>2.35959474452628E-6</v>
      </c>
      <c r="M53" s="16">
        <f t="shared" si="4"/>
        <v>3.8207555952998812E-7</v>
      </c>
      <c r="N53" s="16">
        <f t="shared" si="4"/>
        <v>6.7781527444413937E-8</v>
      </c>
      <c r="O53" s="16">
        <f t="shared" si="4"/>
        <v>1.9798038428767703E-7</v>
      </c>
      <c r="P53" s="16">
        <f t="shared" si="4"/>
        <v>1.2493129069527046E-6</v>
      </c>
      <c r="Q53" s="16">
        <f t="shared" si="4"/>
        <v>1.4447719279234987E-8</v>
      </c>
      <c r="R53" s="16">
        <f t="shared" si="4"/>
        <v>4.2208333175420893E-7</v>
      </c>
      <c r="S53" s="16">
        <f t="shared" si="4"/>
        <v>3.2944951630959284E-7</v>
      </c>
      <c r="T53" s="16">
        <f t="shared" si="4"/>
        <v>2.0442526849933553E-7</v>
      </c>
      <c r="U53" s="17">
        <f t="shared" si="4"/>
        <v>9.7780954274903934E-4</v>
      </c>
      <c r="V53" s="16">
        <f t="shared" si="4"/>
        <v>7.8533168291911425E-7</v>
      </c>
      <c r="W53" s="16">
        <f t="shared" si="4"/>
        <v>3.4622816357412296E-9</v>
      </c>
      <c r="X53" s="16">
        <f t="shared" si="4"/>
        <v>8.6366956461725145E-7</v>
      </c>
      <c r="Y53" s="16">
        <f t="shared" si="4"/>
        <v>2.2865679894971413E-7</v>
      </c>
      <c r="Z53" s="16">
        <f t="shared" si="4"/>
        <v>1.6847763679266323E-6</v>
      </c>
      <c r="AA53" s="16">
        <f t="shared" si="4"/>
        <v>2.4338430444637744E-6</v>
      </c>
      <c r="AB53" s="16">
        <f t="shared" si="4"/>
        <v>7.0141580244129843E-8</v>
      </c>
      <c r="AC53" s="16">
        <f t="shared" si="4"/>
        <v>2.0426353189369713E-7</v>
      </c>
      <c r="AD53" s="16">
        <f t="shared" si="4"/>
        <v>9.2579167307053187E-7</v>
      </c>
      <c r="AE53" s="16">
        <f t="shared" si="4"/>
        <v>3.2149437654653076E-6</v>
      </c>
      <c r="AF53" s="16">
        <f t="shared" si="4"/>
        <v>9.2086035565964694E-8</v>
      </c>
      <c r="AG53" s="16">
        <f t="shared" si="4"/>
        <v>9.1908035155775341E-7</v>
      </c>
      <c r="AH53" s="16">
        <f t="shared" si="4"/>
        <v>2.7376504653722914E-8</v>
      </c>
      <c r="AI53" s="16">
        <f t="shared" si="4"/>
        <v>1.1388579692963066E-6</v>
      </c>
      <c r="AJ53" s="16">
        <f t="shared" si="4"/>
        <v>8.8059811904768644E-8</v>
      </c>
      <c r="AK53" s="16">
        <f t="shared" si="4"/>
        <v>8.1784781335774938E-7</v>
      </c>
      <c r="AL53" s="16">
        <f t="shared" si="4"/>
        <v>4.3790911460140138E-7</v>
      </c>
      <c r="AM53" s="16">
        <f t="shared" si="4"/>
        <v>1.2559840614029367E-7</v>
      </c>
      <c r="AN53" s="16">
        <f t="shared" si="4"/>
        <v>4.1376489734223614E-7</v>
      </c>
      <c r="AO53" s="18">
        <f t="shared" si="4"/>
        <v>8.9320948330969051E-8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3.7606899776871928E-9</v>
      </c>
      <c r="E54" s="16">
        <f t="shared" si="5"/>
        <v>2.5190631705596308E-10</v>
      </c>
      <c r="F54" s="16">
        <f t="shared" si="5"/>
        <v>3.5280636941394868E-9</v>
      </c>
      <c r="G54" s="16">
        <f t="shared" si="5"/>
        <v>6.6017502873012946E-11</v>
      </c>
      <c r="H54" s="16">
        <f t="shared" si="5"/>
        <v>6.9967884055766971E-9</v>
      </c>
      <c r="I54" s="16">
        <f t="shared" si="5"/>
        <v>3.163910283541302E-12</v>
      </c>
      <c r="J54" s="16">
        <f t="shared" si="5"/>
        <v>2.915660569763559E-12</v>
      </c>
      <c r="K54" s="17">
        <f t="shared" si="5"/>
        <v>3.8214420609263009E-6</v>
      </c>
      <c r="L54" s="16">
        <f t="shared" si="5"/>
        <v>1.749015570223308E-10</v>
      </c>
      <c r="M54" s="16">
        <f t="shared" si="5"/>
        <v>5.7817201760035306E-10</v>
      </c>
      <c r="N54" s="16">
        <f t="shared" si="5"/>
        <v>1.5581929880518811E-9</v>
      </c>
      <c r="O54" s="16">
        <f t="shared" si="5"/>
        <v>1.2053071543814024E-9</v>
      </c>
      <c r="P54" s="16">
        <f t="shared" si="5"/>
        <v>1.6038009166565309E-9</v>
      </c>
      <c r="Q54" s="16">
        <f t="shared" si="5"/>
        <v>5.0162296273702993E-10</v>
      </c>
      <c r="R54" s="16">
        <f t="shared" si="5"/>
        <v>5.1637974868904927E-10</v>
      </c>
      <c r="S54" s="16">
        <f t="shared" si="5"/>
        <v>5.2330155714495702E-10</v>
      </c>
      <c r="T54" s="16">
        <f t="shared" si="5"/>
        <v>1.0368340971789405E-9</v>
      </c>
      <c r="U54" s="16">
        <f t="shared" si="5"/>
        <v>9.8811441624255085E-12</v>
      </c>
      <c r="V54" s="16">
        <f t="shared" si="5"/>
        <v>2.6482549257377783E-9</v>
      </c>
      <c r="W54" s="16">
        <f t="shared" si="5"/>
        <v>1.6067492332818609E-9</v>
      </c>
      <c r="X54" s="16">
        <f t="shared" si="5"/>
        <v>3.0610979262486658E-9</v>
      </c>
      <c r="Y54" s="16">
        <f t="shared" si="5"/>
        <v>2.1260831508906567E-9</v>
      </c>
      <c r="Z54" s="16">
        <f t="shared" si="5"/>
        <v>9.894178992406026E-12</v>
      </c>
      <c r="AA54" s="16">
        <f t="shared" si="5"/>
        <v>2.3762061593097056E-9</v>
      </c>
      <c r="AB54" s="16">
        <f t="shared" si="5"/>
        <v>1.3894935635766471E-13</v>
      </c>
      <c r="AC54" s="16">
        <f t="shared" si="5"/>
        <v>5.8042335310284097E-12</v>
      </c>
      <c r="AD54" s="16">
        <f t="shared" si="5"/>
        <v>2.1483025555243225E-9</v>
      </c>
      <c r="AE54" s="16">
        <f t="shared" si="5"/>
        <v>2.0666790806523132E-9</v>
      </c>
      <c r="AF54" s="16">
        <f t="shared" si="5"/>
        <v>1.0782124215081095E-9</v>
      </c>
      <c r="AG54" s="16">
        <f t="shared" si="5"/>
        <v>1.7409661745154308E-9</v>
      </c>
      <c r="AH54" s="16">
        <f t="shared" si="5"/>
        <v>2.6518204737814995E-9</v>
      </c>
      <c r="AI54" s="16">
        <f t="shared" si="5"/>
        <v>4.5185376483020579E-10</v>
      </c>
      <c r="AJ54" s="16">
        <f t="shared" si="5"/>
        <v>6.7939190425951232E-9</v>
      </c>
      <c r="AK54" s="16">
        <f t="shared" si="5"/>
        <v>1.5780477648062867E-9</v>
      </c>
      <c r="AL54" s="16">
        <f t="shared" si="5"/>
        <v>1.1610950062058265E-9</v>
      </c>
      <c r="AM54" s="16">
        <f t="shared" si="5"/>
        <v>4.1398234031288777E-10</v>
      </c>
      <c r="AN54" s="16">
        <f t="shared" si="5"/>
        <v>1.233995074081681E-9</v>
      </c>
      <c r="AO54" s="18">
        <f t="shared" si="5"/>
        <v>5.3761584290614635E-9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6.5968260190576844E-8</v>
      </c>
      <c r="E55" s="16">
        <f t="shared" si="6"/>
        <v>1.5786827430537998E-8</v>
      </c>
      <c r="F55" s="16">
        <f t="shared" si="6"/>
        <v>2.1740380614505597E-7</v>
      </c>
      <c r="G55" s="16">
        <f t="shared" si="6"/>
        <v>9.4913303827466683E-8</v>
      </c>
      <c r="H55" s="16">
        <f t="shared" si="6"/>
        <v>2.9400963358274057E-9</v>
      </c>
      <c r="I55" s="16">
        <f t="shared" si="6"/>
        <v>5.1747009936813701E-7</v>
      </c>
      <c r="J55" s="16">
        <f t="shared" si="6"/>
        <v>3.8357392541088548E-8</v>
      </c>
      <c r="K55" s="16">
        <f t="shared" si="6"/>
        <v>2.0489978378038108E-7</v>
      </c>
      <c r="L55" s="16">
        <f t="shared" si="6"/>
        <v>4.137012536798793E-7</v>
      </c>
      <c r="M55" s="16">
        <f t="shared" si="6"/>
        <v>3.7242989756130555E-7</v>
      </c>
      <c r="N55" s="16">
        <f t="shared" si="6"/>
        <v>7.3796910847701217E-8</v>
      </c>
      <c r="O55" s="16">
        <f t="shared" si="6"/>
        <v>1.4914010659755055E-7</v>
      </c>
      <c r="P55" s="16">
        <f t="shared" si="6"/>
        <v>2.5527172986795064E-8</v>
      </c>
      <c r="Q55" s="16">
        <f t="shared" si="6"/>
        <v>6.5113479657714995E-8</v>
      </c>
      <c r="R55" s="16">
        <f t="shared" si="6"/>
        <v>4.3581479092970982E-9</v>
      </c>
      <c r="S55" s="16">
        <f t="shared" si="6"/>
        <v>1.8343999991384977E-10</v>
      </c>
      <c r="T55" s="16">
        <f t="shared" si="6"/>
        <v>2.0021955327960531E-7</v>
      </c>
      <c r="U55" s="16">
        <f t="shared" si="6"/>
        <v>2.4000566788203388E-7</v>
      </c>
      <c r="V55" s="17">
        <f t="shared" si="6"/>
        <v>2.9914014887114917E-4</v>
      </c>
      <c r="W55" s="16">
        <f t="shared" si="6"/>
        <v>1.5302912796046672E-8</v>
      </c>
      <c r="X55" s="16">
        <f t="shared" si="6"/>
        <v>4.2993863942927707E-9</v>
      </c>
      <c r="Y55" s="16">
        <f t="shared" si="6"/>
        <v>1.9223142508875855E-7</v>
      </c>
      <c r="Z55" s="16">
        <f t="shared" si="6"/>
        <v>1.3048255409223939E-7</v>
      </c>
      <c r="AA55" s="16">
        <f t="shared" si="6"/>
        <v>4.8382602795535299E-8</v>
      </c>
      <c r="AB55" s="16">
        <f t="shared" si="6"/>
        <v>3.214793677394402E-7</v>
      </c>
      <c r="AC55" s="16">
        <f t="shared" si="6"/>
        <v>1.4633093559085209E-7</v>
      </c>
      <c r="AD55" s="16">
        <f t="shared" si="6"/>
        <v>1.5267320721691398E-7</v>
      </c>
      <c r="AE55" s="16">
        <f t="shared" si="6"/>
        <v>1.4155280409408162E-7</v>
      </c>
      <c r="AF55" s="16">
        <f t="shared" si="6"/>
        <v>1.5271918509810261E-8</v>
      </c>
      <c r="AG55" s="16">
        <f t="shared" si="6"/>
        <v>3.2567928185678031E-7</v>
      </c>
      <c r="AH55" s="16">
        <f t="shared" si="6"/>
        <v>4.0249644219620139E-7</v>
      </c>
      <c r="AI55" s="16">
        <f t="shared" si="6"/>
        <v>1.603517652081984E-7</v>
      </c>
      <c r="AJ55" s="16">
        <f t="shared" si="6"/>
        <v>1.3697221260039032E-8</v>
      </c>
      <c r="AK55" s="16">
        <f t="shared" si="6"/>
        <v>1.1078446283755218E-8</v>
      </c>
      <c r="AL55" s="16">
        <f t="shared" si="6"/>
        <v>1.5586607533788571E-7</v>
      </c>
      <c r="AM55" s="16">
        <f t="shared" si="6"/>
        <v>6.2315002278872275E-10</v>
      </c>
      <c r="AN55" s="16">
        <f t="shared" si="6"/>
        <v>3.8118787836233006E-8</v>
      </c>
      <c r="AO55" s="18">
        <f t="shared" si="6"/>
        <v>1.6378140839167355E-6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1.1983567187998831E-8</v>
      </c>
      <c r="E56" s="16">
        <f t="shared" si="7"/>
        <v>5.4459851960384069E-9</v>
      </c>
      <c r="F56" s="16">
        <f t="shared" si="7"/>
        <v>1.3398648783721132E-8</v>
      </c>
      <c r="G56" s="16">
        <f t="shared" si="7"/>
        <v>7.7756512599716177E-9</v>
      </c>
      <c r="H56" s="16">
        <f t="shared" si="7"/>
        <v>1.1271740675292763E-9</v>
      </c>
      <c r="I56" s="16">
        <f t="shared" si="7"/>
        <v>6.940441525665365E-10</v>
      </c>
      <c r="J56" s="16">
        <f t="shared" si="7"/>
        <v>3.4805916332825946E-9</v>
      </c>
      <c r="K56" s="16">
        <f t="shared" si="7"/>
        <v>2.5726102283946069E-9</v>
      </c>
      <c r="L56" s="16">
        <f t="shared" si="7"/>
        <v>3.4143240401159443E-8</v>
      </c>
      <c r="M56" s="16">
        <f t="shared" si="7"/>
        <v>6.8155191610112752E-12</v>
      </c>
      <c r="N56" s="16">
        <f t="shared" si="7"/>
        <v>7.8427252124799283E-11</v>
      </c>
      <c r="O56" s="17">
        <f t="shared" si="7"/>
        <v>4.9561243774167697E-8</v>
      </c>
      <c r="P56" s="16">
        <f t="shared" si="7"/>
        <v>1.3136026384928771E-10</v>
      </c>
      <c r="Q56" s="16">
        <f t="shared" si="7"/>
        <v>2.5049393293908732E-9</v>
      </c>
      <c r="R56" s="16">
        <f t="shared" si="7"/>
        <v>7.6227983848999998E-10</v>
      </c>
      <c r="S56" s="16">
        <f t="shared" si="7"/>
        <v>1.3690509895169031E-8</v>
      </c>
      <c r="T56" s="16">
        <f t="shared" si="7"/>
        <v>3.4975518361334186E-13</v>
      </c>
      <c r="U56" s="16">
        <f t="shared" si="7"/>
        <v>2.1959689978182378E-11</v>
      </c>
      <c r="V56" s="16">
        <f t="shared" si="7"/>
        <v>3.2095788915926511E-10</v>
      </c>
      <c r="W56" s="17">
        <f t="shared" si="7"/>
        <v>6.3400675983353845E-6</v>
      </c>
      <c r="X56" s="16">
        <f t="shared" si="7"/>
        <v>2.2311801165513586E-9</v>
      </c>
      <c r="Y56" s="16">
        <f t="shared" si="7"/>
        <v>1.1910181032319639E-8</v>
      </c>
      <c r="Z56" s="16">
        <f t="shared" si="7"/>
        <v>3.4177160352133863E-12</v>
      </c>
      <c r="AA56" s="16">
        <f t="shared" si="7"/>
        <v>1.0319318404482912E-8</v>
      </c>
      <c r="AB56" s="16">
        <f t="shared" si="7"/>
        <v>2.3187078112404646E-9</v>
      </c>
      <c r="AC56" s="16">
        <f t="shared" si="7"/>
        <v>3.4783773644563182E-10</v>
      </c>
      <c r="AD56" s="16">
        <f t="shared" si="7"/>
        <v>1.0709474658910012E-9</v>
      </c>
      <c r="AE56" s="16">
        <f t="shared" si="7"/>
        <v>7.1863849269608923E-10</v>
      </c>
      <c r="AF56" s="16">
        <f t="shared" si="7"/>
        <v>8.1011356716274681E-10</v>
      </c>
      <c r="AG56" s="16">
        <f t="shared" si="7"/>
        <v>8.4606512789343803E-10</v>
      </c>
      <c r="AH56" s="16">
        <f t="shared" si="7"/>
        <v>3.9297989084884028E-10</v>
      </c>
      <c r="AI56" s="16">
        <f t="shared" si="7"/>
        <v>8.2004471044821806E-11</v>
      </c>
      <c r="AJ56" s="16">
        <f t="shared" si="7"/>
        <v>7.7923226390437503E-9</v>
      </c>
      <c r="AK56" s="16">
        <f t="shared" si="7"/>
        <v>3.4554609641410226E-9</v>
      </c>
      <c r="AL56" s="16">
        <f t="shared" si="7"/>
        <v>1.7233723109925264E-8</v>
      </c>
      <c r="AM56" s="16">
        <f t="shared" si="7"/>
        <v>1.0540923399472707E-9</v>
      </c>
      <c r="AN56" s="16">
        <f t="shared" si="7"/>
        <v>2.4586969745345852E-10</v>
      </c>
      <c r="AO56" s="18">
        <f t="shared" si="7"/>
        <v>6.2795657011052692E-9</v>
      </c>
    </row>
    <row r="57" spans="1:41" ht="24">
      <c r="A57" s="13" t="s">
        <v>50</v>
      </c>
      <c r="B57" s="14" t="s">
        <v>42</v>
      </c>
      <c r="C57" s="15"/>
      <c r="D57" s="16">
        <f t="shared" ref="D57:AO57" si="8">$C13^2*D13^2</f>
        <v>7.3663646718751955E-7</v>
      </c>
      <c r="E57" s="16">
        <f t="shared" si="8"/>
        <v>4.2214556579259404E-7</v>
      </c>
      <c r="F57" s="16">
        <f t="shared" si="8"/>
        <v>1.7284315434534045E-7</v>
      </c>
      <c r="G57" s="16">
        <f t="shared" si="8"/>
        <v>6.6419207654095503E-6</v>
      </c>
      <c r="H57" s="16">
        <f t="shared" si="8"/>
        <v>2.0373478544241256E-6</v>
      </c>
      <c r="I57" s="16">
        <f t="shared" si="8"/>
        <v>9.3091869784334982E-9</v>
      </c>
      <c r="J57" s="16">
        <f t="shared" si="8"/>
        <v>4.7997075214121421E-6</v>
      </c>
      <c r="K57" s="16">
        <f t="shared" si="8"/>
        <v>2.9525364304550566E-7</v>
      </c>
      <c r="L57" s="16">
        <f t="shared" si="8"/>
        <v>1.6893680237625899E-6</v>
      </c>
      <c r="M57" s="16">
        <f t="shared" si="8"/>
        <v>2.4818392770621055E-6</v>
      </c>
      <c r="N57" s="16">
        <f t="shared" si="8"/>
        <v>2.3977608041826053E-6</v>
      </c>
      <c r="O57" s="16">
        <f t="shared" si="8"/>
        <v>2.2448262499639003E-7</v>
      </c>
      <c r="P57" s="16">
        <f t="shared" si="8"/>
        <v>4.7897315713192276E-7</v>
      </c>
      <c r="Q57" s="17">
        <f t="shared" si="8"/>
        <v>2.2792900161643652E-3</v>
      </c>
      <c r="R57" s="16">
        <f t="shared" si="8"/>
        <v>3.1527273251990611E-9</v>
      </c>
      <c r="S57" s="16">
        <f t="shared" si="8"/>
        <v>2.5041411308974374E-7</v>
      </c>
      <c r="T57" s="16">
        <f t="shared" si="8"/>
        <v>3.1701143309041238E-8</v>
      </c>
      <c r="U57" s="16">
        <f t="shared" si="8"/>
        <v>3.3693915014572037E-8</v>
      </c>
      <c r="V57" s="16">
        <f t="shared" si="8"/>
        <v>4.95794624583673E-7</v>
      </c>
      <c r="W57" s="16">
        <f t="shared" si="8"/>
        <v>9.2172585691736663E-7</v>
      </c>
      <c r="X57" s="16">
        <f t="shared" si="8"/>
        <v>1.2038987160252175E-6</v>
      </c>
      <c r="Y57" s="16">
        <f t="shared" si="8"/>
        <v>1.1148256722518532E-6</v>
      </c>
      <c r="Z57" s="16">
        <f t="shared" si="8"/>
        <v>6.8248372273209315E-8</v>
      </c>
      <c r="AA57" s="16">
        <f t="shared" si="8"/>
        <v>6.9688931632735266E-7</v>
      </c>
      <c r="AB57" s="16">
        <f t="shared" si="8"/>
        <v>7.0230483893899743E-9</v>
      </c>
      <c r="AC57" s="16">
        <f t="shared" si="8"/>
        <v>2.1463630588056274E-6</v>
      </c>
      <c r="AD57" s="16">
        <f t="shared" si="8"/>
        <v>9.833357851705544E-7</v>
      </c>
      <c r="AE57" s="16">
        <f t="shared" si="8"/>
        <v>5.3365185905370299E-7</v>
      </c>
      <c r="AF57" s="16">
        <f t="shared" si="8"/>
        <v>8.0310736615646903E-7</v>
      </c>
      <c r="AG57" s="16">
        <f t="shared" si="8"/>
        <v>3.3602969285127947E-6</v>
      </c>
      <c r="AH57" s="16">
        <f t="shared" si="8"/>
        <v>2.2743175360893743E-6</v>
      </c>
      <c r="AI57" s="16">
        <f t="shared" si="8"/>
        <v>1.6137031720894852E-6</v>
      </c>
      <c r="AJ57" s="16">
        <f t="shared" si="8"/>
        <v>2.2037510435406117E-8</v>
      </c>
      <c r="AK57" s="16">
        <f t="shared" si="8"/>
        <v>4.2779640987643111E-8</v>
      </c>
      <c r="AL57" s="16">
        <f t="shared" si="8"/>
        <v>5.4159166033973759E-8</v>
      </c>
      <c r="AM57" s="16">
        <f t="shared" si="8"/>
        <v>3.548543222009512E-6</v>
      </c>
      <c r="AN57" s="16">
        <f t="shared" si="8"/>
        <v>5.8292330853098282E-6</v>
      </c>
      <c r="AO57" s="18">
        <f t="shared" si="8"/>
        <v>3.668994325123267E-6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2.6731589509281578E-7</v>
      </c>
      <c r="E58" s="16">
        <f t="shared" si="9"/>
        <v>6.14769580698582E-6</v>
      </c>
      <c r="F58" s="16">
        <f t="shared" si="9"/>
        <v>6.2909561250867273E-6</v>
      </c>
      <c r="G58" s="16">
        <f t="shared" si="9"/>
        <v>2.6959181351786953E-6</v>
      </c>
      <c r="H58" s="16">
        <f t="shared" si="9"/>
        <v>4.4383283124955428E-6</v>
      </c>
      <c r="I58" s="16">
        <f t="shared" si="9"/>
        <v>3.3579971523189369E-7</v>
      </c>
      <c r="J58" s="16">
        <f t="shared" si="9"/>
        <v>1.4433245589042553E-6</v>
      </c>
      <c r="K58" s="16">
        <f t="shared" si="9"/>
        <v>1.0510341984439528E-6</v>
      </c>
      <c r="L58" s="16">
        <f t="shared" si="9"/>
        <v>7.8146365347677018E-6</v>
      </c>
      <c r="M58" s="16">
        <f t="shared" si="9"/>
        <v>3.86610379322355E-7</v>
      </c>
      <c r="N58" s="16">
        <f t="shared" si="9"/>
        <v>5.271463708201542E-8</v>
      </c>
      <c r="O58" s="16">
        <f t="shared" si="9"/>
        <v>1.6092077463657331E-6</v>
      </c>
      <c r="P58" s="16">
        <f t="shared" si="9"/>
        <v>5.1925285618194058E-8</v>
      </c>
      <c r="Q58" s="16">
        <f t="shared" si="9"/>
        <v>8.1763607498730309E-7</v>
      </c>
      <c r="R58" s="16">
        <f t="shared" si="9"/>
        <v>1.986490898682528E-8</v>
      </c>
      <c r="S58" s="16">
        <f t="shared" si="9"/>
        <v>2.1036762138449606E-6</v>
      </c>
      <c r="T58" s="16">
        <f t="shared" si="9"/>
        <v>4.7521270222593841E-6</v>
      </c>
      <c r="U58" s="16">
        <f t="shared" si="9"/>
        <v>1.7938195391623715E-6</v>
      </c>
      <c r="V58" s="16">
        <f t="shared" si="9"/>
        <v>9.658969068545755E-7</v>
      </c>
      <c r="W58" s="16">
        <f t="shared" si="9"/>
        <v>3.2780100283294895E-7</v>
      </c>
      <c r="X58" s="16">
        <f t="shared" si="9"/>
        <v>3.4265162786329523E-6</v>
      </c>
      <c r="Y58" s="16">
        <f t="shared" si="9"/>
        <v>4.2050708372577394E-7</v>
      </c>
      <c r="Z58" s="16">
        <f t="shared" si="9"/>
        <v>7.8669095780466948E-7</v>
      </c>
      <c r="AA58" s="16">
        <f t="shared" si="9"/>
        <v>1.2099278362000205E-6</v>
      </c>
      <c r="AB58" s="16">
        <f t="shared" si="9"/>
        <v>1.225370787970732E-7</v>
      </c>
      <c r="AC58" s="16">
        <f t="shared" si="9"/>
        <v>1.189731999919037E-6</v>
      </c>
      <c r="AD58" s="17">
        <f t="shared" si="9"/>
        <v>1.9252942397291078E-3</v>
      </c>
      <c r="AE58" s="16">
        <f t="shared" si="9"/>
        <v>3.3986502800457906E-8</v>
      </c>
      <c r="AF58" s="16">
        <f t="shared" si="9"/>
        <v>3.4255144762782974E-6</v>
      </c>
      <c r="AG58" s="16">
        <f t="shared" si="9"/>
        <v>2.102272660984466E-7</v>
      </c>
      <c r="AH58" s="16">
        <f t="shared" si="9"/>
        <v>6.0858088483517003E-7</v>
      </c>
      <c r="AI58" s="16">
        <f t="shared" si="9"/>
        <v>1.4467879149855496E-8</v>
      </c>
      <c r="AJ58" s="16">
        <f t="shared" si="9"/>
        <v>1.2079754895218626E-7</v>
      </c>
      <c r="AK58" s="16">
        <f t="shared" si="9"/>
        <v>1.1652294072079327E-7</v>
      </c>
      <c r="AL58" s="16">
        <f t="shared" si="9"/>
        <v>1.8308276846115306E-6</v>
      </c>
      <c r="AM58" s="16">
        <f t="shared" si="9"/>
        <v>2.4139223084435436E-6</v>
      </c>
      <c r="AN58" s="16">
        <f t="shared" si="9"/>
        <v>4.3052043441803851E-7</v>
      </c>
      <c r="AO58" s="18">
        <f t="shared" si="9"/>
        <v>1.349464848363213E-8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6.5739549986598166E-8</v>
      </c>
      <c r="E59" s="16">
        <f t="shared" si="10"/>
        <v>4.7980746635652682E-8</v>
      </c>
      <c r="F59" s="16">
        <f t="shared" si="10"/>
        <v>5.6197757477307847E-8</v>
      </c>
      <c r="G59" s="16">
        <f t="shared" si="10"/>
        <v>1.4776201215703892E-7</v>
      </c>
      <c r="H59" s="16">
        <f t="shared" si="10"/>
        <v>6.1220024268143734E-8</v>
      </c>
      <c r="I59" s="16">
        <f t="shared" si="10"/>
        <v>6.6637717499396433E-9</v>
      </c>
      <c r="J59" s="16">
        <f t="shared" si="10"/>
        <v>1.0635428413084601E-7</v>
      </c>
      <c r="K59" s="16">
        <f t="shared" si="10"/>
        <v>2.9809561378621308E-8</v>
      </c>
      <c r="L59" s="16">
        <f t="shared" si="10"/>
        <v>3.1707382292134771E-7</v>
      </c>
      <c r="M59" s="16">
        <f t="shared" si="10"/>
        <v>5.5306460147968648E-7</v>
      </c>
      <c r="N59" s="16">
        <f t="shared" si="10"/>
        <v>4.2140581636363633E-8</v>
      </c>
      <c r="O59" s="16">
        <f t="shared" si="10"/>
        <v>6.827807289523414E-9</v>
      </c>
      <c r="P59" s="16">
        <f t="shared" si="10"/>
        <v>3.6525232780755273E-7</v>
      </c>
      <c r="Q59" s="16">
        <f t="shared" si="10"/>
        <v>3.178907244846353E-10</v>
      </c>
      <c r="R59" s="17">
        <f t="shared" si="10"/>
        <v>2.2684838712696084E-4</v>
      </c>
      <c r="S59" s="16">
        <f t="shared" si="10"/>
        <v>1.3387509508821194E-7</v>
      </c>
      <c r="T59" s="16">
        <f t="shared" si="10"/>
        <v>2.9726081438134013E-8</v>
      </c>
      <c r="U59" s="16">
        <f t="shared" si="10"/>
        <v>9.6249650850879118E-8</v>
      </c>
      <c r="V59" s="16">
        <f t="shared" si="10"/>
        <v>3.2445693581302427E-9</v>
      </c>
      <c r="W59" s="16">
        <f t="shared" si="10"/>
        <v>2.7367327483472643E-8</v>
      </c>
      <c r="X59" s="16">
        <f t="shared" si="10"/>
        <v>1.5322242781710376E-8</v>
      </c>
      <c r="Y59" s="16">
        <f t="shared" si="10"/>
        <v>4.3166508439889927E-7</v>
      </c>
      <c r="Z59" s="16">
        <f t="shared" si="10"/>
        <v>1.1876309837145607E-8</v>
      </c>
      <c r="AA59" s="16">
        <f t="shared" si="10"/>
        <v>2.4768242955422925E-7</v>
      </c>
      <c r="AB59" s="16">
        <f t="shared" si="10"/>
        <v>7.0225828091525293E-8</v>
      </c>
      <c r="AC59" s="16">
        <f t="shared" si="10"/>
        <v>2.0984029005361878E-8</v>
      </c>
      <c r="AD59" s="16">
        <f t="shared" si="10"/>
        <v>2.3475197538495734E-9</v>
      </c>
      <c r="AE59" s="16">
        <f t="shared" si="10"/>
        <v>9.0346836841825623E-7</v>
      </c>
      <c r="AF59" s="16">
        <f t="shared" si="10"/>
        <v>8.2817148594028038E-9</v>
      </c>
      <c r="AG59" s="16">
        <f t="shared" si="10"/>
        <v>4.9749124967448558E-7</v>
      </c>
      <c r="AH59" s="16">
        <f t="shared" si="10"/>
        <v>1.9011258524931865E-7</v>
      </c>
      <c r="AI59" s="16">
        <f t="shared" si="10"/>
        <v>4.4643467472315578E-7</v>
      </c>
      <c r="AJ59" s="16">
        <f t="shared" si="10"/>
        <v>1.4486454131808541E-7</v>
      </c>
      <c r="AK59" s="16">
        <f t="shared" si="10"/>
        <v>2.7364827886902869E-8</v>
      </c>
      <c r="AL59" s="16">
        <f t="shared" si="10"/>
        <v>8.0941701667775059E-8</v>
      </c>
      <c r="AM59" s="16">
        <f t="shared" si="10"/>
        <v>3.7600386786871586E-7</v>
      </c>
      <c r="AN59" s="16">
        <f t="shared" si="10"/>
        <v>6.5596983698670117E-7</v>
      </c>
      <c r="AO59" s="18">
        <f t="shared" si="10"/>
        <v>6.5310645579607561E-7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1.0487877808479625E-7</v>
      </c>
      <c r="E60" s="16">
        <f t="shared" si="11"/>
        <v>1.9195883276418468E-6</v>
      </c>
      <c r="F60" s="16">
        <f t="shared" si="11"/>
        <v>1.4099306262466509E-6</v>
      </c>
      <c r="G60" s="16">
        <f t="shared" si="11"/>
        <v>1.3389793690858741E-6</v>
      </c>
      <c r="H60" s="16">
        <f t="shared" si="11"/>
        <v>8.6646423388200275E-7</v>
      </c>
      <c r="I60" s="16">
        <f t="shared" si="11"/>
        <v>1.798118902167528E-6</v>
      </c>
      <c r="J60" s="16">
        <f t="shared" si="11"/>
        <v>2.8201445976247111E-6</v>
      </c>
      <c r="K60" s="16">
        <f t="shared" si="11"/>
        <v>1.5045633510815768E-6</v>
      </c>
      <c r="L60" s="16">
        <f t="shared" si="11"/>
        <v>1.497254885149936E-6</v>
      </c>
      <c r="M60" s="16">
        <f t="shared" si="11"/>
        <v>9.6340776323361895E-7</v>
      </c>
      <c r="N60" s="16">
        <f t="shared" si="11"/>
        <v>1.6839955465032401E-6</v>
      </c>
      <c r="O60" s="16">
        <f t="shared" si="11"/>
        <v>1.1353546141439967E-6</v>
      </c>
      <c r="P60" s="16">
        <f t="shared" si="11"/>
        <v>1.5866978796864817E-6</v>
      </c>
      <c r="Q60" s="16">
        <f t="shared" si="11"/>
        <v>2.1902883707420042E-6</v>
      </c>
      <c r="R60" s="16">
        <f t="shared" si="11"/>
        <v>1.86784809902053E-6</v>
      </c>
      <c r="S60" s="16">
        <f t="shared" si="11"/>
        <v>3.1182382240338015E-6</v>
      </c>
      <c r="T60" s="16">
        <f t="shared" si="11"/>
        <v>7.1701124060366914E-8</v>
      </c>
      <c r="U60" s="16">
        <f t="shared" si="11"/>
        <v>6.1337373326338652E-8</v>
      </c>
      <c r="V60" s="16">
        <f t="shared" si="11"/>
        <v>2.950518271110663E-6</v>
      </c>
      <c r="W60" s="16">
        <f t="shared" si="11"/>
        <v>1.3829254630058687E-7</v>
      </c>
      <c r="X60" s="16">
        <f t="shared" si="11"/>
        <v>2.6955564712334354E-9</v>
      </c>
      <c r="Y60" s="16">
        <f t="shared" si="11"/>
        <v>3.4677149702847154E-7</v>
      </c>
      <c r="Z60" s="16">
        <f t="shared" si="11"/>
        <v>2.1438101334808059E-6</v>
      </c>
      <c r="AA60" s="16">
        <f t="shared" si="11"/>
        <v>8.2058119668469655E-7</v>
      </c>
      <c r="AB60" s="16">
        <f t="shared" si="11"/>
        <v>1.3621733344150089E-7</v>
      </c>
      <c r="AC60" s="16">
        <f t="shared" si="11"/>
        <v>2.5809092144248483E-7</v>
      </c>
      <c r="AD60" s="16">
        <f t="shared" si="11"/>
        <v>7.0473893429218655E-7</v>
      </c>
      <c r="AE60" s="16">
        <f t="shared" si="11"/>
        <v>2.3792689569936843E-6</v>
      </c>
      <c r="AF60" s="16">
        <f t="shared" si="11"/>
        <v>3.0869612076946634E-6</v>
      </c>
      <c r="AG60" s="16">
        <f t="shared" si="11"/>
        <v>5.2701320225045759E-6</v>
      </c>
      <c r="AH60" s="17">
        <f t="shared" si="11"/>
        <v>2.215233054621818E-3</v>
      </c>
      <c r="AI60" s="16">
        <f t="shared" si="11"/>
        <v>5.0524654935408216E-6</v>
      </c>
      <c r="AJ60" s="16">
        <f t="shared" si="11"/>
        <v>2.8429943649591407E-6</v>
      </c>
      <c r="AK60" s="16">
        <f t="shared" si="11"/>
        <v>3.4625706522012952E-6</v>
      </c>
      <c r="AL60" s="16">
        <f t="shared" si="11"/>
        <v>3.2130486845378883E-6</v>
      </c>
      <c r="AM60" s="16">
        <f t="shared" si="11"/>
        <v>8.6163032723920453E-8</v>
      </c>
      <c r="AN60" s="16">
        <f t="shared" si="11"/>
        <v>1.0469727445706157E-6</v>
      </c>
      <c r="AO60" s="18">
        <f t="shared" si="11"/>
        <v>5.9810163661384514E-7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1.8548827293471863E-7</v>
      </c>
      <c r="E61" s="17">
        <f t="shared" si="12"/>
        <v>1.1766227616785691E-4</v>
      </c>
      <c r="F61" s="16">
        <f t="shared" si="12"/>
        <v>9.8688336457506177E-8</v>
      </c>
      <c r="G61" s="16">
        <f t="shared" si="12"/>
        <v>3.9308791074106146E-8</v>
      </c>
      <c r="H61" s="16">
        <f t="shared" si="12"/>
        <v>1.0234572750403782E-7</v>
      </c>
      <c r="I61" s="16">
        <f t="shared" si="12"/>
        <v>4.3993276394849288E-11</v>
      </c>
      <c r="J61" s="16">
        <f t="shared" si="12"/>
        <v>2.4591483458321789E-7</v>
      </c>
      <c r="K61" s="16">
        <f t="shared" si="12"/>
        <v>7.5257068959397359E-9</v>
      </c>
      <c r="L61" s="16">
        <f t="shared" si="12"/>
        <v>5.0713203804971813E-8</v>
      </c>
      <c r="M61" s="16">
        <f t="shared" si="12"/>
        <v>8.5836767236971924E-8</v>
      </c>
      <c r="N61" s="16">
        <f t="shared" si="12"/>
        <v>1.9159824815795081E-7</v>
      </c>
      <c r="O61" s="16">
        <f t="shared" si="12"/>
        <v>6.3285930026835047E-9</v>
      </c>
      <c r="P61" s="16">
        <f t="shared" si="12"/>
        <v>1.0957482072448759E-8</v>
      </c>
      <c r="Q61" s="16">
        <f t="shared" si="12"/>
        <v>2.144430286305803E-8</v>
      </c>
      <c r="R61" s="16">
        <f t="shared" si="12"/>
        <v>2.4896815506751951E-8</v>
      </c>
      <c r="S61" s="16">
        <f t="shared" si="12"/>
        <v>6.5780112539272307E-8</v>
      </c>
      <c r="T61" s="16">
        <f t="shared" si="12"/>
        <v>1.0606796674222253E-8</v>
      </c>
      <c r="U61" s="16">
        <f t="shared" si="12"/>
        <v>4.1794231818503926E-8</v>
      </c>
      <c r="V61" s="16">
        <f t="shared" si="12"/>
        <v>6.1044123969535066E-9</v>
      </c>
      <c r="W61" s="16">
        <f t="shared" si="12"/>
        <v>1.0177938854529687E-7</v>
      </c>
      <c r="X61" s="16">
        <f t="shared" si="12"/>
        <v>3.1133187183587286E-8</v>
      </c>
      <c r="Y61" s="16">
        <f t="shared" si="12"/>
        <v>1.2106589011954889E-7</v>
      </c>
      <c r="Z61" s="16">
        <f t="shared" si="12"/>
        <v>1.8134221551619271E-8</v>
      </c>
      <c r="AA61" s="16">
        <f t="shared" si="12"/>
        <v>5.9886243952013097E-10</v>
      </c>
      <c r="AB61" s="16">
        <f t="shared" si="12"/>
        <v>6.3146889762300204E-9</v>
      </c>
      <c r="AC61" s="16">
        <f t="shared" si="12"/>
        <v>1.3250997917284156E-7</v>
      </c>
      <c r="AD61" s="16">
        <f t="shared" si="12"/>
        <v>3.759069081609642E-7</v>
      </c>
      <c r="AE61" s="16">
        <f t="shared" si="12"/>
        <v>1.1384382260939241E-7</v>
      </c>
      <c r="AF61" s="16">
        <f t="shared" si="12"/>
        <v>1.2867822135970227E-7</v>
      </c>
      <c r="AG61" s="16">
        <f t="shared" si="12"/>
        <v>1.8326789450133422E-7</v>
      </c>
      <c r="AH61" s="16">
        <f t="shared" si="12"/>
        <v>1.0119604353267353E-7</v>
      </c>
      <c r="AI61" s="16">
        <f t="shared" si="12"/>
        <v>5.4819446107960436E-8</v>
      </c>
      <c r="AJ61" s="16">
        <f t="shared" si="12"/>
        <v>4.5016053880089945E-7</v>
      </c>
      <c r="AK61" s="16">
        <f t="shared" si="12"/>
        <v>5.7993718544477496E-8</v>
      </c>
      <c r="AL61" s="16">
        <f t="shared" si="12"/>
        <v>1.5228398885991867E-7</v>
      </c>
      <c r="AM61" s="16">
        <f t="shared" si="12"/>
        <v>5.922356888449702E-9</v>
      </c>
      <c r="AN61" s="16">
        <f t="shared" si="12"/>
        <v>1.6601504891506122E-7</v>
      </c>
      <c r="AO61" s="18">
        <f t="shared" si="12"/>
        <v>2.5465912536262167E-7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6.6086478277090908E-7</v>
      </c>
      <c r="E62" s="16">
        <f t="shared" si="13"/>
        <v>1.5555190033927516E-6</v>
      </c>
      <c r="F62" s="16">
        <f t="shared" si="13"/>
        <v>2.4798585216629906E-7</v>
      </c>
      <c r="G62" s="16">
        <f t="shared" si="13"/>
        <v>5.2819437882123459E-8</v>
      </c>
      <c r="H62" s="16">
        <f t="shared" si="13"/>
        <v>7.5580504131443218E-7</v>
      </c>
      <c r="I62" s="16">
        <f t="shared" si="13"/>
        <v>1.8610684617347641E-7</v>
      </c>
      <c r="J62" s="16">
        <f t="shared" si="13"/>
        <v>2.1995120268336898E-7</v>
      </c>
      <c r="K62" s="16">
        <f t="shared" si="13"/>
        <v>3.7796106837071047E-7</v>
      </c>
      <c r="L62" s="16">
        <f t="shared" si="13"/>
        <v>1.8944239414111085E-7</v>
      </c>
      <c r="M62" s="16">
        <f t="shared" si="13"/>
        <v>3.2477944163451957E-6</v>
      </c>
      <c r="N62" s="17">
        <f t="shared" si="13"/>
        <v>9.5371427457435873E-4</v>
      </c>
      <c r="O62" s="16">
        <f t="shared" si="13"/>
        <v>1.2025780781621228E-7</v>
      </c>
      <c r="P62" s="16">
        <f t="shared" si="13"/>
        <v>4.2423827813465759E-7</v>
      </c>
      <c r="Q62" s="16">
        <f t="shared" si="13"/>
        <v>9.8907209075294555E-7</v>
      </c>
      <c r="R62" s="16">
        <f t="shared" si="13"/>
        <v>1.7691070301877798E-7</v>
      </c>
      <c r="S62" s="16">
        <f t="shared" si="13"/>
        <v>2.0166588567710666E-8</v>
      </c>
      <c r="T62" s="16">
        <f t="shared" si="13"/>
        <v>2.6339470007954149E-6</v>
      </c>
      <c r="U62" s="16">
        <f t="shared" si="13"/>
        <v>6.5177072869498562E-8</v>
      </c>
      <c r="V62" s="16">
        <f t="shared" si="13"/>
        <v>2.3175845648768498E-7</v>
      </c>
      <c r="W62" s="16">
        <f t="shared" si="13"/>
        <v>1.1782386693389196E-8</v>
      </c>
      <c r="X62" s="16">
        <f t="shared" si="13"/>
        <v>1.0881249795867801E-6</v>
      </c>
      <c r="Y62" s="16">
        <f t="shared" si="13"/>
        <v>5.9297269749171394E-8</v>
      </c>
      <c r="Z62" s="16">
        <f t="shared" si="13"/>
        <v>1.0687026811648043E-9</v>
      </c>
      <c r="AA62" s="16">
        <f t="shared" si="13"/>
        <v>2.4269519539583271E-8</v>
      </c>
      <c r="AB62" s="16">
        <f t="shared" si="13"/>
        <v>6.2910394954487233E-7</v>
      </c>
      <c r="AC62" s="16">
        <f t="shared" si="13"/>
        <v>5.6561000308165665E-9</v>
      </c>
      <c r="AD62" s="16">
        <f t="shared" si="13"/>
        <v>2.5963500743254093E-8</v>
      </c>
      <c r="AE62" s="16">
        <f t="shared" si="13"/>
        <v>1.6702945637612903E-6</v>
      </c>
      <c r="AF62" s="16">
        <f t="shared" si="13"/>
        <v>6.6423633035666482E-7</v>
      </c>
      <c r="AG62" s="16">
        <f t="shared" si="13"/>
        <v>4.1526309501391122E-7</v>
      </c>
      <c r="AH62" s="16">
        <f t="shared" si="13"/>
        <v>7.2077551210998029E-7</v>
      </c>
      <c r="AI62" s="16">
        <f t="shared" si="13"/>
        <v>1.609145710639819E-6</v>
      </c>
      <c r="AJ62" s="16">
        <f t="shared" si="13"/>
        <v>1.5216895283251303E-7</v>
      </c>
      <c r="AK62" s="16">
        <f t="shared" si="13"/>
        <v>4.3012633668256328E-6</v>
      </c>
      <c r="AL62" s="16">
        <f t="shared" si="13"/>
        <v>1.0037121461784532E-9</v>
      </c>
      <c r="AM62" s="16">
        <f t="shared" si="13"/>
        <v>1.0402686516256318E-6</v>
      </c>
      <c r="AN62" s="16">
        <f t="shared" si="13"/>
        <v>9.4318790537017922E-7</v>
      </c>
      <c r="AO62" s="18">
        <f t="shared" si="13"/>
        <v>3.0042190054173892E-6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9.1579035217579357E-7</v>
      </c>
      <c r="E63" s="16">
        <f t="shared" si="14"/>
        <v>4.2328157635587511E-8</v>
      </c>
      <c r="F63" s="16">
        <f t="shared" si="14"/>
        <v>8.1867546751697414E-8</v>
      </c>
      <c r="G63" s="16">
        <f t="shared" si="14"/>
        <v>6.22382244483999E-7</v>
      </c>
      <c r="H63" s="16">
        <f t="shared" si="14"/>
        <v>1.7435788417870795E-6</v>
      </c>
      <c r="I63" s="16">
        <f t="shared" si="14"/>
        <v>7.3898137536984193E-7</v>
      </c>
      <c r="J63" s="16">
        <f t="shared" si="14"/>
        <v>4.7567500469150882E-7</v>
      </c>
      <c r="K63" s="16">
        <f t="shared" si="14"/>
        <v>2.4267321458732709E-7</v>
      </c>
      <c r="L63" s="16">
        <f t="shared" si="14"/>
        <v>1.9507163189318323E-6</v>
      </c>
      <c r="M63" s="16">
        <f t="shared" si="14"/>
        <v>3.2144762385172648E-7</v>
      </c>
      <c r="N63" s="16">
        <f t="shared" si="14"/>
        <v>9.9197827617183152E-8</v>
      </c>
      <c r="O63" s="17">
        <f t="shared" si="14"/>
        <v>8.0073618496258455E-4</v>
      </c>
      <c r="P63" s="16">
        <f t="shared" si="14"/>
        <v>2.7243589479790342E-8</v>
      </c>
      <c r="Q63" s="16">
        <f t="shared" si="14"/>
        <v>7.6572137959929469E-8</v>
      </c>
      <c r="R63" s="16">
        <f t="shared" si="14"/>
        <v>2.3928299927965953E-8</v>
      </c>
      <c r="S63" s="16">
        <f t="shared" si="14"/>
        <v>2.4272507182737866E-8</v>
      </c>
      <c r="T63" s="16">
        <f t="shared" si="14"/>
        <v>4.0432556121887842E-8</v>
      </c>
      <c r="U63" s="16">
        <f t="shared" si="14"/>
        <v>1.5805571788739079E-7</v>
      </c>
      <c r="V63" s="16">
        <f t="shared" si="14"/>
        <v>3.883081662557143E-7</v>
      </c>
      <c r="W63" s="17">
        <f t="shared" si="14"/>
        <v>6.272214817701332E-6</v>
      </c>
      <c r="X63" s="16">
        <f t="shared" si="14"/>
        <v>8.6797737402485893E-10</v>
      </c>
      <c r="Y63" s="16">
        <f t="shared" si="14"/>
        <v>1.3103972853731969E-8</v>
      </c>
      <c r="Z63" s="16">
        <f t="shared" si="14"/>
        <v>8.6535859314524687E-8</v>
      </c>
      <c r="AA63" s="16">
        <f t="shared" si="14"/>
        <v>3.2443251539921305E-8</v>
      </c>
      <c r="AB63" s="16">
        <f t="shared" si="14"/>
        <v>2.0711668557633727E-7</v>
      </c>
      <c r="AC63" s="16">
        <f t="shared" si="14"/>
        <v>1.42705376751101E-8</v>
      </c>
      <c r="AD63" s="16">
        <f t="shared" si="14"/>
        <v>6.6340369345358998E-7</v>
      </c>
      <c r="AE63" s="16">
        <f t="shared" si="14"/>
        <v>1.4288258002523996E-8</v>
      </c>
      <c r="AF63" s="16">
        <f t="shared" si="14"/>
        <v>2.5408566372142856E-6</v>
      </c>
      <c r="AG63" s="16">
        <f t="shared" si="14"/>
        <v>7.0922651697339138E-7</v>
      </c>
      <c r="AH63" s="16">
        <f t="shared" si="14"/>
        <v>4.0458721156972139E-7</v>
      </c>
      <c r="AI63" s="16">
        <f t="shared" si="14"/>
        <v>1.3312983067098173E-6</v>
      </c>
      <c r="AJ63" s="16">
        <f t="shared" si="14"/>
        <v>1.9858570651324945E-6</v>
      </c>
      <c r="AK63" s="16">
        <f t="shared" si="14"/>
        <v>2.9970630076281556E-6</v>
      </c>
      <c r="AL63" s="16">
        <f t="shared" si="14"/>
        <v>1.5507018912579846E-6</v>
      </c>
      <c r="AM63" s="16">
        <f t="shared" si="14"/>
        <v>1.3826023065605308E-6</v>
      </c>
      <c r="AN63" s="16">
        <f t="shared" si="14"/>
        <v>2.4012614409374366E-8</v>
      </c>
      <c r="AO63" s="18">
        <f t="shared" si="14"/>
        <v>1.9089257513770075E-7</v>
      </c>
    </row>
    <row r="64" spans="1:41" ht="24">
      <c r="A64" s="13" t="s">
        <v>57</v>
      </c>
      <c r="B64" s="14" t="s">
        <v>42</v>
      </c>
      <c r="C64" s="15"/>
      <c r="D64" s="16">
        <f t="shared" ref="D64:AO64" si="15">$C20^2*D20^2</f>
        <v>8.0147677918962629E-10</v>
      </c>
      <c r="E64" s="16">
        <f t="shared" si="15"/>
        <v>1.5923082922075929E-9</v>
      </c>
      <c r="F64" s="16">
        <f t="shared" si="15"/>
        <v>1.4527654350583048E-9</v>
      </c>
      <c r="G64" s="16">
        <f t="shared" si="15"/>
        <v>5.9934055172398271E-11</v>
      </c>
      <c r="H64" s="16">
        <f t="shared" si="15"/>
        <v>2.8594606056361504E-9</v>
      </c>
      <c r="I64" s="16">
        <f t="shared" si="15"/>
        <v>8.4193442132083337E-9</v>
      </c>
      <c r="J64" s="16">
        <f t="shared" si="15"/>
        <v>1.7307517300212822E-13</v>
      </c>
      <c r="K64" s="16">
        <f t="shared" si="15"/>
        <v>3.7629772134027512E-10</v>
      </c>
      <c r="L64" s="16">
        <f t="shared" si="15"/>
        <v>1.0492499339962824E-9</v>
      </c>
      <c r="M64" s="16">
        <f t="shared" si="15"/>
        <v>2.9916938669071629E-10</v>
      </c>
      <c r="N64" s="16">
        <f t="shared" si="15"/>
        <v>6.0111292673229876E-11</v>
      </c>
      <c r="O64" s="16">
        <f t="shared" si="15"/>
        <v>8.885695707061505E-11</v>
      </c>
      <c r="P64" s="16">
        <f t="shared" si="15"/>
        <v>6.2472446827166913E-10</v>
      </c>
      <c r="Q64" s="16">
        <f t="shared" si="15"/>
        <v>3.0586644217997413E-10</v>
      </c>
      <c r="R64" s="16">
        <f t="shared" si="15"/>
        <v>1.672256646992882E-9</v>
      </c>
      <c r="S64" s="17">
        <f t="shared" si="15"/>
        <v>2.8934827430877341E-6</v>
      </c>
      <c r="T64" s="16">
        <f t="shared" si="15"/>
        <v>9.5480938062579136E-11</v>
      </c>
      <c r="U64" s="16">
        <f t="shared" si="15"/>
        <v>9.4119215834815138E-10</v>
      </c>
      <c r="V64" s="16">
        <f t="shared" si="15"/>
        <v>1.7508403576487168E-12</v>
      </c>
      <c r="W64" s="16">
        <f t="shared" si="15"/>
        <v>6.1783589115838847E-9</v>
      </c>
      <c r="X64" s="16">
        <f t="shared" si="15"/>
        <v>5.1355132434551145E-9</v>
      </c>
      <c r="Y64" s="17">
        <f t="shared" si="15"/>
        <v>2.6566759789645692E-8</v>
      </c>
      <c r="Z64" s="17">
        <f t="shared" si="15"/>
        <v>1.9242560282224133E-8</v>
      </c>
      <c r="AA64" s="16">
        <f t="shared" si="15"/>
        <v>2.8568076155671043E-9</v>
      </c>
      <c r="AB64" s="16">
        <f t="shared" si="15"/>
        <v>1.7269178155988897E-10</v>
      </c>
      <c r="AC64" s="16">
        <f t="shared" si="15"/>
        <v>2.0709968242263369E-10</v>
      </c>
      <c r="AD64" s="16">
        <f t="shared" si="15"/>
        <v>3.0997369622101472E-9</v>
      </c>
      <c r="AE64" s="16">
        <f t="shared" si="15"/>
        <v>1.0112846827197593E-8</v>
      </c>
      <c r="AF64" s="16">
        <f t="shared" si="15"/>
        <v>2.0571418545630901E-9</v>
      </c>
      <c r="AG64" s="16">
        <f t="shared" si="15"/>
        <v>8.6742870057738258E-10</v>
      </c>
      <c r="AH64" s="16">
        <f t="shared" si="15"/>
        <v>3.9669739939865434E-9</v>
      </c>
      <c r="AI64" s="16">
        <f t="shared" si="15"/>
        <v>2.9500480888124943E-10</v>
      </c>
      <c r="AJ64" s="16">
        <f t="shared" si="15"/>
        <v>9.1888413880158763E-10</v>
      </c>
      <c r="AK64" s="16">
        <f t="shared" si="15"/>
        <v>2.2808936493932931E-9</v>
      </c>
      <c r="AL64" s="16">
        <f t="shared" si="15"/>
        <v>2.5159021095064152E-9</v>
      </c>
      <c r="AM64" s="16">
        <f t="shared" si="15"/>
        <v>6.1586971270316169E-11</v>
      </c>
      <c r="AN64" s="16">
        <f t="shared" si="15"/>
        <v>1.108717241655668E-10</v>
      </c>
      <c r="AO64" s="18">
        <f t="shared" si="15"/>
        <v>8.9213258058614653E-9</v>
      </c>
    </row>
    <row r="65" spans="1:41" ht="24">
      <c r="A65" s="13" t="s">
        <v>58</v>
      </c>
      <c r="B65" s="14" t="s">
        <v>42</v>
      </c>
      <c r="C65" s="19"/>
      <c r="D65" s="16">
        <f t="shared" ref="D65:AO65" si="16">$C21^2*D21^2</f>
        <v>1.494927484320814E-6</v>
      </c>
      <c r="E65" s="16">
        <f t="shared" si="16"/>
        <v>1.3106052481505069E-5</v>
      </c>
      <c r="F65" s="16">
        <f t="shared" si="16"/>
        <v>6.3494866515148918E-6</v>
      </c>
      <c r="G65" s="16">
        <f t="shared" si="16"/>
        <v>7.4874200747538122E-6</v>
      </c>
      <c r="H65" s="16">
        <f t="shared" si="16"/>
        <v>3.3914656812111056E-6</v>
      </c>
      <c r="I65" s="16">
        <f t="shared" si="16"/>
        <v>2.1524095265250424E-8</v>
      </c>
      <c r="J65" s="17">
        <f t="shared" si="16"/>
        <v>6.3398221290000001E-3</v>
      </c>
      <c r="K65" s="16">
        <f t="shared" si="16"/>
        <v>4.7755321207723488E-9</v>
      </c>
      <c r="L65" s="16">
        <f t="shared" si="16"/>
        <v>3.0784611974352818E-6</v>
      </c>
      <c r="M65" s="16">
        <f t="shared" si="16"/>
        <v>2.2925929462841566E-6</v>
      </c>
      <c r="N65" s="16">
        <f t="shared" si="16"/>
        <v>1.4400639860255291E-6</v>
      </c>
      <c r="O65" s="16">
        <f t="shared" si="16"/>
        <v>3.7611128178766335E-6</v>
      </c>
      <c r="P65" s="16">
        <f t="shared" si="16"/>
        <v>1.6012860578075586E-5</v>
      </c>
      <c r="Q65" s="16">
        <f t="shared" si="16"/>
        <v>1.2996393281052551E-5</v>
      </c>
      <c r="R65" s="16">
        <f t="shared" si="16"/>
        <v>2.9435352381162129E-6</v>
      </c>
      <c r="S65" s="16">
        <f t="shared" si="16"/>
        <v>2.9970852303632589E-10</v>
      </c>
      <c r="T65" s="16">
        <f t="shared" si="16"/>
        <v>2.100377747103361E-5</v>
      </c>
      <c r="U65" s="16">
        <f t="shared" si="16"/>
        <v>5.8538452121600594E-6</v>
      </c>
      <c r="V65" s="16">
        <f t="shared" si="16"/>
        <v>7.8982580673456535E-7</v>
      </c>
      <c r="W65" s="16">
        <f t="shared" si="16"/>
        <v>3.471190183468892E-6</v>
      </c>
      <c r="X65" s="16">
        <f t="shared" si="16"/>
        <v>1.2731995173268437E-6</v>
      </c>
      <c r="Y65" s="16">
        <f t="shared" si="16"/>
        <v>8.2587045982700724E-6</v>
      </c>
      <c r="Z65" s="16">
        <f t="shared" si="16"/>
        <v>1.9348288282166728E-6</v>
      </c>
      <c r="AA65" s="16">
        <f t="shared" si="16"/>
        <v>2.5223007516566042E-9</v>
      </c>
      <c r="AB65" s="16">
        <f t="shared" si="16"/>
        <v>5.2894148023497344E-7</v>
      </c>
      <c r="AC65" s="16">
        <f t="shared" si="16"/>
        <v>4.1516408865804603E-6</v>
      </c>
      <c r="AD65" s="16">
        <f t="shared" si="16"/>
        <v>4.6962057802731472E-6</v>
      </c>
      <c r="AE65" s="16">
        <f t="shared" si="16"/>
        <v>1.7596574599193977E-7</v>
      </c>
      <c r="AF65" s="17">
        <f t="shared" si="16"/>
        <v>4.9660208999999994E-5</v>
      </c>
      <c r="AG65" s="16">
        <f t="shared" si="16"/>
        <v>7.3454200931768153E-8</v>
      </c>
      <c r="AH65" s="16">
        <f t="shared" si="16"/>
        <v>7.9206875979010432E-6</v>
      </c>
      <c r="AI65" s="16">
        <f t="shared" si="16"/>
        <v>2.5485754560289364E-5</v>
      </c>
      <c r="AJ65" s="16">
        <f t="shared" si="16"/>
        <v>2.6986755618875372E-7</v>
      </c>
      <c r="AK65" s="16">
        <f t="shared" si="16"/>
        <v>2.998028615857043E-7</v>
      </c>
      <c r="AL65" s="16">
        <f t="shared" si="16"/>
        <v>1.1283255779324834E-5</v>
      </c>
      <c r="AM65" s="16">
        <f t="shared" si="16"/>
        <v>3.2436723216118134E-6</v>
      </c>
      <c r="AN65" s="16">
        <f t="shared" si="16"/>
        <v>7.3644762863616663E-9</v>
      </c>
      <c r="AO65" s="18">
        <f t="shared" si="16"/>
        <v>2.1244161085431257E-7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1.3853187852098456E-6</v>
      </c>
      <c r="E66" s="16">
        <f t="shared" si="17"/>
        <v>4.1018761141411844E-8</v>
      </c>
      <c r="F66" s="16">
        <f t="shared" si="17"/>
        <v>9.1479108125826946E-8</v>
      </c>
      <c r="G66" s="16">
        <f t="shared" si="17"/>
        <v>5.8087754307845259E-7</v>
      </c>
      <c r="H66" s="16">
        <f t="shared" si="17"/>
        <v>1.1398290064322977E-6</v>
      </c>
      <c r="I66" s="16">
        <f t="shared" si="17"/>
        <v>1.8904401843761667E-8</v>
      </c>
      <c r="J66" s="16">
        <f t="shared" si="17"/>
        <v>1.1271126611672944E-6</v>
      </c>
      <c r="K66" s="16">
        <f t="shared" si="17"/>
        <v>1.8003078485789343E-7</v>
      </c>
      <c r="L66" s="16">
        <f t="shared" si="17"/>
        <v>5.5271523365175438E-7</v>
      </c>
      <c r="M66" s="16">
        <f t="shared" si="17"/>
        <v>2.6388184444054572E-7</v>
      </c>
      <c r="N66" s="16">
        <f t="shared" si="17"/>
        <v>1.9628521063012277E-7</v>
      </c>
      <c r="O66" s="16">
        <f t="shared" si="17"/>
        <v>1.516334872786375E-8</v>
      </c>
      <c r="P66" s="17">
        <f t="shared" si="17"/>
        <v>4.4211894886892654E-4</v>
      </c>
      <c r="Q66" s="16">
        <f t="shared" si="17"/>
        <v>9.1300602913366152E-8</v>
      </c>
      <c r="R66" s="16">
        <f t="shared" si="17"/>
        <v>7.1146409685423217E-7</v>
      </c>
      <c r="S66" s="16">
        <f t="shared" si="17"/>
        <v>9.7203836118095056E-8</v>
      </c>
      <c r="T66" s="16">
        <f t="shared" si="17"/>
        <v>5.1165122081407588E-9</v>
      </c>
      <c r="U66" s="16">
        <f t="shared" si="17"/>
        <v>5.551542044307676E-7</v>
      </c>
      <c r="V66" s="16">
        <f t="shared" si="17"/>
        <v>3.6904050376699083E-8</v>
      </c>
      <c r="W66" s="16">
        <f t="shared" si="17"/>
        <v>9.1515882999145201E-9</v>
      </c>
      <c r="X66" s="16">
        <f t="shared" si="17"/>
        <v>2.7206306799297228E-9</v>
      </c>
      <c r="Y66" s="16">
        <f t="shared" si="17"/>
        <v>8.5041102522433924E-9</v>
      </c>
      <c r="Z66" s="16">
        <f t="shared" si="17"/>
        <v>2.157374175391192E-8</v>
      </c>
      <c r="AA66" s="16">
        <f t="shared" si="17"/>
        <v>2.9086652230086165E-7</v>
      </c>
      <c r="AB66" s="16">
        <f t="shared" si="17"/>
        <v>3.8410948446896678E-7</v>
      </c>
      <c r="AC66" s="16">
        <f t="shared" si="17"/>
        <v>1.292780058859864E-6</v>
      </c>
      <c r="AD66" s="16">
        <f t="shared" si="17"/>
        <v>1.197011380830244E-8</v>
      </c>
      <c r="AE66" s="16">
        <f t="shared" si="17"/>
        <v>2.8257807375818505E-7</v>
      </c>
      <c r="AF66" s="16">
        <f t="shared" si="17"/>
        <v>4.6840195081258194E-8</v>
      </c>
      <c r="AG66" s="16">
        <f t="shared" si="17"/>
        <v>1.745701411596257E-6</v>
      </c>
      <c r="AH66" s="16">
        <f t="shared" si="17"/>
        <v>3.1438944573282151E-7</v>
      </c>
      <c r="AI66" s="16">
        <f t="shared" si="17"/>
        <v>3.879221657056147E-8</v>
      </c>
      <c r="AJ66" s="16">
        <f t="shared" si="17"/>
        <v>1.7847994373500357E-7</v>
      </c>
      <c r="AK66" s="16">
        <f t="shared" si="17"/>
        <v>6.3647630964504417E-7</v>
      </c>
      <c r="AL66" s="16">
        <f t="shared" si="17"/>
        <v>1.6471388404315517E-7</v>
      </c>
      <c r="AM66" s="16">
        <f t="shared" si="17"/>
        <v>7.5300727251358863E-8</v>
      </c>
      <c r="AN66" s="16">
        <f t="shared" si="17"/>
        <v>1.0552631345580253E-6</v>
      </c>
      <c r="AO66" s="18">
        <f t="shared" si="17"/>
        <v>6.5172741909312525E-8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1.2824264655435993E-7</v>
      </c>
      <c r="E67" s="16">
        <f t="shared" si="18"/>
        <v>1.9089372225224052E-10</v>
      </c>
      <c r="F67" s="16">
        <f t="shared" si="18"/>
        <v>2.1452333571363331E-8</v>
      </c>
      <c r="G67" s="16">
        <f t="shared" si="18"/>
        <v>1.8527136803177325E-8</v>
      </c>
      <c r="H67" s="16">
        <f t="shared" si="18"/>
        <v>1.0652027955204895E-9</v>
      </c>
      <c r="I67" s="16">
        <f t="shared" si="18"/>
        <v>1.5939891759007391E-7</v>
      </c>
      <c r="J67" s="16">
        <f t="shared" si="18"/>
        <v>1.6005343538847699E-11</v>
      </c>
      <c r="K67" s="16">
        <f t="shared" si="18"/>
        <v>2.2837340608115847E-8</v>
      </c>
      <c r="L67" s="16">
        <f t="shared" si="18"/>
        <v>1.4415546739778566E-7</v>
      </c>
      <c r="M67" s="16">
        <f t="shared" si="18"/>
        <v>2.2373732082462343E-7</v>
      </c>
      <c r="N67" s="16">
        <f t="shared" si="18"/>
        <v>9.5324478810880802E-10</v>
      </c>
      <c r="O67" s="16">
        <f t="shared" si="18"/>
        <v>1.5732557398056726E-9</v>
      </c>
      <c r="P67" s="16">
        <f t="shared" si="18"/>
        <v>2.4873944570405238E-8</v>
      </c>
      <c r="Q67" s="16">
        <f t="shared" si="18"/>
        <v>1.1390034206075801E-8</v>
      </c>
      <c r="R67" s="16">
        <f t="shared" si="18"/>
        <v>4.1295442574036877E-8</v>
      </c>
      <c r="S67" s="16">
        <f t="shared" si="18"/>
        <v>3.7918129291442935E-8</v>
      </c>
      <c r="T67" s="16">
        <f t="shared" si="18"/>
        <v>6.247942685869448E-9</v>
      </c>
      <c r="U67" s="16">
        <f t="shared" si="18"/>
        <v>9.2472755173626053E-8</v>
      </c>
      <c r="V67" s="16">
        <f t="shared" si="18"/>
        <v>5.9902495478310104E-9</v>
      </c>
      <c r="W67" s="16">
        <f t="shared" si="18"/>
        <v>6.1963844533691797E-8</v>
      </c>
      <c r="X67" s="16">
        <f t="shared" si="18"/>
        <v>1.3137368028243581E-8</v>
      </c>
      <c r="Y67" s="16">
        <f t="shared" si="18"/>
        <v>2.5285157805566924E-8</v>
      </c>
      <c r="Z67" s="16">
        <f t="shared" si="18"/>
        <v>7.149631942533103E-8</v>
      </c>
      <c r="AA67" s="17">
        <f t="shared" si="18"/>
        <v>3.8380697423672153E-5</v>
      </c>
      <c r="AB67" s="16">
        <f t="shared" si="18"/>
        <v>1.0069565239198948E-8</v>
      </c>
      <c r="AC67" s="16">
        <f t="shared" si="18"/>
        <v>4.1199046505481157E-10</v>
      </c>
      <c r="AD67" s="16">
        <f t="shared" si="18"/>
        <v>2.3784432381250177E-8</v>
      </c>
      <c r="AE67" s="16">
        <f t="shared" si="18"/>
        <v>2.4492934516401804E-8</v>
      </c>
      <c r="AF67" s="16">
        <f t="shared" si="18"/>
        <v>4.0185138815717279E-9</v>
      </c>
      <c r="AG67" s="16">
        <f t="shared" si="18"/>
        <v>7.6379710348475317E-8</v>
      </c>
      <c r="AH67" s="16">
        <f t="shared" si="18"/>
        <v>1.3920006015760249E-8</v>
      </c>
      <c r="AI67" s="16">
        <f t="shared" si="18"/>
        <v>2.3299318003694646E-9</v>
      </c>
      <c r="AJ67" s="16">
        <f t="shared" si="18"/>
        <v>2.5160686258932912E-8</v>
      </c>
      <c r="AK67" s="16">
        <f t="shared" si="18"/>
        <v>1.6144419962746031E-16</v>
      </c>
      <c r="AL67" s="16">
        <f t="shared" si="18"/>
        <v>9.4183971313985193E-8</v>
      </c>
      <c r="AM67" s="16">
        <f t="shared" si="18"/>
        <v>5.9832973973228269E-9</v>
      </c>
      <c r="AN67" s="16">
        <f t="shared" si="18"/>
        <v>3.5464351078649115E-8</v>
      </c>
      <c r="AO67" s="18">
        <f t="shared" si="18"/>
        <v>5.9638282712758781E-8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1.0197811036686425E-7</v>
      </c>
      <c r="E68" s="16">
        <f t="shared" si="19"/>
        <v>1.8551148952276737E-7</v>
      </c>
      <c r="F68" s="17">
        <f t="shared" si="19"/>
        <v>2.2293861477784444E-4</v>
      </c>
      <c r="G68" s="16">
        <f t="shared" si="19"/>
        <v>3.0282904006186295E-8</v>
      </c>
      <c r="H68" s="16">
        <f t="shared" si="19"/>
        <v>7.3399367957298044E-8</v>
      </c>
      <c r="I68" s="16">
        <f t="shared" si="19"/>
        <v>7.9490833938852682E-9</v>
      </c>
      <c r="J68" s="16">
        <f t="shared" si="19"/>
        <v>2.2386893535214871E-7</v>
      </c>
      <c r="K68" s="16">
        <f t="shared" si="19"/>
        <v>1.9831934282423025E-7</v>
      </c>
      <c r="L68" s="16">
        <f t="shared" si="19"/>
        <v>1.747460710125433E-7</v>
      </c>
      <c r="M68" s="16">
        <f t="shared" si="19"/>
        <v>2.5341741599996754E-8</v>
      </c>
      <c r="N68" s="16">
        <f t="shared" si="19"/>
        <v>5.7446749768869277E-8</v>
      </c>
      <c r="O68" s="16">
        <f t="shared" si="19"/>
        <v>2.2697658381795256E-8</v>
      </c>
      <c r="P68" s="16">
        <f t="shared" si="19"/>
        <v>4.5875186410053611E-8</v>
      </c>
      <c r="Q68" s="16">
        <f t="shared" si="19"/>
        <v>1.6534640230527842E-8</v>
      </c>
      <c r="R68" s="16">
        <f t="shared" si="19"/>
        <v>5.4847236269174627E-8</v>
      </c>
      <c r="S68" s="16">
        <f t="shared" si="19"/>
        <v>1.1337633972925793E-7</v>
      </c>
      <c r="T68" s="16">
        <f t="shared" si="19"/>
        <v>1.8426178909137446E-7</v>
      </c>
      <c r="U68" s="16">
        <f t="shared" si="19"/>
        <v>6.9352859031991416E-9</v>
      </c>
      <c r="V68" s="16">
        <f t="shared" si="19"/>
        <v>1.5811104440497983E-7</v>
      </c>
      <c r="W68" s="16">
        <f t="shared" si="19"/>
        <v>4.7007861080942037E-7</v>
      </c>
      <c r="X68" s="16">
        <f t="shared" si="19"/>
        <v>5.9513577352721521E-7</v>
      </c>
      <c r="Y68" s="16">
        <f t="shared" si="19"/>
        <v>1.5390704424188074E-7</v>
      </c>
      <c r="Z68" s="16">
        <f t="shared" si="19"/>
        <v>7.1449890769787114E-7</v>
      </c>
      <c r="AA68" s="16">
        <f t="shared" si="19"/>
        <v>1.2551980159777619E-7</v>
      </c>
      <c r="AB68" s="16">
        <f t="shared" si="19"/>
        <v>1.5619213529896162E-7</v>
      </c>
      <c r="AC68" s="16">
        <f t="shared" si="19"/>
        <v>1.2947513258108492E-7</v>
      </c>
      <c r="AD68" s="16">
        <f t="shared" si="19"/>
        <v>7.2295069322589889E-7</v>
      </c>
      <c r="AE68" s="16">
        <f t="shared" si="19"/>
        <v>1.7040763828699478E-7</v>
      </c>
      <c r="AF68" s="16">
        <f t="shared" si="19"/>
        <v>8.314959733241679E-8</v>
      </c>
      <c r="AG68" s="16">
        <f t="shared" si="19"/>
        <v>1.0369013082945784E-7</v>
      </c>
      <c r="AH68" s="16">
        <f t="shared" si="19"/>
        <v>1.4000978784479788E-7</v>
      </c>
      <c r="AI68" s="16">
        <f t="shared" si="19"/>
        <v>6.3048079128178269E-7</v>
      </c>
      <c r="AJ68" s="16">
        <f t="shared" si="19"/>
        <v>8.7493735120245077E-7</v>
      </c>
      <c r="AK68" s="16">
        <f t="shared" si="19"/>
        <v>6.1315673927158904E-7</v>
      </c>
      <c r="AL68" s="16">
        <f t="shared" si="19"/>
        <v>2.7694581207048555E-8</v>
      </c>
      <c r="AM68" s="16">
        <f t="shared" si="19"/>
        <v>2.1382028188508511E-8</v>
      </c>
      <c r="AN68" s="16">
        <f t="shared" si="19"/>
        <v>3.012685230250197E-7</v>
      </c>
      <c r="AO68" s="18">
        <f t="shared" si="19"/>
        <v>1.3925556153781812E-8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9.4123062850459214E-9</v>
      </c>
      <c r="E69" s="16">
        <f t="shared" si="20"/>
        <v>1.3497622588945192E-6</v>
      </c>
      <c r="F69" s="16">
        <f t="shared" si="20"/>
        <v>1.302381955806316E-6</v>
      </c>
      <c r="G69" s="16">
        <f t="shared" si="20"/>
        <v>5.7366067016251265E-7</v>
      </c>
      <c r="H69" s="16">
        <f t="shared" si="20"/>
        <v>2.0003520087704421E-7</v>
      </c>
      <c r="I69" s="16">
        <f t="shared" si="20"/>
        <v>2.0410466859906536E-6</v>
      </c>
      <c r="J69" s="16">
        <f t="shared" si="20"/>
        <v>1.197640107153325E-9</v>
      </c>
      <c r="K69" s="16">
        <f t="shared" si="20"/>
        <v>2.9969174811599449E-7</v>
      </c>
      <c r="L69" s="16">
        <f t="shared" si="20"/>
        <v>2.2296502224214071E-7</v>
      </c>
      <c r="M69" s="16">
        <f t="shared" si="20"/>
        <v>2.5645599185059872E-7</v>
      </c>
      <c r="N69" s="16">
        <f t="shared" si="20"/>
        <v>9.4432714640174827E-7</v>
      </c>
      <c r="O69" s="16">
        <f t="shared" si="20"/>
        <v>2.9104015575583238E-8</v>
      </c>
      <c r="P69" s="16">
        <f t="shared" si="20"/>
        <v>2.28306783652722E-6</v>
      </c>
      <c r="Q69" s="16">
        <f t="shared" si="20"/>
        <v>2.4055853276444084E-6</v>
      </c>
      <c r="R69" s="16">
        <f t="shared" si="20"/>
        <v>2.7643183555690513E-6</v>
      </c>
      <c r="S69" s="16">
        <f t="shared" si="20"/>
        <v>3.704274074952749E-8</v>
      </c>
      <c r="T69" s="16">
        <f t="shared" si="20"/>
        <v>4.3235150507479691E-7</v>
      </c>
      <c r="U69" s="16">
        <f t="shared" si="20"/>
        <v>3.9808899417406108E-7</v>
      </c>
      <c r="V69" s="16">
        <f t="shared" si="20"/>
        <v>1.1999999453619416E-7</v>
      </c>
      <c r="W69" s="16">
        <f t="shared" si="20"/>
        <v>3.7161422899291876E-8</v>
      </c>
      <c r="X69" s="16">
        <f t="shared" si="20"/>
        <v>2.8393706960430109E-7</v>
      </c>
      <c r="Y69" s="16">
        <f t="shared" si="20"/>
        <v>6.9529990516377849E-7</v>
      </c>
      <c r="Z69" s="16">
        <f t="shared" si="20"/>
        <v>1.7468748395997977E-7</v>
      </c>
      <c r="AA69" s="16">
        <f t="shared" si="20"/>
        <v>8.9743277823586509E-7</v>
      </c>
      <c r="AB69" s="16">
        <f t="shared" si="20"/>
        <v>1.8914245934688733E-8</v>
      </c>
      <c r="AC69" s="16">
        <f t="shared" si="20"/>
        <v>4.0795576950926784E-6</v>
      </c>
      <c r="AD69" s="16">
        <f t="shared" si="20"/>
        <v>2.1395304901439387E-7</v>
      </c>
      <c r="AE69" s="16">
        <f t="shared" si="20"/>
        <v>7.113634134378652E-10</v>
      </c>
      <c r="AF69" s="16">
        <f t="shared" si="20"/>
        <v>3.8922990771698298E-7</v>
      </c>
      <c r="AG69" s="16">
        <f t="shared" si="20"/>
        <v>1.8342814110119481E-10</v>
      </c>
      <c r="AH69" s="16">
        <f t="shared" si="20"/>
        <v>4.4849104403814379E-7</v>
      </c>
      <c r="AI69" s="16">
        <f t="shared" si="20"/>
        <v>3.0716515416752958E-6</v>
      </c>
      <c r="AJ69" s="16">
        <f t="shared" si="20"/>
        <v>3.0462309936647786E-7</v>
      </c>
      <c r="AK69" s="16">
        <f t="shared" si="20"/>
        <v>3.6459497955827059E-7</v>
      </c>
      <c r="AL69" s="16">
        <f t="shared" si="20"/>
        <v>3.7972089420700929E-9</v>
      </c>
      <c r="AM69" s="16">
        <f t="shared" si="20"/>
        <v>1.2252809593307355E-6</v>
      </c>
      <c r="AN69" s="17">
        <f t="shared" si="20"/>
        <v>9.5533434957301904E-4</v>
      </c>
      <c r="AO69" s="18">
        <f t="shared" si="20"/>
        <v>5.2694268334635317E-7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5.0624255329643188E-10</v>
      </c>
      <c r="E70" s="16">
        <f t="shared" si="21"/>
        <v>2.1358554524244448E-6</v>
      </c>
      <c r="F70" s="16">
        <f t="shared" si="21"/>
        <v>1.7008158895671487E-6</v>
      </c>
      <c r="G70" s="16">
        <f t="shared" si="21"/>
        <v>1.6202434353359734E-6</v>
      </c>
      <c r="H70" s="16">
        <f t="shared" si="21"/>
        <v>2.0902254396409588E-7</v>
      </c>
      <c r="I70" s="16">
        <f t="shared" si="21"/>
        <v>3.7144786301779261E-8</v>
      </c>
      <c r="J70" s="16">
        <f t="shared" si="21"/>
        <v>6.2147987669227723E-8</v>
      </c>
      <c r="K70" s="16">
        <f t="shared" si="21"/>
        <v>1.159824573019786E-6</v>
      </c>
      <c r="L70" s="16">
        <f t="shared" si="21"/>
        <v>4.8003024805858289E-8</v>
      </c>
      <c r="M70" s="16">
        <f t="shared" si="21"/>
        <v>5.1767941951444771E-6</v>
      </c>
      <c r="N70" s="16">
        <f t="shared" si="21"/>
        <v>3.8625680659149952E-6</v>
      </c>
      <c r="O70" s="16">
        <f t="shared" si="21"/>
        <v>4.0038597582308681E-8</v>
      </c>
      <c r="P70" s="16">
        <f t="shared" si="21"/>
        <v>1.4127316460955183E-6</v>
      </c>
      <c r="Q70" s="16">
        <f t="shared" si="21"/>
        <v>5.0843832310555955E-7</v>
      </c>
      <c r="R70" s="16">
        <f t="shared" si="21"/>
        <v>8.7872251844951426E-6</v>
      </c>
      <c r="S70" s="16">
        <f t="shared" si="21"/>
        <v>7.8602530269198452E-6</v>
      </c>
      <c r="T70" s="16">
        <f t="shared" si="21"/>
        <v>1.6113743455364623E-6</v>
      </c>
      <c r="U70" s="16">
        <f t="shared" si="21"/>
        <v>7.137328362349814E-6</v>
      </c>
      <c r="V70" s="16">
        <f t="shared" si="21"/>
        <v>1.0268656636706685E-6</v>
      </c>
      <c r="W70" s="16">
        <f t="shared" si="21"/>
        <v>2.5215773188019548E-7</v>
      </c>
      <c r="X70" s="16">
        <f t="shared" si="21"/>
        <v>9.1082643680499902E-8</v>
      </c>
      <c r="Y70" s="16">
        <f t="shared" si="21"/>
        <v>4.608345885907113E-7</v>
      </c>
      <c r="Z70" s="16">
        <f t="shared" si="21"/>
        <v>1.8635333974972096E-6</v>
      </c>
      <c r="AA70" s="16">
        <f t="shared" si="21"/>
        <v>1.427938566356022E-6</v>
      </c>
      <c r="AB70" s="16">
        <f t="shared" si="21"/>
        <v>6.3614875284053722E-7</v>
      </c>
      <c r="AC70" s="16">
        <f t="shared" si="21"/>
        <v>1.4085862835103006E-6</v>
      </c>
      <c r="AD70" s="16">
        <f t="shared" si="21"/>
        <v>3.9132921485793018E-8</v>
      </c>
      <c r="AE70" s="17">
        <f t="shared" si="21"/>
        <v>2.2162897866258454E-3</v>
      </c>
      <c r="AF70" s="16">
        <f t="shared" si="21"/>
        <v>6.5862365574728359E-6</v>
      </c>
      <c r="AG70" s="16">
        <f t="shared" si="21"/>
        <v>1.1572879638951749E-6</v>
      </c>
      <c r="AH70" s="16">
        <f t="shared" si="21"/>
        <v>2.3568519032340479E-6</v>
      </c>
      <c r="AI70" s="16">
        <f t="shared" si="21"/>
        <v>2.8456127930962081E-7</v>
      </c>
      <c r="AJ70" s="16">
        <f t="shared" si="21"/>
        <v>4.1113691431312432E-6</v>
      </c>
      <c r="AK70" s="16">
        <f t="shared" si="21"/>
        <v>3.8361364165726082E-6</v>
      </c>
      <c r="AL70" s="16">
        <f t="shared" si="21"/>
        <v>2.2672447327908147E-6</v>
      </c>
      <c r="AM70" s="16">
        <f t="shared" si="21"/>
        <v>4.1573530614131179E-7</v>
      </c>
      <c r="AN70" s="16">
        <f t="shared" si="21"/>
        <v>1.6885357730937151E-9</v>
      </c>
      <c r="AO70" s="18">
        <f t="shared" si="21"/>
        <v>6.140771118080084E-7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5.0460537194040019E-9</v>
      </c>
      <c r="E71" s="16">
        <f t="shared" si="22"/>
        <v>3.718965594149805E-7</v>
      </c>
      <c r="F71" s="16">
        <f t="shared" si="22"/>
        <v>1.52202843319057E-7</v>
      </c>
      <c r="G71" s="17">
        <f t="shared" si="22"/>
        <v>1.1253954476610115E-3</v>
      </c>
      <c r="H71" s="16">
        <f t="shared" si="22"/>
        <v>9.0004344260206964E-7</v>
      </c>
      <c r="I71" s="16">
        <f t="shared" si="22"/>
        <v>6.0391264152720692E-7</v>
      </c>
      <c r="J71" s="16">
        <f t="shared" si="22"/>
        <v>1.3277077408832306E-6</v>
      </c>
      <c r="K71" s="16">
        <f t="shared" si="22"/>
        <v>1.8767897892356873E-8</v>
      </c>
      <c r="L71" s="16">
        <f t="shared" si="22"/>
        <v>1.275682634978203E-6</v>
      </c>
      <c r="M71" s="16">
        <f t="shared" si="22"/>
        <v>5.9903051760127251E-8</v>
      </c>
      <c r="N71" s="16">
        <f t="shared" si="22"/>
        <v>6.1396819853105282E-8</v>
      </c>
      <c r="O71" s="16">
        <f t="shared" si="22"/>
        <v>8.7377700249166431E-7</v>
      </c>
      <c r="P71" s="16">
        <f t="shared" si="22"/>
        <v>1.4634847291330221E-6</v>
      </c>
      <c r="Q71" s="16">
        <f t="shared" si="22"/>
        <v>3.1906606377839134E-6</v>
      </c>
      <c r="R71" s="16">
        <f t="shared" si="22"/>
        <v>7.2630575058615753E-7</v>
      </c>
      <c r="S71" s="16">
        <f t="shared" si="22"/>
        <v>2.3697925123851726E-8</v>
      </c>
      <c r="T71" s="16">
        <f t="shared" si="22"/>
        <v>1.9888232742167725E-6</v>
      </c>
      <c r="U71" s="16">
        <f t="shared" si="22"/>
        <v>1.118206634020362E-11</v>
      </c>
      <c r="V71" s="16">
        <f t="shared" si="22"/>
        <v>3.476934706997778E-7</v>
      </c>
      <c r="W71" s="16">
        <f t="shared" si="22"/>
        <v>1.374769474071022E-6</v>
      </c>
      <c r="X71" s="16">
        <f t="shared" si="22"/>
        <v>1.598392316705446E-6</v>
      </c>
      <c r="Y71" s="16">
        <f t="shared" si="22"/>
        <v>1.7020314805664938E-6</v>
      </c>
      <c r="Z71" s="16">
        <f t="shared" si="22"/>
        <v>4.059635071847087E-7</v>
      </c>
      <c r="AA71" s="16">
        <f t="shared" si="22"/>
        <v>5.4587770285278869E-7</v>
      </c>
      <c r="AB71" s="16">
        <f t="shared" si="22"/>
        <v>6.5996815497538864E-8</v>
      </c>
      <c r="AC71" s="16">
        <f t="shared" si="22"/>
        <v>1.3277695231977751E-8</v>
      </c>
      <c r="AD71" s="16">
        <f t="shared" si="22"/>
        <v>1.5581621865304173E-6</v>
      </c>
      <c r="AE71" s="16">
        <f t="shared" si="22"/>
        <v>8.1675613539960693E-7</v>
      </c>
      <c r="AF71" s="16">
        <f t="shared" si="22"/>
        <v>1.1817963821210289E-8</v>
      </c>
      <c r="AG71" s="16">
        <f t="shared" si="22"/>
        <v>8.9131075602514944E-8</v>
      </c>
      <c r="AH71" s="16">
        <f t="shared" si="22"/>
        <v>6.6930697431607583E-7</v>
      </c>
      <c r="AI71" s="16">
        <f t="shared" si="22"/>
        <v>5.8616473357598625E-6</v>
      </c>
      <c r="AJ71" s="16">
        <f t="shared" si="22"/>
        <v>8.2512417196044342E-8</v>
      </c>
      <c r="AK71" s="16">
        <f t="shared" si="22"/>
        <v>2.0846612441418769E-6</v>
      </c>
      <c r="AL71" s="16">
        <f t="shared" si="22"/>
        <v>8.4600983286905444E-7</v>
      </c>
      <c r="AM71" s="16">
        <f t="shared" si="22"/>
        <v>4.8472275953430612E-6</v>
      </c>
      <c r="AN71" s="16">
        <f t="shared" si="22"/>
        <v>6.6994269373600525E-7</v>
      </c>
      <c r="AO71" s="18">
        <f t="shared" si="22"/>
        <v>3.2081689864861931E-6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2.0188227503352194E-6</v>
      </c>
      <c r="E72" s="16">
        <f t="shared" si="23"/>
        <v>3.4796352973004398E-7</v>
      </c>
      <c r="F72" s="16">
        <f t="shared" si="23"/>
        <v>1.9540099438401034E-6</v>
      </c>
      <c r="G72" s="16">
        <f t="shared" si="23"/>
        <v>1.3195391579427564E-6</v>
      </c>
      <c r="H72" s="16">
        <f t="shared" si="23"/>
        <v>5.739511279118444E-8</v>
      </c>
      <c r="I72" s="16">
        <f t="shared" si="23"/>
        <v>6.1888568115112154E-7</v>
      </c>
      <c r="J72" s="16">
        <f t="shared" si="23"/>
        <v>3.3767140805863525E-8</v>
      </c>
      <c r="K72" s="16">
        <f t="shared" si="23"/>
        <v>2.8240506250252139E-7</v>
      </c>
      <c r="L72" s="16">
        <f t="shared" si="23"/>
        <v>7.6380120545190926E-7</v>
      </c>
      <c r="M72" s="16">
        <f t="shared" si="23"/>
        <v>1.9434680071383393E-6</v>
      </c>
      <c r="N72" s="16">
        <f t="shared" si="23"/>
        <v>3.1757882280580923E-6</v>
      </c>
      <c r="O72" s="16">
        <f t="shared" si="23"/>
        <v>2.6618987272766376E-6</v>
      </c>
      <c r="P72" s="16">
        <f t="shared" si="23"/>
        <v>1.0156875170596188E-6</v>
      </c>
      <c r="Q72" s="16">
        <f t="shared" si="23"/>
        <v>1.3088182446564483E-8</v>
      </c>
      <c r="R72" s="16">
        <f t="shared" si="23"/>
        <v>8.5292094133461413E-8</v>
      </c>
      <c r="S72" s="16">
        <f t="shared" si="23"/>
        <v>5.6674291318614707E-7</v>
      </c>
      <c r="T72" s="16">
        <f t="shared" si="23"/>
        <v>4.3070359172832937E-8</v>
      </c>
      <c r="U72" s="16">
        <f t="shared" si="23"/>
        <v>5.8014649411733318E-7</v>
      </c>
      <c r="V72" s="16">
        <f t="shared" si="23"/>
        <v>2.5600640319038354E-8</v>
      </c>
      <c r="W72" s="16">
        <f t="shared" si="23"/>
        <v>3.8547355526984294E-7</v>
      </c>
      <c r="X72" s="16">
        <f t="shared" si="23"/>
        <v>3.9062886159310999E-7</v>
      </c>
      <c r="Y72" s="16">
        <f t="shared" si="23"/>
        <v>2.7884305932479654E-8</v>
      </c>
      <c r="Z72" s="16">
        <f t="shared" si="23"/>
        <v>6.4839056725460009E-8</v>
      </c>
      <c r="AA72" s="16">
        <f t="shared" si="23"/>
        <v>1.8824997422526204E-13</v>
      </c>
      <c r="AB72" s="16">
        <f t="shared" si="23"/>
        <v>3.8641079301932357E-7</v>
      </c>
      <c r="AC72" s="16">
        <f t="shared" si="23"/>
        <v>4.5196647146723687E-7</v>
      </c>
      <c r="AD72" s="16">
        <f t="shared" si="23"/>
        <v>4.2661955559127035E-8</v>
      </c>
      <c r="AE72" s="16">
        <f t="shared" si="23"/>
        <v>1.2250663272832386E-6</v>
      </c>
      <c r="AF72" s="16">
        <f t="shared" si="23"/>
        <v>3.949510645352394E-7</v>
      </c>
      <c r="AG72" s="16">
        <f t="shared" si="23"/>
        <v>1.1835781743633263E-6</v>
      </c>
      <c r="AH72" s="16">
        <f t="shared" si="23"/>
        <v>1.0947776546542583E-6</v>
      </c>
      <c r="AI72" s="16">
        <f t="shared" si="23"/>
        <v>8.7044388703954757E-7</v>
      </c>
      <c r="AJ72" s="16">
        <f t="shared" si="23"/>
        <v>2.2374723748985274E-7</v>
      </c>
      <c r="AK72" s="17">
        <f t="shared" si="23"/>
        <v>7.1316847901177656E-4</v>
      </c>
      <c r="AL72" s="16">
        <f t="shared" si="23"/>
        <v>5.8425451790418964E-9</v>
      </c>
      <c r="AM72" s="16">
        <f t="shared" si="23"/>
        <v>2.4590060667349771E-11</v>
      </c>
      <c r="AN72" s="16">
        <f t="shared" si="23"/>
        <v>2.6854108180353627E-7</v>
      </c>
      <c r="AO72" s="18">
        <f t="shared" si="23"/>
        <v>9.2846981659973275E-7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1.7242117212379424E-6</v>
      </c>
      <c r="E73" s="16">
        <f t="shared" si="24"/>
        <v>5.888594498424739E-10</v>
      </c>
      <c r="F73" s="16">
        <f t="shared" si="24"/>
        <v>5.3962614988838261E-8</v>
      </c>
      <c r="G73" s="16">
        <f t="shared" si="24"/>
        <v>8.1333799712307885E-7</v>
      </c>
      <c r="H73" s="16">
        <f t="shared" si="24"/>
        <v>3.5535516220607062E-7</v>
      </c>
      <c r="I73" s="17">
        <f t="shared" si="24"/>
        <v>1.5309830854310065E-3</v>
      </c>
      <c r="J73" s="16">
        <f t="shared" si="24"/>
        <v>5.2312141148168242E-9</v>
      </c>
      <c r="K73" s="16">
        <f t="shared" si="24"/>
        <v>1.2045174193344507E-9</v>
      </c>
      <c r="L73" s="16">
        <f t="shared" si="24"/>
        <v>3.6168916332556956E-6</v>
      </c>
      <c r="M73" s="16">
        <f t="shared" si="24"/>
        <v>2.801414663995851E-6</v>
      </c>
      <c r="N73" s="16">
        <f t="shared" si="24"/>
        <v>2.9317251975299101E-7</v>
      </c>
      <c r="O73" s="16">
        <f t="shared" si="24"/>
        <v>1.3995626847300461E-6</v>
      </c>
      <c r="P73" s="16">
        <f t="shared" si="24"/>
        <v>6.4169090413092124E-8</v>
      </c>
      <c r="Q73" s="16">
        <f t="shared" si="24"/>
        <v>6.0954787215202275E-9</v>
      </c>
      <c r="R73" s="16">
        <f t="shared" si="24"/>
        <v>4.4480994391018133E-8</v>
      </c>
      <c r="S73" s="16">
        <f t="shared" si="24"/>
        <v>4.4495861862702257E-6</v>
      </c>
      <c r="T73" s="16">
        <f t="shared" si="24"/>
        <v>1.8956770567916659E-6</v>
      </c>
      <c r="U73" s="16">
        <f t="shared" si="24"/>
        <v>1.4485569233362057E-6</v>
      </c>
      <c r="V73" s="16">
        <f t="shared" si="24"/>
        <v>2.5498998848888928E-6</v>
      </c>
      <c r="W73" s="16">
        <f t="shared" si="24"/>
        <v>1.6579285165373153E-7</v>
      </c>
      <c r="X73" s="16">
        <f t="shared" si="24"/>
        <v>1.5567374544600829E-6</v>
      </c>
      <c r="Y73" s="16">
        <f t="shared" si="24"/>
        <v>1.7086793210023781E-8</v>
      </c>
      <c r="Z73" s="16">
        <f t="shared" si="24"/>
        <v>3.3033969202816149E-10</v>
      </c>
      <c r="AA73" s="16">
        <f t="shared" si="24"/>
        <v>6.3281678927118971E-6</v>
      </c>
      <c r="AB73" s="16">
        <f t="shared" si="24"/>
        <v>4.9572779131659803E-7</v>
      </c>
      <c r="AC73" s="16">
        <f t="shared" si="24"/>
        <v>1.2279729394148413E-6</v>
      </c>
      <c r="AD73" s="16">
        <f t="shared" si="24"/>
        <v>2.6197442270117881E-7</v>
      </c>
      <c r="AE73" s="16">
        <f t="shared" si="24"/>
        <v>2.5285807346090698E-8</v>
      </c>
      <c r="AF73" s="16">
        <f t="shared" si="24"/>
        <v>3.2523569548310125E-6</v>
      </c>
      <c r="AG73" s="16">
        <f t="shared" si="24"/>
        <v>5.4105893932841409E-6</v>
      </c>
      <c r="AH73" s="16">
        <f t="shared" si="24"/>
        <v>1.208559215952369E-6</v>
      </c>
      <c r="AI73" s="16">
        <f t="shared" si="24"/>
        <v>7.790170395104627E-6</v>
      </c>
      <c r="AJ73" s="16">
        <f t="shared" si="24"/>
        <v>1.9919468085215314E-7</v>
      </c>
      <c r="AK73" s="16">
        <f t="shared" si="24"/>
        <v>1.3156735785608853E-6</v>
      </c>
      <c r="AL73" s="16">
        <f t="shared" si="24"/>
        <v>5.7748237473801162E-6</v>
      </c>
      <c r="AM73" s="16">
        <f t="shared" si="24"/>
        <v>1.7145914645776093E-7</v>
      </c>
      <c r="AN73" s="16">
        <f t="shared" si="24"/>
        <v>3.2083488546981303E-6</v>
      </c>
      <c r="AO73" s="18">
        <f t="shared" si="24"/>
        <v>2.2467172991050988E-6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7.3466686965464794E-8</v>
      </c>
      <c r="E74" s="16">
        <f t="shared" si="25"/>
        <v>1.3617506847117197E-9</v>
      </c>
      <c r="F74" s="16">
        <f t="shared" si="25"/>
        <v>1.2378243298240934E-8</v>
      </c>
      <c r="G74" s="16">
        <f t="shared" si="25"/>
        <v>2.6600942022874425E-8</v>
      </c>
      <c r="H74" s="16">
        <f t="shared" si="25"/>
        <v>4.1382017948685988E-8</v>
      </c>
      <c r="I74" s="16">
        <f t="shared" si="25"/>
        <v>1.8825361126990671E-8</v>
      </c>
      <c r="J74" s="16">
        <f t="shared" si="25"/>
        <v>4.9803532604144724E-8</v>
      </c>
      <c r="K74" s="16">
        <f t="shared" si="25"/>
        <v>3.9071082497282766E-9</v>
      </c>
      <c r="L74" s="16">
        <f t="shared" si="25"/>
        <v>4.8037647101177596E-8</v>
      </c>
      <c r="M74" s="16">
        <f t="shared" si="25"/>
        <v>3.23944578222606E-10</v>
      </c>
      <c r="N74" s="16">
        <f t="shared" si="25"/>
        <v>4.1051597541969058E-8</v>
      </c>
      <c r="O74" s="16">
        <f t="shared" si="25"/>
        <v>7.7394854381891526E-10</v>
      </c>
      <c r="P74" s="16">
        <f t="shared" si="25"/>
        <v>1.7540483649044511E-10</v>
      </c>
      <c r="Q74" s="16">
        <f t="shared" si="25"/>
        <v>2.0036421271598499E-10</v>
      </c>
      <c r="R74" s="16">
        <f t="shared" si="25"/>
        <v>1.9650039567754916E-9</v>
      </c>
      <c r="S74" s="16">
        <f t="shared" si="25"/>
        <v>5.0906479438834218E-10</v>
      </c>
      <c r="T74" s="17">
        <f t="shared" si="25"/>
        <v>1.5385322499404188E-5</v>
      </c>
      <c r="U74" s="16">
        <f t="shared" si="25"/>
        <v>3.0724168402143978E-9</v>
      </c>
      <c r="V74" s="16">
        <f t="shared" si="25"/>
        <v>9.8223904393221635E-9</v>
      </c>
      <c r="W74" s="16">
        <f t="shared" si="25"/>
        <v>1.0338719543532565E-12</v>
      </c>
      <c r="X74" s="16">
        <f t="shared" si="25"/>
        <v>1.5956868447631745E-9</v>
      </c>
      <c r="Y74" s="16">
        <f t="shared" si="25"/>
        <v>4.0613018450146224E-9</v>
      </c>
      <c r="Z74" s="16">
        <f t="shared" si="25"/>
        <v>2.9539249499181922E-9</v>
      </c>
      <c r="AA74" s="16">
        <f t="shared" si="25"/>
        <v>2.4380745124012549E-9</v>
      </c>
      <c r="AB74" s="16">
        <f t="shared" si="25"/>
        <v>5.4750902133477762E-11</v>
      </c>
      <c r="AC74" s="16">
        <f t="shared" si="25"/>
        <v>5.74337857890374E-9</v>
      </c>
      <c r="AD74" s="16">
        <f t="shared" si="25"/>
        <v>3.6751195211666885E-8</v>
      </c>
      <c r="AE74" s="16">
        <f t="shared" si="25"/>
        <v>1.0901839846685338E-8</v>
      </c>
      <c r="AF74" s="16">
        <f t="shared" si="25"/>
        <v>6.6179218239420781E-8</v>
      </c>
      <c r="AG74" s="16">
        <f t="shared" si="25"/>
        <v>4.9940988726709852E-8</v>
      </c>
      <c r="AH74" s="16">
        <f t="shared" si="25"/>
        <v>4.7222476911132533E-10</v>
      </c>
      <c r="AI74" s="16">
        <f t="shared" si="25"/>
        <v>2.4770960394979892E-8</v>
      </c>
      <c r="AJ74" s="17">
        <f t="shared" si="25"/>
        <v>1.1921046422433825E-7</v>
      </c>
      <c r="AK74" s="16">
        <f t="shared" si="25"/>
        <v>9.1450515192781151E-10</v>
      </c>
      <c r="AL74" s="16">
        <f t="shared" si="25"/>
        <v>5.1843387002319763E-8</v>
      </c>
      <c r="AM74" s="16">
        <f t="shared" si="25"/>
        <v>6.0340771641441582E-10</v>
      </c>
      <c r="AN74" s="16">
        <f t="shared" si="25"/>
        <v>6.7151562686564196E-9</v>
      </c>
      <c r="AO74" s="18">
        <f t="shared" si="25"/>
        <v>3.3197713643711547E-9</v>
      </c>
    </row>
    <row r="75" spans="1:41" ht="24">
      <c r="A75" s="13" t="s">
        <v>68</v>
      </c>
      <c r="B75" s="14" t="s">
        <v>42</v>
      </c>
      <c r="C75" s="15"/>
      <c r="D75" s="16">
        <f t="shared" ref="D75:AO75" si="26">$C31^2*D31^2</f>
        <v>7.2179735992203641E-8</v>
      </c>
      <c r="E75" s="16">
        <f t="shared" si="26"/>
        <v>2.9650532572813657E-6</v>
      </c>
      <c r="F75" s="16">
        <f t="shared" si="26"/>
        <v>2.8561272284624426E-7</v>
      </c>
      <c r="G75" s="16">
        <f t="shared" si="26"/>
        <v>1.7398869580553023E-6</v>
      </c>
      <c r="H75" s="16">
        <f t="shared" si="26"/>
        <v>3.6438424633158146E-7</v>
      </c>
      <c r="I75" s="16">
        <f t="shared" si="26"/>
        <v>8.832926718300869E-6</v>
      </c>
      <c r="J75" s="16">
        <f t="shared" si="26"/>
        <v>4.1197668905722223E-6</v>
      </c>
      <c r="K75" s="16">
        <f t="shared" si="26"/>
        <v>6.7903980770947592E-7</v>
      </c>
      <c r="L75" s="16">
        <f t="shared" si="26"/>
        <v>8.2048097212006875E-7</v>
      </c>
      <c r="M75" s="16">
        <f t="shared" si="26"/>
        <v>1.4848382586602135E-5</v>
      </c>
      <c r="N75" s="16">
        <f t="shared" si="26"/>
        <v>2.6141140733354556E-9</v>
      </c>
      <c r="O75" s="16">
        <f t="shared" si="26"/>
        <v>4.4908865101265391E-6</v>
      </c>
      <c r="P75" s="16">
        <f t="shared" si="26"/>
        <v>8.5390306358285087E-7</v>
      </c>
      <c r="Q75" s="16">
        <f t="shared" si="26"/>
        <v>5.3237969384119075E-8</v>
      </c>
      <c r="R75" s="16">
        <f t="shared" si="26"/>
        <v>8.1819732981275512E-7</v>
      </c>
      <c r="S75" s="16">
        <f t="shared" si="26"/>
        <v>2.0308436208870992E-6</v>
      </c>
      <c r="T75" s="16">
        <f t="shared" si="26"/>
        <v>7.9929206301057739E-6</v>
      </c>
      <c r="U75" s="16">
        <f t="shared" si="26"/>
        <v>1.0103908941156406E-6</v>
      </c>
      <c r="V75" s="16">
        <f t="shared" si="26"/>
        <v>1.1734863727529746E-6</v>
      </c>
      <c r="W75" s="16">
        <f t="shared" si="26"/>
        <v>6.2813192082069425E-6</v>
      </c>
      <c r="X75" s="16">
        <f t="shared" si="26"/>
        <v>2.0330943654248407E-6</v>
      </c>
      <c r="Y75" s="16">
        <f t="shared" si="26"/>
        <v>3.4066471594321831E-6</v>
      </c>
      <c r="Z75" s="16">
        <f t="shared" si="26"/>
        <v>6.3700656442601777E-6</v>
      </c>
      <c r="AA75" s="16">
        <f t="shared" si="26"/>
        <v>5.7120236406657839E-6</v>
      </c>
      <c r="AB75" s="16">
        <f t="shared" si="26"/>
        <v>5.5866249978490717E-6</v>
      </c>
      <c r="AC75" s="16">
        <f t="shared" si="26"/>
        <v>1.203622062892691E-6</v>
      </c>
      <c r="AD75" s="16">
        <f t="shared" si="26"/>
        <v>2.1837517043948468E-6</v>
      </c>
      <c r="AE75" s="16">
        <f t="shared" si="26"/>
        <v>2.359578918133208E-6</v>
      </c>
      <c r="AF75" s="16">
        <f t="shared" si="26"/>
        <v>8.1155339859594202E-7</v>
      </c>
      <c r="AG75" s="16">
        <f t="shared" si="26"/>
        <v>8.791706787441226E-7</v>
      </c>
      <c r="AH75" s="16">
        <f t="shared" si="26"/>
        <v>3.3046483092909964E-6</v>
      </c>
      <c r="AI75" s="16">
        <f t="shared" si="26"/>
        <v>6.3382160915874722E-6</v>
      </c>
      <c r="AJ75" s="16">
        <f t="shared" si="26"/>
        <v>2.8983820166203941E-7</v>
      </c>
      <c r="AK75" s="16">
        <f t="shared" si="26"/>
        <v>1.8853655137057267E-8</v>
      </c>
      <c r="AL75" s="17">
        <f t="shared" si="26"/>
        <v>2.3518918063776145E-3</v>
      </c>
      <c r="AM75" s="16">
        <f t="shared" si="26"/>
        <v>5.1251951858368686E-8</v>
      </c>
      <c r="AN75" s="16">
        <f t="shared" si="26"/>
        <v>9.3333294642929546E-9</v>
      </c>
      <c r="AO75" s="18">
        <f t="shared" si="26"/>
        <v>1.2355513493795561E-7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5.7324749374963621E-7</v>
      </c>
      <c r="E76" s="16">
        <f t="shared" si="27"/>
        <v>4.6255806631487687E-6</v>
      </c>
      <c r="F76" s="16">
        <f t="shared" si="27"/>
        <v>1.3907620969969735E-6</v>
      </c>
      <c r="G76" s="16">
        <f t="shared" si="27"/>
        <v>2.3816042458434239E-7</v>
      </c>
      <c r="H76" s="16">
        <f t="shared" si="27"/>
        <v>8.4091147013790624E-7</v>
      </c>
      <c r="I76" s="16">
        <f t="shared" si="27"/>
        <v>1.0697041481246705E-5</v>
      </c>
      <c r="J76" s="16">
        <f t="shared" si="27"/>
        <v>3.4145041863246841E-8</v>
      </c>
      <c r="K76" s="16">
        <f t="shared" si="27"/>
        <v>1.314270806094768E-6</v>
      </c>
      <c r="L76" s="16">
        <f t="shared" si="27"/>
        <v>2.827971691097932E-6</v>
      </c>
      <c r="M76" s="16">
        <f t="shared" si="27"/>
        <v>2.7891166687572682E-6</v>
      </c>
      <c r="N76" s="16">
        <f t="shared" si="27"/>
        <v>1.2890900768392676E-6</v>
      </c>
      <c r="O76" s="16">
        <f t="shared" si="27"/>
        <v>2.6588884564685483E-6</v>
      </c>
      <c r="P76" s="16">
        <f t="shared" si="27"/>
        <v>1.1724225212029166E-5</v>
      </c>
      <c r="Q76" s="16">
        <f t="shared" si="27"/>
        <v>4.3078267828122534E-6</v>
      </c>
      <c r="R76" s="16">
        <f t="shared" si="27"/>
        <v>6.5119328683674951E-6</v>
      </c>
      <c r="S76" s="16">
        <f t="shared" si="27"/>
        <v>9.0821114615672961E-7</v>
      </c>
      <c r="T76" s="16">
        <f t="shared" si="27"/>
        <v>9.9738884736674496E-6</v>
      </c>
      <c r="U76" s="16">
        <f t="shared" si="27"/>
        <v>2.7451498929228859E-6</v>
      </c>
      <c r="V76" s="16">
        <f t="shared" si="27"/>
        <v>3.1739054162400571E-6</v>
      </c>
      <c r="W76" s="16">
        <f t="shared" si="27"/>
        <v>3.9794761050726431E-7</v>
      </c>
      <c r="X76" s="16">
        <f t="shared" si="27"/>
        <v>6.4977846527655671E-7</v>
      </c>
      <c r="Y76" s="16">
        <f t="shared" si="27"/>
        <v>7.9474736186863404E-7</v>
      </c>
      <c r="Z76" s="16">
        <f t="shared" si="27"/>
        <v>1.4903736571080443E-9</v>
      </c>
      <c r="AA76" s="16">
        <f t="shared" si="27"/>
        <v>5.9993488438723471E-6</v>
      </c>
      <c r="AB76" s="16">
        <f t="shared" si="27"/>
        <v>7.6419036058537413E-6</v>
      </c>
      <c r="AC76" s="16">
        <f t="shared" si="27"/>
        <v>6.1249217385237195E-7</v>
      </c>
      <c r="AD76" s="16">
        <f t="shared" si="27"/>
        <v>3.2392804712014371E-7</v>
      </c>
      <c r="AE76" s="16">
        <f t="shared" si="27"/>
        <v>1.5544720521052768E-6</v>
      </c>
      <c r="AF76" s="16">
        <f t="shared" si="27"/>
        <v>4.1187246897510761E-6</v>
      </c>
      <c r="AG76" s="17">
        <f t="shared" si="27"/>
        <v>3.0134137765118899E-3</v>
      </c>
      <c r="AH76" s="16">
        <f t="shared" si="27"/>
        <v>7.0162687908981892E-6</v>
      </c>
      <c r="AI76" s="16">
        <f t="shared" si="27"/>
        <v>2.7100490020790939E-7</v>
      </c>
      <c r="AJ76" s="16">
        <f t="shared" si="27"/>
        <v>2.780191681962934E-6</v>
      </c>
      <c r="AK76" s="16">
        <f t="shared" si="27"/>
        <v>4.9833029784100722E-6</v>
      </c>
      <c r="AL76" s="16">
        <f t="shared" si="27"/>
        <v>1.1327639150008193E-6</v>
      </c>
      <c r="AM76" s="16">
        <f t="shared" si="27"/>
        <v>2.5743101184946913E-7</v>
      </c>
      <c r="AN76" s="16">
        <f t="shared" si="27"/>
        <v>5.3872185919278959E-10</v>
      </c>
      <c r="AO76" s="18">
        <f t="shared" si="27"/>
        <v>7.0849406169010479E-6</v>
      </c>
    </row>
    <row r="77" spans="1:41" ht="24">
      <c r="A77" s="13" t="s">
        <v>70</v>
      </c>
      <c r="B77" s="14" t="s">
        <v>42</v>
      </c>
      <c r="C77" s="19"/>
      <c r="D77" s="16">
        <f t="shared" ref="D77:AO77" si="28">$C33^2*D33^2</f>
        <v>8.0368181727300519E-6</v>
      </c>
      <c r="E77" s="16">
        <f t="shared" si="28"/>
        <v>2.9534369220613971E-5</v>
      </c>
      <c r="F77" s="16">
        <f t="shared" si="28"/>
        <v>8.5597218438114189E-7</v>
      </c>
      <c r="G77" s="16">
        <f t="shared" si="28"/>
        <v>3.9288227148966805E-5</v>
      </c>
      <c r="H77" s="16">
        <f t="shared" si="28"/>
        <v>1.6357659554929368E-5</v>
      </c>
      <c r="I77" s="16">
        <f t="shared" si="28"/>
        <v>2.0427392195143762E-5</v>
      </c>
      <c r="J77" s="16">
        <f t="shared" si="28"/>
        <v>4.6019105855122614E-7</v>
      </c>
      <c r="K77" s="16">
        <f t="shared" si="28"/>
        <v>1.8651305370845342E-5</v>
      </c>
      <c r="L77" s="16">
        <f t="shared" si="28"/>
        <v>1.6516611177771589E-7</v>
      </c>
      <c r="M77" s="16">
        <f t="shared" si="28"/>
        <v>6.417073055655469E-6</v>
      </c>
      <c r="N77" s="16">
        <f t="shared" si="28"/>
        <v>4.2932442297339028E-5</v>
      </c>
      <c r="O77" s="16">
        <f t="shared" si="28"/>
        <v>3.2889720929924454E-6</v>
      </c>
      <c r="P77" s="16">
        <f t="shared" si="28"/>
        <v>2.0150397927941651E-6</v>
      </c>
      <c r="Q77" s="16">
        <f t="shared" si="28"/>
        <v>2.1618581909234769E-5</v>
      </c>
      <c r="R77" s="16">
        <f t="shared" si="28"/>
        <v>3.926336037005594E-5</v>
      </c>
      <c r="S77" s="16">
        <f t="shared" si="28"/>
        <v>4.2811954112476181E-5</v>
      </c>
      <c r="T77" s="16">
        <f t="shared" si="28"/>
        <v>3.0601984986944876E-6</v>
      </c>
      <c r="U77" s="16">
        <f t="shared" si="28"/>
        <v>1.222645152698255E-6</v>
      </c>
      <c r="V77" s="16">
        <f t="shared" si="28"/>
        <v>7.3415672111027587E-5</v>
      </c>
      <c r="W77" s="16">
        <f t="shared" si="28"/>
        <v>1.3605553924910919E-5</v>
      </c>
      <c r="X77" s="16">
        <f t="shared" si="28"/>
        <v>1.6412706130774563E-7</v>
      </c>
      <c r="Y77" s="16">
        <f t="shared" si="28"/>
        <v>1.3266330226129332E-6</v>
      </c>
      <c r="Z77" s="16">
        <f t="shared" si="28"/>
        <v>4.754876937515676E-7</v>
      </c>
      <c r="AA77" s="16">
        <f t="shared" si="28"/>
        <v>2.1501823358016284E-5</v>
      </c>
      <c r="AB77" s="16">
        <f t="shared" si="28"/>
        <v>7.8500067170194039E-8</v>
      </c>
      <c r="AC77" s="16">
        <f t="shared" si="28"/>
        <v>5.9229782314063651E-6</v>
      </c>
      <c r="AD77" s="16">
        <f t="shared" si="28"/>
        <v>9.5276971304865886E-8</v>
      </c>
      <c r="AE77" s="16">
        <f t="shared" si="28"/>
        <v>3.7986377983521968E-6</v>
      </c>
      <c r="AF77" s="16">
        <f t="shared" si="28"/>
        <v>4.6397263975119321E-6</v>
      </c>
      <c r="AG77" s="16">
        <f t="shared" si="28"/>
        <v>3.2583145296102098E-5</v>
      </c>
      <c r="AH77" s="16">
        <f t="shared" si="28"/>
        <v>3.6671152025334307E-6</v>
      </c>
      <c r="AI77" s="16">
        <f t="shared" si="28"/>
        <v>1.3988208780282841E-6</v>
      </c>
      <c r="AJ77" s="16">
        <f t="shared" si="28"/>
        <v>3.8949013747475498E-5</v>
      </c>
      <c r="AK77" s="16">
        <f t="shared" si="28"/>
        <v>1.7958257256293182E-5</v>
      </c>
      <c r="AL77" s="16">
        <f t="shared" si="28"/>
        <v>7.3994368227983031E-7</v>
      </c>
      <c r="AM77" s="16">
        <f t="shared" si="28"/>
        <v>5.5275620358852048E-7</v>
      </c>
      <c r="AN77" s="16">
        <f t="shared" si="28"/>
        <v>7.5174661562610048E-6</v>
      </c>
      <c r="AO77" s="20">
        <f t="shared" si="28"/>
        <v>1.38579984E-2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6.1388917721477958E-7</v>
      </c>
      <c r="E78" s="16">
        <f t="shared" si="29"/>
        <v>1.676977096263291E-8</v>
      </c>
      <c r="F78" s="16">
        <f t="shared" si="29"/>
        <v>3.5574757798014401E-7</v>
      </c>
      <c r="G78" s="16">
        <f t="shared" si="29"/>
        <v>4.0072991388245265E-8</v>
      </c>
      <c r="H78" s="17">
        <f t="shared" si="29"/>
        <v>8.1561729869905718E-7</v>
      </c>
      <c r="I78" s="16">
        <f t="shared" si="29"/>
        <v>3.1454374092962729E-11</v>
      </c>
      <c r="J78" s="16">
        <f t="shared" si="29"/>
        <v>3.4034482859850078E-8</v>
      </c>
      <c r="K78" s="16">
        <f t="shared" si="29"/>
        <v>2.5883507453092453E-10</v>
      </c>
      <c r="L78" s="16">
        <f t="shared" si="29"/>
        <v>5.7523670630137175E-7</v>
      </c>
      <c r="M78" s="16">
        <f t="shared" si="29"/>
        <v>1.9202513524624729E-8</v>
      </c>
      <c r="N78" s="16">
        <f t="shared" si="29"/>
        <v>1.2362942345958235E-10</v>
      </c>
      <c r="O78" s="16">
        <f t="shared" si="29"/>
        <v>1.2201618333693943E-8</v>
      </c>
      <c r="P78" s="16">
        <f t="shared" si="29"/>
        <v>5.4607686928678444E-9</v>
      </c>
      <c r="Q78" s="16">
        <f t="shared" si="29"/>
        <v>3.2218968764755223E-9</v>
      </c>
      <c r="R78" s="16">
        <f t="shared" si="29"/>
        <v>5.6972289632792232E-9</v>
      </c>
      <c r="S78" s="16">
        <f t="shared" si="29"/>
        <v>7.3822089646400494E-7</v>
      </c>
      <c r="T78" s="16">
        <f t="shared" si="29"/>
        <v>2.1930515940594232E-8</v>
      </c>
      <c r="U78" s="16">
        <f t="shared" si="29"/>
        <v>1.8679444147526482E-7</v>
      </c>
      <c r="V78" s="16">
        <f t="shared" si="29"/>
        <v>4.7393988163890245E-8</v>
      </c>
      <c r="W78" s="16">
        <f t="shared" si="29"/>
        <v>6.8266938948775533E-11</v>
      </c>
      <c r="X78" s="16">
        <f t="shared" si="29"/>
        <v>6.2861421147735119E-10</v>
      </c>
      <c r="Y78" s="16">
        <f t="shared" si="29"/>
        <v>1.9694425461832131E-7</v>
      </c>
      <c r="Z78" s="17">
        <f t="shared" si="29"/>
        <v>1.1531026094226518E-4</v>
      </c>
      <c r="AA78" s="16">
        <f t="shared" si="29"/>
        <v>2.0895871533977748E-7</v>
      </c>
      <c r="AB78" s="16">
        <f t="shared" si="29"/>
        <v>4.4746483636141041E-8</v>
      </c>
      <c r="AC78" s="16">
        <f t="shared" si="29"/>
        <v>2.4772091916662371E-10</v>
      </c>
      <c r="AD78" s="16">
        <f t="shared" si="29"/>
        <v>4.4850436886765517E-8</v>
      </c>
      <c r="AE78" s="16">
        <f t="shared" si="29"/>
        <v>9.273127936685008E-8</v>
      </c>
      <c r="AF78" s="16">
        <f t="shared" si="29"/>
        <v>6.8211721117119506E-7</v>
      </c>
      <c r="AG78" s="16">
        <f t="shared" si="29"/>
        <v>6.0476573829146769E-11</v>
      </c>
      <c r="AH78" s="16">
        <f t="shared" si="29"/>
        <v>1.0564308106945459E-7</v>
      </c>
      <c r="AI78" s="16">
        <f t="shared" si="29"/>
        <v>3.3067563831980144E-8</v>
      </c>
      <c r="AJ78" s="16">
        <f t="shared" si="29"/>
        <v>6.9399781196316354E-7</v>
      </c>
      <c r="AK78" s="16">
        <f t="shared" si="29"/>
        <v>1.0052513710861938E-8</v>
      </c>
      <c r="AL78" s="16">
        <f t="shared" si="29"/>
        <v>3.059425058638495E-7</v>
      </c>
      <c r="AM78" s="16">
        <f t="shared" si="29"/>
        <v>7.5006634939506036E-8</v>
      </c>
      <c r="AN78" s="16">
        <f t="shared" si="29"/>
        <v>2.009927802139766E-8</v>
      </c>
      <c r="AO78" s="18">
        <f t="shared" si="29"/>
        <v>3.9355484766604973E-9</v>
      </c>
    </row>
    <row r="79" spans="1:41" ht="24">
      <c r="A79" s="13" t="s">
        <v>72</v>
      </c>
      <c r="B79" s="14" t="s">
        <v>42</v>
      </c>
      <c r="C79" s="15"/>
      <c r="D79" s="17">
        <f t="shared" ref="D79:AO79" si="30">$C35^2*D35^2</f>
        <v>2.2757440641508384E-3</v>
      </c>
      <c r="E79" s="16">
        <f t="shared" si="30"/>
        <v>3.4258539735397475E-6</v>
      </c>
      <c r="F79" s="16">
        <f t="shared" si="30"/>
        <v>9.9567226197904824E-7</v>
      </c>
      <c r="G79" s="16">
        <f t="shared" si="30"/>
        <v>1.0191358958273616E-8</v>
      </c>
      <c r="H79" s="16">
        <f t="shared" si="30"/>
        <v>1.1024793820881229E-5</v>
      </c>
      <c r="I79" s="16">
        <f t="shared" si="30"/>
        <v>2.4972738727264183E-6</v>
      </c>
      <c r="J79" s="16">
        <f t="shared" si="30"/>
        <v>5.1520658228563106E-7</v>
      </c>
      <c r="K79" s="16">
        <f t="shared" si="30"/>
        <v>2.0750623906441211E-6</v>
      </c>
      <c r="L79" s="16">
        <f t="shared" si="30"/>
        <v>5.9177513474824066E-6</v>
      </c>
      <c r="M79" s="16">
        <f t="shared" si="30"/>
        <v>2.2234851245601956E-6</v>
      </c>
      <c r="N79" s="16">
        <f t="shared" si="30"/>
        <v>1.5086063316059416E-6</v>
      </c>
      <c r="O79" s="16">
        <f t="shared" si="30"/>
        <v>2.5112515822817951E-6</v>
      </c>
      <c r="P79" s="16">
        <f t="shared" si="30"/>
        <v>6.8104003081188903E-6</v>
      </c>
      <c r="Q79" s="16">
        <f t="shared" si="30"/>
        <v>6.8879986394441199E-7</v>
      </c>
      <c r="R79" s="16">
        <f t="shared" si="30"/>
        <v>6.2943333871787332E-7</v>
      </c>
      <c r="S79" s="16">
        <f t="shared" si="30"/>
        <v>6.1296205356314338E-7</v>
      </c>
      <c r="T79" s="16">
        <f t="shared" si="30"/>
        <v>1.0724540456286345E-5</v>
      </c>
      <c r="U79" s="16">
        <f t="shared" si="30"/>
        <v>1.6821455580113726E-8</v>
      </c>
      <c r="V79" s="16">
        <f t="shared" si="30"/>
        <v>4.7142615539908938E-7</v>
      </c>
      <c r="W79" s="16">
        <f t="shared" si="30"/>
        <v>4.1366611734287361E-6</v>
      </c>
      <c r="X79" s="16">
        <f t="shared" si="30"/>
        <v>1.0605615987345161E-6</v>
      </c>
      <c r="Y79" s="16">
        <f t="shared" si="30"/>
        <v>1.3823752624758766E-5</v>
      </c>
      <c r="Z79" s="16">
        <f t="shared" si="30"/>
        <v>1.2113916767937192E-5</v>
      </c>
      <c r="AA79" s="16">
        <f t="shared" si="30"/>
        <v>7.372209903135706E-6</v>
      </c>
      <c r="AB79" s="16">
        <f t="shared" si="30"/>
        <v>5.8209096905379589E-6</v>
      </c>
      <c r="AC79" s="16">
        <f t="shared" si="30"/>
        <v>4.0211441244318348E-7</v>
      </c>
      <c r="AD79" s="16">
        <f t="shared" si="30"/>
        <v>3.0288535847353406E-7</v>
      </c>
      <c r="AE79" s="16">
        <f t="shared" si="30"/>
        <v>5.0302569727895282E-10</v>
      </c>
      <c r="AF79" s="16">
        <f t="shared" si="30"/>
        <v>2.9564399370130203E-6</v>
      </c>
      <c r="AG79" s="16">
        <f t="shared" si="30"/>
        <v>4.2195375062340004E-7</v>
      </c>
      <c r="AH79" s="16">
        <f t="shared" si="30"/>
        <v>1.0311828448036477E-7</v>
      </c>
      <c r="AI79" s="16">
        <f t="shared" si="30"/>
        <v>2.0659051922394731E-7</v>
      </c>
      <c r="AJ79" s="16">
        <f t="shared" si="30"/>
        <v>1.3494738034711063E-6</v>
      </c>
      <c r="AK79" s="16">
        <f t="shared" si="30"/>
        <v>6.2216623636007031E-6</v>
      </c>
      <c r="AL79" s="16">
        <f t="shared" si="30"/>
        <v>6.8480792115454233E-8</v>
      </c>
      <c r="AM79" s="16">
        <f t="shared" si="30"/>
        <v>8.9769434308534896E-6</v>
      </c>
      <c r="AN79" s="16">
        <f t="shared" si="30"/>
        <v>2.0663484752660063E-8</v>
      </c>
      <c r="AO79" s="18">
        <f t="shared" si="30"/>
        <v>1.2818190310575399E-6</v>
      </c>
    </row>
    <row r="80" spans="1:41" ht="24">
      <c r="A80" s="13" t="s">
        <v>73</v>
      </c>
      <c r="B80" s="14" t="s">
        <v>42</v>
      </c>
      <c r="C80" s="15"/>
      <c r="D80" s="16">
        <f t="shared" ref="D80:AO80" si="31">$C36^2*D36^2</f>
        <v>3.288407743663865E-6</v>
      </c>
      <c r="E80" s="16">
        <f t="shared" si="31"/>
        <v>2.6409344392830455E-6</v>
      </c>
      <c r="F80" s="16">
        <f t="shared" si="31"/>
        <v>9.1203243881591724E-7</v>
      </c>
      <c r="G80" s="16">
        <f t="shared" si="31"/>
        <v>2.6149590533718617E-8</v>
      </c>
      <c r="H80" s="16">
        <f t="shared" si="31"/>
        <v>2.3342637401674316E-8</v>
      </c>
      <c r="I80" s="16">
        <f t="shared" si="31"/>
        <v>5.2431515766912819E-6</v>
      </c>
      <c r="J80" s="17">
        <f t="shared" si="31"/>
        <v>1.917116972076647E-5</v>
      </c>
      <c r="K80" s="16">
        <f t="shared" si="31"/>
        <v>6.619605844275198E-7</v>
      </c>
      <c r="L80" s="16">
        <f t="shared" si="31"/>
        <v>2.1291246266309526E-6</v>
      </c>
      <c r="M80" s="16">
        <f t="shared" si="31"/>
        <v>5.1753376557230419E-6</v>
      </c>
      <c r="N80" s="16">
        <f t="shared" si="31"/>
        <v>1.6896621614246832E-6</v>
      </c>
      <c r="O80" s="16">
        <f t="shared" si="31"/>
        <v>7.7357335515937893E-6</v>
      </c>
      <c r="P80" s="16">
        <f t="shared" si="31"/>
        <v>2.5764738006729423E-7</v>
      </c>
      <c r="Q80" s="16">
        <f t="shared" si="31"/>
        <v>8.3531435273316805E-7</v>
      </c>
      <c r="R80" s="16">
        <f t="shared" si="31"/>
        <v>8.8635507075872062E-8</v>
      </c>
      <c r="S80" s="16">
        <f t="shared" si="31"/>
        <v>1.7501314044228562E-6</v>
      </c>
      <c r="T80" s="16">
        <f t="shared" si="31"/>
        <v>1.0749470872499541E-5</v>
      </c>
      <c r="U80" s="16">
        <f t="shared" si="31"/>
        <v>2.2542704538265336E-7</v>
      </c>
      <c r="V80" s="16">
        <f t="shared" si="31"/>
        <v>1.219226432312676E-7</v>
      </c>
      <c r="W80" s="16">
        <f t="shared" si="31"/>
        <v>3.1044939554767393E-7</v>
      </c>
      <c r="X80" s="16">
        <f t="shared" si="31"/>
        <v>3.2396187617350332E-6</v>
      </c>
      <c r="Y80" s="16">
        <f t="shared" si="31"/>
        <v>7.8372485070849574E-6</v>
      </c>
      <c r="Z80" s="16">
        <f t="shared" si="31"/>
        <v>1.4972293679495188E-5</v>
      </c>
      <c r="AA80" s="16">
        <f t="shared" si="31"/>
        <v>2.5661376086028663E-7</v>
      </c>
      <c r="AB80" s="16">
        <f t="shared" si="31"/>
        <v>7.7114131243953291E-6</v>
      </c>
      <c r="AC80" s="16">
        <f t="shared" si="31"/>
        <v>4.5285606840993919E-6</v>
      </c>
      <c r="AD80" s="16">
        <f t="shared" si="31"/>
        <v>4.2973208607057972E-6</v>
      </c>
      <c r="AE80" s="16">
        <f t="shared" si="31"/>
        <v>7.2129773550785618E-6</v>
      </c>
      <c r="AF80" s="17">
        <f t="shared" si="31"/>
        <v>2.5224350471700512E-3</v>
      </c>
      <c r="AG80" s="16">
        <f t="shared" si="31"/>
        <v>3.3513340782681793E-6</v>
      </c>
      <c r="AH80" s="16">
        <f t="shared" si="31"/>
        <v>3.3412863980238445E-6</v>
      </c>
      <c r="AI80" s="16">
        <f t="shared" si="31"/>
        <v>1.4042438052869847E-10</v>
      </c>
      <c r="AJ80" s="16">
        <f t="shared" si="31"/>
        <v>1.8238148762882059E-6</v>
      </c>
      <c r="AK80" s="16">
        <f t="shared" si="31"/>
        <v>1.3571918977588403E-6</v>
      </c>
      <c r="AL80" s="16">
        <f t="shared" si="31"/>
        <v>8.5914413483275395E-7</v>
      </c>
      <c r="AM80" s="16">
        <f t="shared" si="31"/>
        <v>5.1657254219855884E-8</v>
      </c>
      <c r="AN80" s="16">
        <f t="shared" si="31"/>
        <v>9.8229517479085832E-7</v>
      </c>
      <c r="AO80" s="18">
        <f t="shared" si="31"/>
        <v>8.2274681262284827E-7</v>
      </c>
    </row>
    <row r="81" spans="1:41" ht="24">
      <c r="A81" s="13" t="s">
        <v>74</v>
      </c>
      <c r="B81" s="14" t="s">
        <v>42</v>
      </c>
      <c r="C81" s="15"/>
      <c r="D81" s="16">
        <f t="shared" ref="D81:AO81" si="32">$C37^2*D37^2</f>
        <v>4.4076022854664463E-6</v>
      </c>
      <c r="E81" s="16">
        <f t="shared" si="32"/>
        <v>7.5654787011940272E-7</v>
      </c>
      <c r="F81" s="16">
        <f t="shared" si="32"/>
        <v>2.8990624998530227E-7</v>
      </c>
      <c r="G81" s="16">
        <f t="shared" si="32"/>
        <v>7.0391978895748683E-7</v>
      </c>
      <c r="H81" s="17">
        <f t="shared" si="32"/>
        <v>9.1602921029760589E-4</v>
      </c>
      <c r="I81" s="16">
        <f t="shared" si="32"/>
        <v>2.0557126948376847E-7</v>
      </c>
      <c r="J81" s="16">
        <f t="shared" si="32"/>
        <v>4.7141087821239046E-7</v>
      </c>
      <c r="K81" s="16">
        <f t="shared" si="32"/>
        <v>1.5406546509857976E-6</v>
      </c>
      <c r="L81" s="16">
        <f t="shared" si="32"/>
        <v>2.9272599959478663E-7</v>
      </c>
      <c r="M81" s="16">
        <f t="shared" si="32"/>
        <v>1.6812628476320828E-6</v>
      </c>
      <c r="N81" s="16">
        <f t="shared" si="32"/>
        <v>6.8513192101519469E-7</v>
      </c>
      <c r="O81" s="16">
        <f t="shared" si="32"/>
        <v>1.9082503349564832E-6</v>
      </c>
      <c r="P81" s="16">
        <f t="shared" si="32"/>
        <v>2.2377673004506685E-6</v>
      </c>
      <c r="Q81" s="16">
        <f t="shared" si="32"/>
        <v>7.6564238321323539E-7</v>
      </c>
      <c r="R81" s="16">
        <f t="shared" si="32"/>
        <v>2.328705475184759E-7</v>
      </c>
      <c r="S81" s="16">
        <f t="shared" si="32"/>
        <v>8.7664925825232568E-7</v>
      </c>
      <c r="T81" s="16">
        <f t="shared" si="32"/>
        <v>2.4130137646209522E-6</v>
      </c>
      <c r="U81" s="16">
        <f t="shared" si="32"/>
        <v>2.34396270404658E-7</v>
      </c>
      <c r="V81" s="16">
        <f t="shared" si="32"/>
        <v>8.2759889128581112E-9</v>
      </c>
      <c r="W81" s="16">
        <f t="shared" si="32"/>
        <v>1.5705823078012999E-7</v>
      </c>
      <c r="X81" s="16">
        <f t="shared" si="32"/>
        <v>1.2325448870989531E-6</v>
      </c>
      <c r="Y81" s="17">
        <f t="shared" si="32"/>
        <v>1.1946006600531765E-5</v>
      </c>
      <c r="Z81" s="17">
        <f t="shared" si="32"/>
        <v>6.5193530055982139E-6</v>
      </c>
      <c r="AA81" s="16">
        <f t="shared" si="32"/>
        <v>2.4961234717623792E-8</v>
      </c>
      <c r="AB81" s="16">
        <f t="shared" si="32"/>
        <v>1.448072701628294E-6</v>
      </c>
      <c r="AC81" s="16">
        <f t="shared" si="32"/>
        <v>6.5182323397076852E-7</v>
      </c>
      <c r="AD81" s="16">
        <f t="shared" si="32"/>
        <v>1.9957778768846533E-6</v>
      </c>
      <c r="AE81" s="16">
        <f t="shared" si="32"/>
        <v>8.2225323168723951E-8</v>
      </c>
      <c r="AF81" s="16">
        <f t="shared" si="32"/>
        <v>8.6596448935459783E-9</v>
      </c>
      <c r="AG81" s="16">
        <f t="shared" si="32"/>
        <v>2.4495793704776278E-7</v>
      </c>
      <c r="AH81" s="16">
        <f t="shared" si="32"/>
        <v>3.3551171689694616E-7</v>
      </c>
      <c r="AI81" s="16">
        <f t="shared" si="32"/>
        <v>1.8476911281169432E-6</v>
      </c>
      <c r="AJ81" s="16">
        <f t="shared" si="32"/>
        <v>1.7663227560388815E-6</v>
      </c>
      <c r="AK81" s="16">
        <f t="shared" si="32"/>
        <v>7.0640527710235891E-8</v>
      </c>
      <c r="AL81" s="16">
        <f t="shared" si="32"/>
        <v>1.3695885663850639E-7</v>
      </c>
      <c r="AM81" s="16">
        <f t="shared" si="32"/>
        <v>2.2230034220810488E-6</v>
      </c>
      <c r="AN81" s="16">
        <f t="shared" si="32"/>
        <v>1.8347108223851288E-7</v>
      </c>
      <c r="AO81" s="18">
        <f t="shared" si="32"/>
        <v>1.0415734828674615E-6</v>
      </c>
    </row>
    <row r="82" spans="1:41" ht="24">
      <c r="A82" s="13" t="s">
        <v>75</v>
      </c>
      <c r="B82" s="14" t="s">
        <v>42</v>
      </c>
      <c r="C82" s="19"/>
      <c r="D82" s="16">
        <f t="shared" ref="D82:AO82" si="33">$C38^2*D38^2</f>
        <v>1.7331617086786015E-5</v>
      </c>
      <c r="E82" s="16">
        <f t="shared" si="33"/>
        <v>1.2318723709851766E-5</v>
      </c>
      <c r="F82" s="16">
        <f t="shared" si="33"/>
        <v>1.9272162082808722E-6</v>
      </c>
      <c r="G82" s="16">
        <f t="shared" si="33"/>
        <v>9.0619669281594744E-7</v>
      </c>
      <c r="H82" s="16">
        <f t="shared" si="33"/>
        <v>3.2835502689898489E-5</v>
      </c>
      <c r="I82" s="16">
        <f t="shared" si="33"/>
        <v>3.1638690398974905E-5</v>
      </c>
      <c r="J82" s="16">
        <f t="shared" si="33"/>
        <v>6.1903118340574443E-6</v>
      </c>
      <c r="K82" s="16">
        <f t="shared" si="33"/>
        <v>2.4838391708413496E-6</v>
      </c>
      <c r="L82" s="16">
        <f t="shared" si="33"/>
        <v>4.3495862634828657E-5</v>
      </c>
      <c r="M82" s="17">
        <f t="shared" si="33"/>
        <v>1.7769156601000004E-2</v>
      </c>
      <c r="N82" s="16">
        <f t="shared" si="33"/>
        <v>5.7567392504148357E-5</v>
      </c>
      <c r="O82" s="16">
        <f t="shared" si="33"/>
        <v>6.8936380400430033E-6</v>
      </c>
      <c r="P82" s="16">
        <f t="shared" si="33"/>
        <v>1.0096230077770576E-5</v>
      </c>
      <c r="Q82" s="16">
        <f t="shared" si="33"/>
        <v>1.8136796714264427E-5</v>
      </c>
      <c r="R82" s="16">
        <f t="shared" si="33"/>
        <v>4.1234246744576443E-5</v>
      </c>
      <c r="S82" s="16">
        <f t="shared" si="33"/>
        <v>1.7765379493025085E-6</v>
      </c>
      <c r="T82" s="16">
        <f t="shared" si="33"/>
        <v>3.6904707284205902E-7</v>
      </c>
      <c r="U82" s="16">
        <f t="shared" si="33"/>
        <v>6.4797465300255245E-6</v>
      </c>
      <c r="V82" s="16">
        <f t="shared" si="33"/>
        <v>2.0700236759789371E-5</v>
      </c>
      <c r="W82" s="16">
        <f t="shared" si="33"/>
        <v>1.6383943796539409E-8</v>
      </c>
      <c r="X82" s="16">
        <f t="shared" si="33"/>
        <v>5.4487561646331097E-6</v>
      </c>
      <c r="Y82" s="16">
        <f t="shared" si="33"/>
        <v>3.6666320713748471E-9</v>
      </c>
      <c r="Z82" s="16">
        <f t="shared" si="33"/>
        <v>2.9645607802169734E-6</v>
      </c>
      <c r="AA82" s="16">
        <f t="shared" si="33"/>
        <v>1.0009807151056321E-4</v>
      </c>
      <c r="AB82" s="16">
        <f t="shared" si="33"/>
        <v>2.7740989594726634E-5</v>
      </c>
      <c r="AC82" s="16">
        <f t="shared" si="33"/>
        <v>8.9597057520449026E-6</v>
      </c>
      <c r="AD82" s="16">
        <f t="shared" si="33"/>
        <v>3.4046943640219679E-6</v>
      </c>
      <c r="AE82" s="16">
        <f t="shared" si="33"/>
        <v>3.9767437165027378E-5</v>
      </c>
      <c r="AF82" s="16">
        <f t="shared" si="33"/>
        <v>3.6247251341116824E-5</v>
      </c>
      <c r="AG82" s="16">
        <f t="shared" si="33"/>
        <v>1.5882089726369578E-5</v>
      </c>
      <c r="AH82" s="16">
        <f t="shared" si="33"/>
        <v>7.361547524513217E-6</v>
      </c>
      <c r="AI82" s="16">
        <f t="shared" si="33"/>
        <v>1.0841906224012272E-4</v>
      </c>
      <c r="AJ82" s="16">
        <f t="shared" si="33"/>
        <v>1.1079446780245638E-4</v>
      </c>
      <c r="AK82" s="16">
        <f t="shared" si="33"/>
        <v>4.6656844887346847E-5</v>
      </c>
      <c r="AL82" s="16">
        <f t="shared" si="33"/>
        <v>1.0951168119602952E-4</v>
      </c>
      <c r="AM82" s="16">
        <f t="shared" si="33"/>
        <v>2.0938371694503521E-7</v>
      </c>
      <c r="AN82" s="16">
        <f t="shared" si="33"/>
        <v>4.531665606706778E-6</v>
      </c>
      <c r="AO82" s="18">
        <f t="shared" si="33"/>
        <v>7.9820039474603827E-6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1.860197054536583E-8</v>
      </c>
      <c r="E83" s="16">
        <f t="shared" si="34"/>
        <v>9.2341313195816167E-8</v>
      </c>
      <c r="F83" s="16">
        <f t="shared" si="34"/>
        <v>5.6516717103779401E-7</v>
      </c>
      <c r="G83" s="16">
        <f t="shared" si="34"/>
        <v>1.0432867309221031E-6</v>
      </c>
      <c r="H83" s="16">
        <f t="shared" si="34"/>
        <v>4.2042095853820636E-7</v>
      </c>
      <c r="I83" s="16">
        <f t="shared" si="34"/>
        <v>1.0289855123741325E-6</v>
      </c>
      <c r="J83" s="16">
        <f t="shared" si="34"/>
        <v>8.0608707814787578E-7</v>
      </c>
      <c r="K83" s="16">
        <f t="shared" si="34"/>
        <v>2.278962524800914E-8</v>
      </c>
      <c r="L83" s="16">
        <f t="shared" si="34"/>
        <v>3.4126102107778894E-7</v>
      </c>
      <c r="M83" s="16">
        <f t="shared" si="34"/>
        <v>1.2700259708516492E-6</v>
      </c>
      <c r="N83" s="16">
        <f t="shared" si="34"/>
        <v>3.3389082980128329E-7</v>
      </c>
      <c r="O83" s="16">
        <f t="shared" si="34"/>
        <v>3.3416314306383075E-7</v>
      </c>
      <c r="P83" s="16">
        <f t="shared" si="34"/>
        <v>1.7331582409064479E-8</v>
      </c>
      <c r="Q83" s="16">
        <f t="shared" si="34"/>
        <v>1.3809973148483698E-7</v>
      </c>
      <c r="R83" s="16">
        <f t="shared" si="34"/>
        <v>3.9028932245993546E-7</v>
      </c>
      <c r="S83" s="16">
        <f t="shared" si="34"/>
        <v>2.0678311724549172E-8</v>
      </c>
      <c r="T83" s="16">
        <f t="shared" si="34"/>
        <v>3.3041407491103218E-7</v>
      </c>
      <c r="U83" s="16">
        <f t="shared" si="34"/>
        <v>2.2717175375805525E-7</v>
      </c>
      <c r="V83" s="16">
        <f t="shared" si="34"/>
        <v>1.0420807632339464E-7</v>
      </c>
      <c r="W83" s="16">
        <f t="shared" si="34"/>
        <v>2.6307674028814448E-9</v>
      </c>
      <c r="X83" s="16">
        <f t="shared" si="34"/>
        <v>3.6858446433426676E-9</v>
      </c>
      <c r="Y83" s="16">
        <f t="shared" si="34"/>
        <v>5.7976110172078064E-7</v>
      </c>
      <c r="Z83" s="16">
        <f t="shared" si="34"/>
        <v>5.9643817488145312E-8</v>
      </c>
      <c r="AA83" s="16">
        <f t="shared" si="34"/>
        <v>1.2180375668654022E-8</v>
      </c>
      <c r="AB83" s="16">
        <f t="shared" si="34"/>
        <v>5.2150479236881109E-7</v>
      </c>
      <c r="AC83" s="16">
        <f t="shared" si="34"/>
        <v>3.7472686652806764E-7</v>
      </c>
      <c r="AD83" s="16">
        <f t="shared" si="34"/>
        <v>1.4988600386954294E-9</v>
      </c>
      <c r="AE83" s="16">
        <f t="shared" si="34"/>
        <v>2.5742959955628958E-8</v>
      </c>
      <c r="AF83" s="16">
        <f t="shared" si="34"/>
        <v>6.3276394171038518E-12</v>
      </c>
      <c r="AG83" s="16">
        <f t="shared" si="34"/>
        <v>1.8085059399884345E-8</v>
      </c>
      <c r="AH83" s="16">
        <f t="shared" si="34"/>
        <v>4.4943920237457739E-7</v>
      </c>
      <c r="AI83" s="17">
        <f t="shared" si="34"/>
        <v>2.0839068124627033E-4</v>
      </c>
      <c r="AJ83" s="16">
        <f t="shared" si="34"/>
        <v>1.0689290276514339E-7</v>
      </c>
      <c r="AK83" s="16">
        <f t="shared" si="34"/>
        <v>2.4462850731782966E-7</v>
      </c>
      <c r="AL83" s="16">
        <f t="shared" si="34"/>
        <v>5.4713163646551545E-7</v>
      </c>
      <c r="AM83" s="16">
        <f t="shared" si="34"/>
        <v>8.377509454949247E-10</v>
      </c>
      <c r="AN83" s="16">
        <f t="shared" si="34"/>
        <v>6.3716780784225221E-7</v>
      </c>
      <c r="AO83" s="18">
        <f t="shared" si="34"/>
        <v>2.0416956408910796E-8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2.0526013807615529E-6</v>
      </c>
      <c r="E84" s="16">
        <f t="shared" si="35"/>
        <v>1.2641413425431472E-5</v>
      </c>
      <c r="F84" s="16">
        <f t="shared" si="35"/>
        <v>1.3053653708325583E-5</v>
      </c>
      <c r="G84" s="16">
        <f t="shared" si="35"/>
        <v>2.4688888760942538E-7</v>
      </c>
      <c r="H84" s="16">
        <f t="shared" si="35"/>
        <v>6.71823128514822E-6</v>
      </c>
      <c r="I84" s="16">
        <f t="shared" si="35"/>
        <v>4.4155415315653726E-7</v>
      </c>
      <c r="J84" s="16">
        <f t="shared" si="35"/>
        <v>1.4064145112652231E-7</v>
      </c>
      <c r="K84" s="16">
        <f t="shared" si="35"/>
        <v>5.7024132806456607E-6</v>
      </c>
      <c r="L84" s="16">
        <f t="shared" si="35"/>
        <v>1.4827689446741426E-7</v>
      </c>
      <c r="M84" s="16">
        <f t="shared" si="35"/>
        <v>2.1628700582052993E-5</v>
      </c>
      <c r="N84" s="16">
        <f t="shared" si="35"/>
        <v>5.325648747555564E-7</v>
      </c>
      <c r="O84" s="16">
        <f t="shared" si="35"/>
        <v>8.2956131545031087E-6</v>
      </c>
      <c r="P84" s="16">
        <f t="shared" si="35"/>
        <v>1.3360084085612095E-6</v>
      </c>
      <c r="Q84" s="16">
        <f t="shared" si="35"/>
        <v>3.1042413837559437E-8</v>
      </c>
      <c r="R84" s="16">
        <f t="shared" si="35"/>
        <v>2.111501195730445E-6</v>
      </c>
      <c r="S84" s="16">
        <f t="shared" si="35"/>
        <v>1.0731885582836315E-6</v>
      </c>
      <c r="T84" s="17">
        <f t="shared" si="35"/>
        <v>2.6652707788940096E-5</v>
      </c>
      <c r="U84" s="16">
        <f t="shared" si="35"/>
        <v>2.9340695896294232E-7</v>
      </c>
      <c r="V84" s="16">
        <f t="shared" si="35"/>
        <v>1.4874153057803904E-7</v>
      </c>
      <c r="W84" s="16">
        <f t="shared" si="35"/>
        <v>4.0932381787496532E-6</v>
      </c>
      <c r="X84" s="16">
        <f t="shared" si="35"/>
        <v>7.0782061815829507E-6</v>
      </c>
      <c r="Y84" s="16">
        <f t="shared" si="35"/>
        <v>1.1397231164870606E-5</v>
      </c>
      <c r="Z84" s="16">
        <f t="shared" si="35"/>
        <v>2.0813944325984422E-5</v>
      </c>
      <c r="AA84" s="16">
        <f t="shared" si="35"/>
        <v>2.2011979395820548E-6</v>
      </c>
      <c r="AB84" s="16">
        <f t="shared" si="35"/>
        <v>2.7309388774834115E-7</v>
      </c>
      <c r="AC84" s="16">
        <f t="shared" si="35"/>
        <v>1.8748496944126987E-6</v>
      </c>
      <c r="AD84" s="16">
        <f t="shared" si="35"/>
        <v>2.098473533749111E-7</v>
      </c>
      <c r="AE84" s="16">
        <f t="shared" si="35"/>
        <v>6.1680944285686581E-6</v>
      </c>
      <c r="AF84" s="16">
        <f t="shared" si="35"/>
        <v>2.4950471151239241E-6</v>
      </c>
      <c r="AG84" s="16">
        <f t="shared" si="35"/>
        <v>3.0922275999576941E-6</v>
      </c>
      <c r="AH84" s="16">
        <f t="shared" si="35"/>
        <v>4.2139744865962212E-6</v>
      </c>
      <c r="AI84" s="16">
        <f t="shared" si="35"/>
        <v>1.7891966268961606E-6</v>
      </c>
      <c r="AJ84" s="17">
        <f t="shared" si="35"/>
        <v>3.4852666955939066E-3</v>
      </c>
      <c r="AK84" s="16">
        <f t="shared" si="35"/>
        <v>1.047316565862271E-6</v>
      </c>
      <c r="AL84" s="16">
        <f t="shared" si="35"/>
        <v>4.1913033404060323E-7</v>
      </c>
      <c r="AM84" s="16">
        <f t="shared" si="35"/>
        <v>1.1192389163243034E-5</v>
      </c>
      <c r="AN84" s="16">
        <f t="shared" si="35"/>
        <v>1.0479225260057185E-6</v>
      </c>
      <c r="AO84" s="18">
        <f t="shared" si="35"/>
        <v>9.4402636990667477E-6</v>
      </c>
    </row>
    <row r="85" spans="1:41" ht="24">
      <c r="A85" s="13" t="s">
        <v>78</v>
      </c>
      <c r="B85" s="14" t="s">
        <v>42</v>
      </c>
      <c r="C85" s="15"/>
      <c r="D85" s="16">
        <f t="shared" ref="D85:AO85" si="36">$C41^2*D41^2</f>
        <v>4.0059442221810336E-6</v>
      </c>
      <c r="E85" s="16">
        <f t="shared" si="36"/>
        <v>6.5108779693127597E-7</v>
      </c>
      <c r="F85" s="16">
        <f t="shared" si="36"/>
        <v>4.3871542210278762E-7</v>
      </c>
      <c r="G85" s="16">
        <f t="shared" si="36"/>
        <v>9.6517370916371465E-7</v>
      </c>
      <c r="H85" s="17">
        <f t="shared" si="36"/>
        <v>8.5731783682092669E-6</v>
      </c>
      <c r="I85" s="16">
        <f t="shared" si="36"/>
        <v>7.6191855425929953E-9</v>
      </c>
      <c r="J85" s="16">
        <f t="shared" si="36"/>
        <v>8.3088970658696343E-7</v>
      </c>
      <c r="K85" s="16">
        <f t="shared" si="36"/>
        <v>3.3811031450161135E-7</v>
      </c>
      <c r="L85" s="17">
        <f t="shared" si="36"/>
        <v>7.9554996641282009E-6</v>
      </c>
      <c r="M85" s="16">
        <f t="shared" si="36"/>
        <v>1.4455611154825947E-10</v>
      </c>
      <c r="N85" s="16">
        <f t="shared" si="36"/>
        <v>3.8942196698931621E-8</v>
      </c>
      <c r="O85" s="16">
        <f t="shared" si="36"/>
        <v>9.616077263590712E-9</v>
      </c>
      <c r="P85" s="16">
        <f t="shared" si="36"/>
        <v>1.1468787664015961E-8</v>
      </c>
      <c r="Q85" s="16">
        <f t="shared" si="36"/>
        <v>3.0254296283066187E-7</v>
      </c>
      <c r="R85" s="16">
        <f t="shared" si="36"/>
        <v>1.1910350662080623E-6</v>
      </c>
      <c r="S85" s="17">
        <f t="shared" si="36"/>
        <v>5.8448568960941893E-6</v>
      </c>
      <c r="T85" s="16">
        <f t="shared" si="36"/>
        <v>1.7308322870434339E-7</v>
      </c>
      <c r="U85" s="16">
        <f t="shared" si="36"/>
        <v>1.4511579481377672E-7</v>
      </c>
      <c r="V85" s="16">
        <f t="shared" si="36"/>
        <v>3.9560177088283288E-7</v>
      </c>
      <c r="W85" s="16">
        <f t="shared" si="36"/>
        <v>1.1941648027792226E-6</v>
      </c>
      <c r="X85" s="16">
        <f t="shared" si="36"/>
        <v>6.8601179279689095E-8</v>
      </c>
      <c r="Y85" s="17">
        <f t="shared" si="36"/>
        <v>6.7614459113651381E-4</v>
      </c>
      <c r="Z85" s="16">
        <f t="shared" si="36"/>
        <v>1.1289755980644572E-6</v>
      </c>
      <c r="AA85" s="16">
        <f t="shared" si="36"/>
        <v>4.2409860005263468E-7</v>
      </c>
      <c r="AB85" s="16">
        <f t="shared" si="36"/>
        <v>6.5632374215498989E-7</v>
      </c>
      <c r="AC85" s="16">
        <f t="shared" si="36"/>
        <v>2.2174433938096298E-8</v>
      </c>
      <c r="AD85" s="16">
        <f t="shared" si="36"/>
        <v>1.3494268591275054E-7</v>
      </c>
      <c r="AE85" s="16">
        <f t="shared" si="36"/>
        <v>1.3198417182522271E-7</v>
      </c>
      <c r="AF85" s="16">
        <f t="shared" si="36"/>
        <v>2.0347772732786802E-6</v>
      </c>
      <c r="AG85" s="16">
        <f t="shared" si="36"/>
        <v>1.6871451658379438E-7</v>
      </c>
      <c r="AH85" s="16">
        <f t="shared" si="36"/>
        <v>9.7397972382613955E-8</v>
      </c>
      <c r="AI85" s="16">
        <f t="shared" si="36"/>
        <v>1.8387333009365478E-6</v>
      </c>
      <c r="AJ85" s="16">
        <f t="shared" si="36"/>
        <v>2.1697058032365464E-6</v>
      </c>
      <c r="AK85" s="16">
        <f t="shared" si="36"/>
        <v>2.4228711821186315E-8</v>
      </c>
      <c r="AL85" s="16">
        <f t="shared" si="36"/>
        <v>9.3216225110486259E-7</v>
      </c>
      <c r="AM85" s="16">
        <f t="shared" si="36"/>
        <v>1.3221593207944059E-7</v>
      </c>
      <c r="AN85" s="16">
        <f t="shared" si="36"/>
        <v>4.5775393990558063E-7</v>
      </c>
      <c r="AO85" s="18">
        <f t="shared" si="36"/>
        <v>6.2205512075303503E-8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1.9987298508072525E-8</v>
      </c>
      <c r="E86" s="16">
        <f t="shared" si="37"/>
        <v>3.1654870214836832E-9</v>
      </c>
      <c r="F86" s="16">
        <f t="shared" si="37"/>
        <v>5.8213528142450027E-9</v>
      </c>
      <c r="G86" s="16">
        <f t="shared" si="37"/>
        <v>8.4266912071369846E-9</v>
      </c>
      <c r="H86" s="16">
        <f t="shared" si="37"/>
        <v>2.4681528041513652E-9</v>
      </c>
      <c r="I86" s="16">
        <f t="shared" si="37"/>
        <v>1.767547577218005E-8</v>
      </c>
      <c r="J86" s="16">
        <f t="shared" si="37"/>
        <v>3.6104824014710572E-9</v>
      </c>
      <c r="K86" s="16">
        <f t="shared" si="37"/>
        <v>3.3082187653157575E-10</v>
      </c>
      <c r="L86" s="17">
        <f t="shared" si="37"/>
        <v>7.9793522310685083E-6</v>
      </c>
      <c r="M86" s="16">
        <f t="shared" si="37"/>
        <v>1.8810262616697467E-8</v>
      </c>
      <c r="N86" s="16">
        <f t="shared" si="37"/>
        <v>1.4654348234959129E-9</v>
      </c>
      <c r="O86" s="16">
        <f t="shared" si="37"/>
        <v>1.8056039139391946E-8</v>
      </c>
      <c r="P86" s="16">
        <f t="shared" si="37"/>
        <v>9.1645011691910273E-9</v>
      </c>
      <c r="Q86" s="16">
        <f t="shared" si="37"/>
        <v>5.3307124009126077E-9</v>
      </c>
      <c r="R86" s="16">
        <f t="shared" si="37"/>
        <v>1.0229611862765166E-8</v>
      </c>
      <c r="S86" s="16">
        <f t="shared" si="37"/>
        <v>2.7268808506162267E-9</v>
      </c>
      <c r="T86" s="16">
        <f t="shared" si="37"/>
        <v>2.3680264451565046E-8</v>
      </c>
      <c r="U86" s="16">
        <f t="shared" si="37"/>
        <v>1.7404084642506451E-8</v>
      </c>
      <c r="V86" s="16">
        <f t="shared" si="37"/>
        <v>9.9571788450571452E-9</v>
      </c>
      <c r="W86" s="16">
        <f t="shared" si="37"/>
        <v>3.9763671439563449E-8</v>
      </c>
      <c r="X86" s="16">
        <f t="shared" si="37"/>
        <v>2.2647529393406693E-8</v>
      </c>
      <c r="Y86" s="17">
        <f t="shared" si="37"/>
        <v>9.2678647728784113E-8</v>
      </c>
      <c r="Z86" s="16">
        <f t="shared" si="37"/>
        <v>3.8318267127944415E-8</v>
      </c>
      <c r="AA86" s="16">
        <f t="shared" si="37"/>
        <v>2.7959432811281623E-8</v>
      </c>
      <c r="AB86" s="16">
        <f t="shared" si="37"/>
        <v>2.0613467306320279E-9</v>
      </c>
      <c r="AC86" s="16">
        <f t="shared" si="37"/>
        <v>3.5268315772461973E-8</v>
      </c>
      <c r="AD86" s="16">
        <f t="shared" si="37"/>
        <v>2.9717937274569057E-8</v>
      </c>
      <c r="AE86" s="16">
        <f t="shared" si="37"/>
        <v>1.5901153663815512E-10</v>
      </c>
      <c r="AF86" s="16">
        <f t="shared" si="37"/>
        <v>6.4377060385068582E-9</v>
      </c>
      <c r="AG86" s="16">
        <f t="shared" si="37"/>
        <v>7.0020059332579809E-9</v>
      </c>
      <c r="AH86" s="16">
        <f t="shared" si="37"/>
        <v>4.9412897423000163E-9</v>
      </c>
      <c r="AI86" s="16">
        <f t="shared" si="37"/>
        <v>1.2536906280755152E-8</v>
      </c>
      <c r="AJ86" s="16">
        <f t="shared" si="37"/>
        <v>3.3667484014451304E-10</v>
      </c>
      <c r="AK86" s="16">
        <f t="shared" si="37"/>
        <v>7.9362010643758294E-9</v>
      </c>
      <c r="AL86" s="16">
        <f t="shared" si="37"/>
        <v>2.6047123666064156E-9</v>
      </c>
      <c r="AM86" s="16">
        <f t="shared" si="37"/>
        <v>2.8256439430739179E-8</v>
      </c>
      <c r="AN86" s="16">
        <f t="shared" si="37"/>
        <v>1.7012210066601807E-9</v>
      </c>
      <c r="AO86" s="18">
        <f t="shared" si="37"/>
        <v>8.9783521559436888E-11</v>
      </c>
    </row>
    <row r="87" spans="1:41">
      <c r="A87" t="s">
        <v>155</v>
      </c>
      <c r="D87" s="22">
        <f>SUM($D$49:$D$86)</f>
        <v>2.3452386484810661E-3</v>
      </c>
      <c r="E87" s="22">
        <f>SUM($E$49:$E$86)</f>
        <v>2.1593165698867168E-4</v>
      </c>
      <c r="F87" s="22">
        <f>SUM($F$49:$F$86)</f>
        <v>2.6848494204727888E-4</v>
      </c>
      <c r="G87" s="22">
        <f>SUM($G$49:$G$86)</f>
        <v>1.2121358432525078E-3</v>
      </c>
      <c r="H87" s="22">
        <f>SUM($H$49:$H$86)</f>
        <v>1.0237227532648974E-3</v>
      </c>
      <c r="I87" s="22">
        <f>SUM($I$49:$I$86)</f>
        <v>1.6220924916480069E-3</v>
      </c>
      <c r="J87" s="22">
        <f>SUM($J$49:$J$86)</f>
        <v>6.3887210053937393E-3</v>
      </c>
      <c r="K87" s="22">
        <f>SUM($K$49:$K$86)</f>
        <v>4.4403400830886388E-5</v>
      </c>
      <c r="L87" s="22">
        <f>SUM($L$49:$L$86)</f>
        <v>1.1660697722704215E-4</v>
      </c>
      <c r="M87" s="22">
        <f>SUM($M$49:$M$86)</f>
        <v>1.784966230576765E-2</v>
      </c>
      <c r="N87" s="22">
        <f>SUM($N$49:$N$86)</f>
        <v>1.0810437923831132E-3</v>
      </c>
      <c r="O87" s="22">
        <f>SUM($O$49:$O$86)</f>
        <v>8.5786762881647264E-4</v>
      </c>
      <c r="P87" s="22">
        <f>SUM($P$49:$P$86)</f>
        <v>5.0584801360613026E-4</v>
      </c>
      <c r="Q87" s="22">
        <f>SUM($Q$49:$Q$86)</f>
        <v>2.355715245831883E-3</v>
      </c>
      <c r="R87" s="22">
        <f>SUM($R$49:$R$86)</f>
        <v>3.4453764088123113E-4</v>
      </c>
      <c r="S87" s="22">
        <f>SUM($S$49:$S$86)</f>
        <v>8.2700242004550843E-5</v>
      </c>
      <c r="T87" s="22">
        <f>SUM($T$49:$T$86)</f>
        <v>1.2328610649969839E-4</v>
      </c>
      <c r="U87" s="22">
        <f>SUM($U$49:$U$86)</f>
        <v>1.010672588506062E-3</v>
      </c>
      <c r="V87" s="22">
        <f>SUM($V$49:$V$86)</f>
        <v>4.1125624888336621E-4</v>
      </c>
      <c r="W87" s="22">
        <f>SUM($W$49:$W$86)</f>
        <v>5.2115142821886152E-5</v>
      </c>
      <c r="X87" s="22">
        <f>SUM($X$49:$X$86)</f>
        <v>1.101004487716536E-3</v>
      </c>
      <c r="Y87" s="22">
        <f>SUM($Y$49:$Y$86)</f>
        <v>7.4413800392776738E-4</v>
      </c>
      <c r="Z87" s="22">
        <f>SUM($Z$49:$Z$86)</f>
        <v>1.9397902067440435E-4</v>
      </c>
      <c r="AA87" s="22">
        <f>SUM($AA$49:$AA$86)</f>
        <v>1.9867744538841785E-4</v>
      </c>
      <c r="AB87">
        <f>SUM($AB$49:$AB$86)</f>
        <v>1.3906168534272684E-3</v>
      </c>
      <c r="AC87" s="22">
        <f>SUM($AC$49:$AC$86)</f>
        <v>4.7762950736027748E-5</v>
      </c>
      <c r="AD87" s="22">
        <f>SUM($AD$49:$AD$86)</f>
        <v>1.9563189518532107E-3</v>
      </c>
      <c r="AE87" s="22">
        <f>SUM($AE$49:$AE$86)</f>
        <v>2.2903517052496342E-3</v>
      </c>
      <c r="AF87" s="22">
        <f>SUM($AF$49:$AF$86)</f>
        <v>2.6535195505609992E-3</v>
      </c>
      <c r="AG87" s="22">
        <f>SUM($AG$49:$AG$86)</f>
        <v>3.0958614123751992E-3</v>
      </c>
      <c r="AH87" s="22">
        <f>SUM($AH$49:$AH$86)</f>
        <v>2.2643621590301109E-3</v>
      </c>
      <c r="AI87" s="22">
        <f>SUM($AI$49:$AI$86)</f>
        <v>3.8960845760201802E-4</v>
      </c>
      <c r="AJ87" s="22">
        <f>SUM($AJ$49:$AJ$86)</f>
        <v>3.6729109604039848E-3</v>
      </c>
      <c r="AK87" s="22">
        <f>SUM($AK$49:$AK$86)</f>
        <v>8.1410172247626394E-4</v>
      </c>
      <c r="AL87" s="22">
        <f>SUM($AL$49:$AL$86)</f>
        <v>2.498877974391397E-3</v>
      </c>
      <c r="AM87" s="22">
        <f>SUM($AM$49:$AM$86)</f>
        <v>3.6664381878856547E-3</v>
      </c>
      <c r="AN87" s="22">
        <f>SUM($AN$49:$AN$86)</f>
        <v>9.908679320749104E-4</v>
      </c>
      <c r="AO87" s="22">
        <f>SUM($AO$49:$AO$86)</f>
        <v>1.3904042465493642E-2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156</v>
      </c>
      <c r="C89">
        <f>SUM($D$87:$AO$87)</f>
        <v>7.9785482916403583E-2</v>
      </c>
      <c r="D89" s="21">
        <f>$D$87/$C$89</f>
        <v>2.9394302857555232E-2</v>
      </c>
      <c r="E89" s="21">
        <f>$E$87/$C$89</f>
        <v>2.7064028328927614E-3</v>
      </c>
      <c r="F89" s="21">
        <f>$F$87/$C$89</f>
        <v>3.3650851286892371E-3</v>
      </c>
      <c r="G89" s="21">
        <f>$G$87/$C$89</f>
        <v>1.5192436003960032E-2</v>
      </c>
      <c r="H89" s="21">
        <f>$H$87/$C$89</f>
        <v>1.2830940113974343E-2</v>
      </c>
      <c r="I89" s="21">
        <f>$I$87/$C$89</f>
        <v>2.0330672101685193E-2</v>
      </c>
      <c r="J89" s="21">
        <f>$J$87/$C$89</f>
        <v>8.0073727348214663E-2</v>
      </c>
      <c r="K89" s="21">
        <f>$K$87/$C$89</f>
        <v>5.5653483826638872E-4</v>
      </c>
      <c r="L89" s="21">
        <f>$L$87/$C$89</f>
        <v>1.4615061909096776E-3</v>
      </c>
      <c r="M89" s="21">
        <f>$M$87/$C$89</f>
        <v>0.22372067766350298</v>
      </c>
      <c r="N89" s="21">
        <f>$N$87/$C$89</f>
        <v>1.3549379572168445E-2</v>
      </c>
      <c r="O89" s="21">
        <f>$O$87/$C$89</f>
        <v>1.075217693067442E-2</v>
      </c>
      <c r="P89" s="21">
        <f>$P$87/$C$89</f>
        <v>6.3401009195637754E-3</v>
      </c>
      <c r="Q89" s="21">
        <f>$Q$87/$C$89</f>
        <v>2.9525612426262036E-2</v>
      </c>
      <c r="R89" s="21">
        <f>$R$87/$C$89</f>
        <v>4.3182998747055964E-3</v>
      </c>
      <c r="S89" s="21">
        <f>$S$87/$C$89</f>
        <v>1.0365324490321283E-3</v>
      </c>
      <c r="T89" s="21">
        <f>$T$87/$C$89</f>
        <v>1.545219781759963E-3</v>
      </c>
      <c r="U89" s="21">
        <f>$U$87/$C$89</f>
        <v>1.2667374459148279E-2</v>
      </c>
      <c r="V89" s="21">
        <f>$V$87/$C$89</f>
        <v>5.1545247813347952E-3</v>
      </c>
      <c r="W89" s="21">
        <f>$W$87/$C$89</f>
        <v>6.5319079257175844E-4</v>
      </c>
      <c r="X89" s="21">
        <f>$X$87/$C$89</f>
        <v>1.3799559111149703E-2</v>
      </c>
      <c r="Y89" s="21">
        <f>$Y$87/$C$89</f>
        <v>9.3267343472427048E-3</v>
      </c>
      <c r="Z89" s="21">
        <f>$Z$87/$C$89</f>
        <v>2.4312570856737025E-3</v>
      </c>
      <c r="AA89" s="21">
        <f>$AA$87/$C$89</f>
        <v>2.4901453012020377E-3</v>
      </c>
      <c r="AB89" s="21">
        <f>$AB$87/$C$89</f>
        <v>1.7429447094834381E-2</v>
      </c>
      <c r="AC89" s="21">
        <f>$AC$87/$C$89</f>
        <v>5.9864212122488606E-4</v>
      </c>
      <c r="AD89" s="21">
        <f>$AD$87/$C$89</f>
        <v>2.4519735675510954E-2</v>
      </c>
      <c r="AE89" s="21">
        <f>$AE$87/$C$89</f>
        <v>2.8706371404048327E-2</v>
      </c>
      <c r="AF89" s="21">
        <f>$AF$87/$C$89</f>
        <v>3.3258174965754901E-2</v>
      </c>
      <c r="AG89" s="21">
        <f>$AG$87/$C$89</f>
        <v>3.8802314646875467E-2</v>
      </c>
      <c r="AH89" s="21">
        <f>$AH$87/$C$89</f>
        <v>2.8380628608873994E-2</v>
      </c>
      <c r="AI89" s="21">
        <f>$AI$87/$C$89</f>
        <v>4.8831998423853129E-3</v>
      </c>
      <c r="AJ89" s="21">
        <f>$AJ$87/$C$89</f>
        <v>4.6034827717372238E-2</v>
      </c>
      <c r="AK89" s="21">
        <f>$AK$87/$C$89</f>
        <v>1.02036321987203E-2</v>
      </c>
      <c r="AL89" s="21">
        <f>$AL$87/$C$89</f>
        <v>3.1319958005513779E-2</v>
      </c>
      <c r="AM89" s="21">
        <f>$AM$87/$C$89</f>
        <v>4.5953700521274267E-2</v>
      </c>
      <c r="AN89" s="21">
        <f>$AN$87/$C$89</f>
        <v>1.2419150650665445E-2</v>
      </c>
      <c r="AO89" s="21">
        <f>$AO$87/$C$89</f>
        <v>0.17426782363480595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CC000-9204-45C7-872A-9D7927B22121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220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2.5851251137176699E-2</v>
      </c>
      <c r="D5" s="11">
        <v>2.7076007154582936E-2</v>
      </c>
      <c r="E5" s="11">
        <v>-1.1257234899935223E-2</v>
      </c>
      <c r="F5" s="10" t="s">
        <v>109</v>
      </c>
      <c r="G5" s="11">
        <v>2.5393191314138613E-2</v>
      </c>
      <c r="H5" s="10" t="s">
        <v>161</v>
      </c>
      <c r="I5" s="11">
        <v>-2.2737121806691838E-3</v>
      </c>
      <c r="J5" s="10" t="s">
        <v>120</v>
      </c>
      <c r="K5" s="11">
        <v>1.1115773340435378E-2</v>
      </c>
      <c r="L5" s="10" t="s">
        <v>123</v>
      </c>
      <c r="M5" s="11">
        <v>2.2389053982884967E-2</v>
      </c>
      <c r="N5" s="11">
        <v>1.9329469526016982E-2</v>
      </c>
      <c r="O5" s="11">
        <v>3.342801261296751E-3</v>
      </c>
      <c r="P5" s="11">
        <v>-7.8258792271160733E-3</v>
      </c>
      <c r="Q5" s="11">
        <v>6.9941175169089343E-3</v>
      </c>
      <c r="R5" s="11">
        <v>2.8948431983845731E-2</v>
      </c>
      <c r="S5" s="10" t="s">
        <v>92</v>
      </c>
      <c r="T5" s="11">
        <v>-1.0049657264445779E-3</v>
      </c>
      <c r="U5" s="11">
        <v>1.2782311438402482E-2</v>
      </c>
      <c r="V5" s="11">
        <v>9.4790090687488886E-3</v>
      </c>
      <c r="W5" s="11">
        <v>-2.2155345659613218E-2</v>
      </c>
      <c r="X5" s="10" t="s">
        <v>191</v>
      </c>
      <c r="Y5" s="11">
        <v>2.2615894905356218E-2</v>
      </c>
      <c r="Z5" s="11">
        <v>3.3102788727492671E-2</v>
      </c>
      <c r="AA5" s="11">
        <v>6.3008431879007945E-4</v>
      </c>
      <c r="AB5" s="11">
        <v>7.8383873422371297E-3</v>
      </c>
      <c r="AC5" s="11">
        <v>-1.3484656379341115E-2</v>
      </c>
      <c r="AD5" s="11">
        <v>3.4371302577163943E-3</v>
      </c>
      <c r="AE5" s="11">
        <v>-8.95352137424461E-3</v>
      </c>
      <c r="AF5" s="11">
        <v>-3.3941386882877379E-2</v>
      </c>
      <c r="AG5" s="11">
        <v>-1.162199754412057E-2</v>
      </c>
      <c r="AH5" s="11">
        <v>-2.0409013751827444E-2</v>
      </c>
      <c r="AI5" s="11">
        <v>-3.1128807827532426E-2</v>
      </c>
      <c r="AJ5" s="11">
        <v>-2.4010115684306946E-2</v>
      </c>
      <c r="AK5" s="11">
        <v>-1.7884713120932982E-2</v>
      </c>
      <c r="AL5" s="11">
        <v>-3.2267798461825384E-2</v>
      </c>
      <c r="AM5" s="11">
        <v>-5.3544759818151119E-3</v>
      </c>
      <c r="AN5" s="11">
        <v>-2.6958394685594043E-2</v>
      </c>
      <c r="AO5" s="12">
        <v>-9.435372147417501E-3</v>
      </c>
    </row>
    <row r="6" spans="1:41" ht="24">
      <c r="A6" s="13" t="s">
        <v>43</v>
      </c>
      <c r="B6" s="14" t="s">
        <v>42</v>
      </c>
      <c r="C6" s="15">
        <v>-1.6804707019527333E-2</v>
      </c>
      <c r="D6" s="17" t="s">
        <v>117</v>
      </c>
      <c r="E6" s="16">
        <v>-2.8386516552474429E-3</v>
      </c>
      <c r="F6" s="16">
        <v>1.7582815366580407E-2</v>
      </c>
      <c r="G6" s="16">
        <v>5.6329113441361978E-3</v>
      </c>
      <c r="H6" s="17" t="s">
        <v>150</v>
      </c>
      <c r="I6" s="16">
        <v>7.7926166314619535E-3</v>
      </c>
      <c r="J6" s="16">
        <v>1.5266198844266001E-2</v>
      </c>
      <c r="K6" s="16">
        <v>2.6223596999941156E-2</v>
      </c>
      <c r="L6" s="16">
        <v>3.056608577925941E-2</v>
      </c>
      <c r="M6" s="16">
        <v>-2.3566623260635848E-2</v>
      </c>
      <c r="N6" s="16">
        <v>2.2703748355884765E-2</v>
      </c>
      <c r="O6" s="16">
        <v>-5.9721071185104531E-3</v>
      </c>
      <c r="P6" s="16">
        <v>1.9482049275001124E-2</v>
      </c>
      <c r="Q6" s="16">
        <v>1.7642163154335685E-2</v>
      </c>
      <c r="R6" s="16">
        <v>-4.7028600397248741E-3</v>
      </c>
      <c r="S6" s="17" t="s">
        <v>150</v>
      </c>
      <c r="T6" s="16">
        <v>4.4754017933705358E-4</v>
      </c>
      <c r="U6" s="16">
        <v>5.9707584766483515E-3</v>
      </c>
      <c r="V6" s="16">
        <v>1.7434609166482234E-2</v>
      </c>
      <c r="W6" s="16">
        <v>-2.1340128347141128E-2</v>
      </c>
      <c r="X6" s="16">
        <v>-8.9118718770490792E-3</v>
      </c>
      <c r="Y6" s="16">
        <v>2.0404101977294059E-2</v>
      </c>
      <c r="Z6" s="16">
        <v>2.4608091762860052E-2</v>
      </c>
      <c r="AA6" s="16">
        <v>2.354970005156139E-3</v>
      </c>
      <c r="AB6" s="17" t="s">
        <v>138</v>
      </c>
      <c r="AC6" s="16">
        <v>-1.550835308025616E-2</v>
      </c>
      <c r="AD6" s="16">
        <v>-1.7156841003323285E-2</v>
      </c>
      <c r="AE6" s="17" t="s">
        <v>84</v>
      </c>
      <c r="AF6" s="16">
        <v>-3.1383766858375461E-2</v>
      </c>
      <c r="AG6" s="16">
        <v>-2.6314764081811728E-2</v>
      </c>
      <c r="AH6" s="16">
        <v>2.8834545650703904E-2</v>
      </c>
      <c r="AI6" s="17" t="s">
        <v>110</v>
      </c>
      <c r="AJ6" s="17" t="s">
        <v>98</v>
      </c>
      <c r="AK6" s="17" t="s">
        <v>108</v>
      </c>
      <c r="AL6" s="17" t="s">
        <v>99</v>
      </c>
      <c r="AM6" s="16">
        <v>-1.1990363498430629E-2</v>
      </c>
      <c r="AN6" s="16">
        <v>-1.3092649892390522E-2</v>
      </c>
      <c r="AO6" s="18">
        <v>1.1817104478015104E-3</v>
      </c>
    </row>
    <row r="7" spans="1:41" ht="24">
      <c r="A7" s="13" t="s">
        <v>44</v>
      </c>
      <c r="B7" s="14" t="s">
        <v>42</v>
      </c>
      <c r="C7" s="15">
        <v>2.5919945290440404E-2</v>
      </c>
      <c r="D7" s="16">
        <v>1.6953587500319292E-2</v>
      </c>
      <c r="E7" s="16">
        <v>1.798362944125979E-2</v>
      </c>
      <c r="F7" s="16">
        <v>1.8499803490161455E-2</v>
      </c>
      <c r="G7" s="16">
        <v>2.2128018997939911E-2</v>
      </c>
      <c r="H7" s="16">
        <v>9.0502351913149277E-3</v>
      </c>
      <c r="I7" s="17" t="s">
        <v>120</v>
      </c>
      <c r="J7" s="16">
        <v>1.9785129721199463E-2</v>
      </c>
      <c r="K7" s="16">
        <v>5.6999295958164685E-3</v>
      </c>
      <c r="L7" s="17" t="s">
        <v>117</v>
      </c>
      <c r="M7" s="17" t="s">
        <v>221</v>
      </c>
      <c r="N7" s="16">
        <v>3.6271822458162781E-2</v>
      </c>
      <c r="O7" s="17" t="s">
        <v>122</v>
      </c>
      <c r="P7" s="16">
        <v>2.691687355458788E-2</v>
      </c>
      <c r="Q7" s="16">
        <v>1.9692655512762162E-2</v>
      </c>
      <c r="R7" s="16">
        <v>1.0189323922484993E-2</v>
      </c>
      <c r="S7" s="16">
        <v>-2.0998447999473949E-4</v>
      </c>
      <c r="T7" s="16">
        <v>1.6905777901178597E-2</v>
      </c>
      <c r="U7" s="16">
        <v>1.7759160060086838E-2</v>
      </c>
      <c r="V7" s="16">
        <v>1.1762802561973899E-2</v>
      </c>
      <c r="W7" s="16">
        <v>2.2553014453234554E-2</v>
      </c>
      <c r="X7" s="16">
        <v>-1.8039412567829725E-2</v>
      </c>
      <c r="Y7" s="16">
        <v>-3.711713613854474E-2</v>
      </c>
      <c r="Z7" s="16">
        <v>-1.406470750898743E-2</v>
      </c>
      <c r="AA7" s="16">
        <v>-1.4778155601542928E-2</v>
      </c>
      <c r="AB7" s="16">
        <v>-2.3065073621583922E-2</v>
      </c>
      <c r="AC7" s="16">
        <v>-4.824358546314295E-3</v>
      </c>
      <c r="AD7" s="16">
        <v>7.7444122562337851E-3</v>
      </c>
      <c r="AE7" s="17" t="s">
        <v>108</v>
      </c>
      <c r="AF7" s="16">
        <v>1.8212611394927244E-2</v>
      </c>
      <c r="AG7" s="16">
        <v>1.559467741625221E-3</v>
      </c>
      <c r="AH7" s="16">
        <v>5.9054161761976035E-3</v>
      </c>
      <c r="AI7" s="16">
        <v>-2.5289370505719709E-3</v>
      </c>
      <c r="AJ7" s="16">
        <v>1.3995023103167523E-3</v>
      </c>
      <c r="AK7" s="17" t="s">
        <v>106</v>
      </c>
      <c r="AL7" s="16">
        <v>-9.416992090706776E-4</v>
      </c>
      <c r="AM7" s="16">
        <v>-6.7022017111124075E-4</v>
      </c>
      <c r="AN7" s="16">
        <v>-1.9593554826848474E-2</v>
      </c>
      <c r="AO7" s="18">
        <v>-3.0477725778991958E-2</v>
      </c>
    </row>
    <row r="8" spans="1:41" ht="24">
      <c r="A8" s="13" t="s">
        <v>45</v>
      </c>
      <c r="B8" s="14" t="s">
        <v>42</v>
      </c>
      <c r="C8" s="15">
        <v>3.0441545717693422E-2</v>
      </c>
      <c r="D8" s="17" t="s">
        <v>111</v>
      </c>
      <c r="E8" s="17" t="s">
        <v>191</v>
      </c>
      <c r="F8" s="16">
        <v>-2.5357207367285851E-2</v>
      </c>
      <c r="G8" s="16">
        <v>-2.9151323309609175E-2</v>
      </c>
      <c r="H8" s="16">
        <v>-2.9668581045249689E-2</v>
      </c>
      <c r="I8" s="16">
        <v>1.1433186896100116E-2</v>
      </c>
      <c r="J8" s="16">
        <v>-2.5464292166131178E-2</v>
      </c>
      <c r="K8" s="16">
        <v>-2.2154016278990072E-4</v>
      </c>
      <c r="L8" s="17" t="s">
        <v>222</v>
      </c>
      <c r="M8" s="17" t="s">
        <v>110</v>
      </c>
      <c r="N8" s="16">
        <v>-2.5762754736544661E-2</v>
      </c>
      <c r="O8" s="16">
        <v>-2.4184294433116447E-2</v>
      </c>
      <c r="P8" s="16">
        <v>1.9464754677765896E-2</v>
      </c>
      <c r="Q8" s="16">
        <v>3.1638390000647268E-3</v>
      </c>
      <c r="R8" s="16">
        <v>3.3982446440582834E-2</v>
      </c>
      <c r="S8" s="16">
        <v>-2.8367828785104743E-2</v>
      </c>
      <c r="T8" s="16">
        <v>2.6164901698509577E-2</v>
      </c>
      <c r="U8" s="16">
        <v>1.4087209818316042E-2</v>
      </c>
      <c r="V8" s="16">
        <v>1.4044147880124673E-2</v>
      </c>
      <c r="W8" s="16">
        <v>1.1390964471988766E-2</v>
      </c>
      <c r="X8" s="16">
        <v>-1.124141336852953E-2</v>
      </c>
      <c r="Y8" s="16">
        <v>-3.3011716954945605E-2</v>
      </c>
      <c r="Z8" s="16">
        <v>-5.0069755382191276E-3</v>
      </c>
      <c r="AA8" s="16">
        <v>1.8647838689000662E-2</v>
      </c>
      <c r="AB8" s="16">
        <v>-9.8286962402897669E-3</v>
      </c>
      <c r="AC8" s="16">
        <v>1.48303898287833E-2</v>
      </c>
      <c r="AD8" s="16">
        <v>-5.4500693142564031E-3</v>
      </c>
      <c r="AE8" s="16">
        <v>-2.841661177990337E-3</v>
      </c>
      <c r="AF8" s="16">
        <v>9.7509922730435704E-3</v>
      </c>
      <c r="AG8" s="16">
        <v>3.4928142639299074E-2</v>
      </c>
      <c r="AH8" s="16">
        <v>-4.8180443816519928E-4</v>
      </c>
      <c r="AI8" s="16">
        <v>3.1464173234878566E-2</v>
      </c>
      <c r="AJ8" s="17" t="s">
        <v>96</v>
      </c>
      <c r="AK8" s="16">
        <v>1.781682377965968E-2</v>
      </c>
      <c r="AL8" s="17" t="s">
        <v>81</v>
      </c>
      <c r="AM8" s="16">
        <v>5.7331381636936615E-3</v>
      </c>
      <c r="AN8" s="17" t="s">
        <v>123</v>
      </c>
      <c r="AO8" s="18">
        <v>2.4414365832477428E-2</v>
      </c>
    </row>
    <row r="9" spans="1:41" ht="24">
      <c r="A9" s="13" t="s">
        <v>46</v>
      </c>
      <c r="B9" s="14" t="s">
        <v>42</v>
      </c>
      <c r="C9" s="15">
        <v>1.2218643947015301E-2</v>
      </c>
      <c r="D9" s="17" t="s">
        <v>223</v>
      </c>
      <c r="E9" s="16">
        <v>1.9575242438132121E-2</v>
      </c>
      <c r="F9" s="16">
        <v>-1.2737196367642043E-2</v>
      </c>
      <c r="G9" s="16">
        <v>-3.764046487582879E-2</v>
      </c>
      <c r="H9" s="16">
        <v>-2.5338871877391381E-2</v>
      </c>
      <c r="I9" s="16">
        <v>-5.822761070224342E-3</v>
      </c>
      <c r="J9" s="17" t="s">
        <v>224</v>
      </c>
      <c r="K9" s="16">
        <v>-7.9879250566888757E-3</v>
      </c>
      <c r="L9" s="16">
        <v>-3.1094865700423049E-2</v>
      </c>
      <c r="M9" s="16">
        <v>-2.5634853803922199E-2</v>
      </c>
      <c r="N9" s="17" t="s">
        <v>118</v>
      </c>
      <c r="O9" s="16">
        <v>-1.7290454209919601E-3</v>
      </c>
      <c r="P9" s="17" t="s">
        <v>95</v>
      </c>
      <c r="Q9" s="16">
        <v>1.2786501844261507E-2</v>
      </c>
      <c r="R9" s="16">
        <v>1.9809199182898096E-2</v>
      </c>
      <c r="S9" s="16">
        <v>-2.3790452651931679E-2</v>
      </c>
      <c r="T9" s="16">
        <v>-3.4987512644273221E-3</v>
      </c>
      <c r="U9" s="16">
        <v>-2.0440399630596653E-2</v>
      </c>
      <c r="V9" s="16">
        <v>5.0656169172551896E-3</v>
      </c>
      <c r="W9" s="16">
        <v>2.4461564735522079E-2</v>
      </c>
      <c r="X9" s="16">
        <v>-7.8588758628459522E-3</v>
      </c>
      <c r="Y9" s="16">
        <v>-4.0319842645229276E-3</v>
      </c>
      <c r="Z9" s="16">
        <v>2.0206226788611226E-2</v>
      </c>
      <c r="AA9" s="16">
        <v>-2.0764222045577485E-2</v>
      </c>
      <c r="AB9" s="16">
        <v>1.2157207863260154E-2</v>
      </c>
      <c r="AC9" s="16">
        <v>2.4193972486059975E-2</v>
      </c>
      <c r="AD9" s="16">
        <v>1.2777889652901848E-2</v>
      </c>
      <c r="AE9" s="16">
        <v>1.9681747902440445E-2</v>
      </c>
      <c r="AF9" s="16">
        <v>1.1220180707473151E-2</v>
      </c>
      <c r="AG9" s="16">
        <v>7.9397055936937511E-4</v>
      </c>
      <c r="AH9" s="16">
        <v>2.6089631066522529E-2</v>
      </c>
      <c r="AI9" s="16">
        <v>-3.381356598049264E-3</v>
      </c>
      <c r="AJ9" s="16">
        <v>2.7088883768498748E-2</v>
      </c>
      <c r="AK9" s="16">
        <v>2.6816831124104032E-2</v>
      </c>
      <c r="AL9" s="17" t="s">
        <v>82</v>
      </c>
      <c r="AM9" s="16">
        <v>-4.6860741627255875E-3</v>
      </c>
      <c r="AN9" s="16">
        <v>3.5596122141094887E-2</v>
      </c>
      <c r="AO9" s="18">
        <v>1.142063013414087E-2</v>
      </c>
    </row>
    <row r="10" spans="1:41" ht="24">
      <c r="A10" s="13" t="s">
        <v>47</v>
      </c>
      <c r="B10" s="14" t="s">
        <v>42</v>
      </c>
      <c r="C10" s="15">
        <v>5.8760375323567654E-4</v>
      </c>
      <c r="D10" s="17" t="s">
        <v>112</v>
      </c>
      <c r="E10" s="16">
        <v>1.4914619593555752E-2</v>
      </c>
      <c r="F10" s="17" t="s">
        <v>113</v>
      </c>
      <c r="G10" s="16">
        <v>1.2706843164313841E-2</v>
      </c>
      <c r="H10" s="16">
        <v>1.1838632763819143E-2</v>
      </c>
      <c r="I10" s="16">
        <v>-5.9164530542521509E-3</v>
      </c>
      <c r="J10" s="16">
        <v>1.0352272488563003E-2</v>
      </c>
      <c r="K10" s="16">
        <v>1.7191304833113177E-2</v>
      </c>
      <c r="L10" s="16">
        <v>2.8460918807689382E-2</v>
      </c>
      <c r="M10" s="16">
        <v>3.1042504671487912E-2</v>
      </c>
      <c r="N10" s="16">
        <v>1.5788861887097196E-3</v>
      </c>
      <c r="O10" s="16">
        <v>1.3521824245987624E-2</v>
      </c>
      <c r="P10" s="16">
        <v>2.4205433901480739E-2</v>
      </c>
      <c r="Q10" s="16">
        <v>2.1714109096441572E-2</v>
      </c>
      <c r="R10" s="16">
        <v>1.176880954019504E-2</v>
      </c>
      <c r="S10" s="17" t="s">
        <v>96</v>
      </c>
      <c r="T10" s="16">
        <v>9.8663347336141287E-3</v>
      </c>
      <c r="U10" s="16">
        <v>1.5553094971147648E-2</v>
      </c>
      <c r="V10" s="16">
        <v>1.2853512924920239E-4</v>
      </c>
      <c r="W10" s="16">
        <v>2.5940473675061151E-2</v>
      </c>
      <c r="X10" s="16">
        <v>-1.3556512081902295E-2</v>
      </c>
      <c r="Y10" s="16">
        <v>-6.6179011070162629E-3</v>
      </c>
      <c r="Z10" s="16">
        <v>5.976693656958537E-3</v>
      </c>
      <c r="AA10" s="16">
        <v>-3.3760908445122466E-2</v>
      </c>
      <c r="AB10" s="16">
        <v>-1.2244671248854281E-2</v>
      </c>
      <c r="AC10" s="17" t="s">
        <v>95</v>
      </c>
      <c r="AD10" s="16">
        <v>-3.6706824878408556E-3</v>
      </c>
      <c r="AE10" s="16">
        <v>-1.5676372161374189E-2</v>
      </c>
      <c r="AF10" s="16">
        <v>-3.4140403403791091E-2</v>
      </c>
      <c r="AG10" s="16">
        <v>-2.2665432810946507E-2</v>
      </c>
      <c r="AH10" s="16">
        <v>-3.0367584775926281E-2</v>
      </c>
      <c r="AI10" s="17" t="s">
        <v>108</v>
      </c>
      <c r="AJ10" s="16">
        <v>5.1686018981792739E-4</v>
      </c>
      <c r="AK10" s="16">
        <v>-4.8067998938657944E-3</v>
      </c>
      <c r="AL10" s="16">
        <v>-3.4081991238662977E-2</v>
      </c>
      <c r="AM10" s="16">
        <v>-9.3234712294653042E-3</v>
      </c>
      <c r="AN10" s="16">
        <v>3.2239696966881101E-2</v>
      </c>
      <c r="AO10" s="18">
        <v>-3.6871037709088907E-3</v>
      </c>
    </row>
    <row r="11" spans="1:41" ht="24">
      <c r="A11" s="13" t="s">
        <v>48</v>
      </c>
      <c r="B11" s="14" t="s">
        <v>42</v>
      </c>
      <c r="C11" s="15">
        <v>1.5908550809555711E-2</v>
      </c>
      <c r="D11" s="16">
        <v>2.6106750221502741E-2</v>
      </c>
      <c r="E11" s="16">
        <v>1.1542618693902553E-2</v>
      </c>
      <c r="F11" s="16">
        <v>3.1456431721253758E-2</v>
      </c>
      <c r="G11" s="16">
        <v>2.1505190877885997E-2</v>
      </c>
      <c r="H11" s="16">
        <v>1.2241909199053054E-2</v>
      </c>
      <c r="I11" s="16">
        <v>4.5657495654278851E-3</v>
      </c>
      <c r="J11" s="16">
        <v>1.7122455307777135E-2</v>
      </c>
      <c r="K11" s="16">
        <v>1.2663647690117135E-2</v>
      </c>
      <c r="L11" s="17" t="s">
        <v>86</v>
      </c>
      <c r="M11" s="16">
        <v>3.2113899803477126E-2</v>
      </c>
      <c r="N11" s="16">
        <v>-4.1093842825034969E-3</v>
      </c>
      <c r="O11" s="16">
        <v>2.228149819721335E-2</v>
      </c>
      <c r="P11" s="16">
        <v>2.4647692764951819E-2</v>
      </c>
      <c r="Q11" s="16">
        <v>2.1484175423970672E-2</v>
      </c>
      <c r="R11" s="16">
        <v>2.2895792824534068E-2</v>
      </c>
      <c r="S11" s="16">
        <v>-2.1804664281731842E-3</v>
      </c>
      <c r="T11" s="16">
        <v>2.7543578410920554E-2</v>
      </c>
      <c r="U11" s="16">
        <v>9.2216105165612346E-3</v>
      </c>
      <c r="V11" s="16">
        <v>1.5272045679982857E-3</v>
      </c>
      <c r="W11" s="17" t="s">
        <v>87</v>
      </c>
      <c r="X11" s="16">
        <v>-2.2432507183197337E-2</v>
      </c>
      <c r="Y11" s="16">
        <v>1.2168537414995156E-2</v>
      </c>
      <c r="Z11" s="16">
        <v>7.8166319331369691E-4</v>
      </c>
      <c r="AA11" s="16">
        <v>-2.2767244666000826E-2</v>
      </c>
      <c r="AB11" s="16">
        <v>-2.4845109764897438E-2</v>
      </c>
      <c r="AC11" s="16">
        <v>2.6114682837112903E-2</v>
      </c>
      <c r="AD11" s="16">
        <v>-2.3279299893597487E-2</v>
      </c>
      <c r="AE11" s="16">
        <v>-2.1717647770505118E-2</v>
      </c>
      <c r="AF11" s="16">
        <v>5.3604349996065042E-3</v>
      </c>
      <c r="AG11" s="16">
        <v>-2.5330093533529946E-3</v>
      </c>
      <c r="AH11" s="16">
        <v>-2.1141026586937884E-2</v>
      </c>
      <c r="AI11" s="16">
        <v>-3.6310983546997251E-2</v>
      </c>
      <c r="AJ11" s="16">
        <v>-1.1910629233910426E-2</v>
      </c>
      <c r="AK11" s="16">
        <v>2.2638587284031737E-2</v>
      </c>
      <c r="AL11" s="16">
        <v>-1.6560333014748154E-2</v>
      </c>
      <c r="AM11" s="16">
        <v>-1.6810338083924275E-2</v>
      </c>
      <c r="AN11" s="16">
        <v>1.7523969258996852E-2</v>
      </c>
      <c r="AO11" s="18">
        <v>-2.5979144450816298E-3</v>
      </c>
    </row>
    <row r="12" spans="1:41" ht="24">
      <c r="A12" s="13" t="s">
        <v>49</v>
      </c>
      <c r="B12" s="14" t="s">
        <v>42</v>
      </c>
      <c r="C12" s="15">
        <v>-7.5001167402747619E-3</v>
      </c>
      <c r="D12" s="16">
        <v>5.1851146177864672E-3</v>
      </c>
      <c r="E12" s="16">
        <v>2.489166241193105E-2</v>
      </c>
      <c r="F12" s="16">
        <v>1.4447425747234729E-2</v>
      </c>
      <c r="G12" s="16">
        <v>1.5574234833894553E-2</v>
      </c>
      <c r="H12" s="16">
        <v>3.1353043701050939E-3</v>
      </c>
      <c r="I12" s="16">
        <v>2.8115543512249202E-3</v>
      </c>
      <c r="J12" s="16">
        <v>1.0044416260106969E-2</v>
      </c>
      <c r="K12" s="16">
        <v>2.3404207518422763E-2</v>
      </c>
      <c r="L12" s="16">
        <v>-3.1513336897179924E-3</v>
      </c>
      <c r="M12" s="16">
        <v>-9.912430991778411E-3</v>
      </c>
      <c r="N12" s="16">
        <v>1.7515208930247612E-2</v>
      </c>
      <c r="O12" s="16">
        <v>8.8069465487470612E-3</v>
      </c>
      <c r="P12" s="16">
        <v>1.1583712894695871E-2</v>
      </c>
      <c r="Q12" s="16">
        <v>2.5200440472255486E-2</v>
      </c>
      <c r="R12" s="16">
        <v>1.4176390573485577E-2</v>
      </c>
      <c r="S12" s="16">
        <v>3.8012924619005753E-2</v>
      </c>
      <c r="T12" s="16">
        <v>2.2615830025833777E-3</v>
      </c>
      <c r="U12" s="16">
        <v>1.5547813041402467E-2</v>
      </c>
      <c r="V12" s="16">
        <v>1.5446174502204132E-2</v>
      </c>
      <c r="W12" s="16">
        <v>-2.6122607941688435E-3</v>
      </c>
      <c r="X12" s="16">
        <v>-9.6171162009266002E-3</v>
      </c>
      <c r="Y12" s="16">
        <v>1.667169303291989E-2</v>
      </c>
      <c r="Z12" s="16">
        <v>8.8286648798071819E-3</v>
      </c>
      <c r="AA12" s="16">
        <v>-8.031896820954525E-3</v>
      </c>
      <c r="AB12" s="16">
        <v>-2.6598897778793255E-2</v>
      </c>
      <c r="AC12" s="16">
        <v>-3.7400918100761339E-3</v>
      </c>
      <c r="AD12" s="16">
        <v>2.4606445725255537E-4</v>
      </c>
      <c r="AE12" s="16">
        <v>1.2059598898620854E-3</v>
      </c>
      <c r="AF12" s="17" t="s">
        <v>98</v>
      </c>
      <c r="AG12" s="16">
        <v>1.6473500524461143E-2</v>
      </c>
      <c r="AH12" s="16">
        <v>-5.1456425222664547E-3</v>
      </c>
      <c r="AI12" s="17" t="s">
        <v>118</v>
      </c>
      <c r="AJ12" s="16">
        <v>-1.4860149477757451E-2</v>
      </c>
      <c r="AK12" s="16">
        <v>-3.079082007910644E-2</v>
      </c>
      <c r="AL12" s="16">
        <v>-2.2039498624842887E-2</v>
      </c>
      <c r="AM12" s="16">
        <v>-1.3583066852084828E-2</v>
      </c>
      <c r="AN12" s="16">
        <v>-1.7533728155308755E-3</v>
      </c>
      <c r="AO12" s="20" t="s">
        <v>121</v>
      </c>
    </row>
    <row r="13" spans="1:41" ht="24">
      <c r="A13" s="13" t="s">
        <v>50</v>
      </c>
      <c r="B13" s="14" t="s">
        <v>42</v>
      </c>
      <c r="C13" s="15">
        <v>-3.7898708438572043E-2</v>
      </c>
      <c r="D13" s="17" t="s">
        <v>123</v>
      </c>
      <c r="E13" s="16">
        <v>5.8184788953605116E-3</v>
      </c>
      <c r="F13" s="16">
        <v>2.2451155400548654E-2</v>
      </c>
      <c r="G13" s="17" t="s">
        <v>86</v>
      </c>
      <c r="H13" s="16">
        <v>1.3136231475209783E-2</v>
      </c>
      <c r="I13" s="16">
        <v>2.8997792753235323E-2</v>
      </c>
      <c r="J13" s="16">
        <v>3.6766333120501767E-2</v>
      </c>
      <c r="K13" s="16">
        <v>9.6719448919700812E-3</v>
      </c>
      <c r="L13" s="17" t="s">
        <v>112</v>
      </c>
      <c r="M13" s="16">
        <v>2.5844759893209255E-2</v>
      </c>
      <c r="N13" s="16">
        <v>3.5127254976360531E-2</v>
      </c>
      <c r="O13" s="16">
        <v>3.3793030229645445E-3</v>
      </c>
      <c r="P13" s="16">
        <v>-4.7217053913930591E-3</v>
      </c>
      <c r="Q13" s="16">
        <v>1.6120454674004546E-2</v>
      </c>
      <c r="R13" s="16">
        <v>9.7525698329063697E-3</v>
      </c>
      <c r="S13" s="16">
        <v>1.5559170553574739E-2</v>
      </c>
      <c r="T13" s="16">
        <v>5.6110125582438386E-3</v>
      </c>
      <c r="U13" s="16">
        <v>1.6718484239849479E-2</v>
      </c>
      <c r="V13" s="16">
        <v>2.430673794579458E-2</v>
      </c>
      <c r="W13" s="16">
        <v>-1.6835921701803071E-2</v>
      </c>
      <c r="X13" s="16">
        <v>-5.4333784946886511E-3</v>
      </c>
      <c r="Y13" s="16">
        <v>-9.265562659592096E-3</v>
      </c>
      <c r="Z13" s="16">
        <v>-1.4091960300679961E-2</v>
      </c>
      <c r="AA13" s="16">
        <v>7.8634967684846971E-3</v>
      </c>
      <c r="AB13" s="16">
        <v>7.9331268225248611E-3</v>
      </c>
      <c r="AC13" s="16">
        <v>-9.4092138766007759E-3</v>
      </c>
      <c r="AD13" s="16">
        <v>-1.1542084897387749E-2</v>
      </c>
      <c r="AE13" s="16">
        <v>-1.2227280422683069E-2</v>
      </c>
      <c r="AF13" s="16">
        <v>-1.6893579813054897E-2</v>
      </c>
      <c r="AG13" s="16">
        <v>-7.3731331794490863E-3</v>
      </c>
      <c r="AH13" s="16">
        <v>-1.3557571187395302E-2</v>
      </c>
      <c r="AI13" s="16">
        <v>4.1328453006944507E-3</v>
      </c>
      <c r="AJ13" s="16">
        <v>-1.7232081952590721E-2</v>
      </c>
      <c r="AK13" s="16">
        <v>-6.7334698217312746E-4</v>
      </c>
      <c r="AL13" s="16">
        <v>-3.8560034567948699E-3</v>
      </c>
      <c r="AM13" s="17" t="s">
        <v>88</v>
      </c>
      <c r="AN13" s="16">
        <v>-1.9332891403170609E-2</v>
      </c>
      <c r="AO13" s="18">
        <v>-1.3517284730814887E-2</v>
      </c>
    </row>
    <row r="14" spans="1:41" ht="24">
      <c r="A14" s="13" t="s">
        <v>51</v>
      </c>
      <c r="B14" s="14" t="s">
        <v>42</v>
      </c>
      <c r="C14" s="15">
        <v>-1.3670247160687959E-2</v>
      </c>
      <c r="D14" s="16">
        <v>6.2430790559588186E-3</v>
      </c>
      <c r="E14" s="16">
        <v>-2.5569820881462178E-2</v>
      </c>
      <c r="F14" s="16">
        <v>-1.0889768005326581E-2</v>
      </c>
      <c r="G14" s="16">
        <v>1.2148596484678132E-2</v>
      </c>
      <c r="H14" s="16">
        <v>2.5209543699030067E-2</v>
      </c>
      <c r="I14" s="16">
        <v>2.7826011256192572E-2</v>
      </c>
      <c r="J14" s="16">
        <v>2.9973437969578742E-2</v>
      </c>
      <c r="K14" s="16">
        <v>2.786585192461318E-3</v>
      </c>
      <c r="L14" s="16">
        <v>8.867603346818291E-3</v>
      </c>
      <c r="M14" s="16">
        <v>-1.2226822605189515E-2</v>
      </c>
      <c r="N14" s="17" t="s">
        <v>125</v>
      </c>
      <c r="O14" s="16">
        <v>-3.5708089032185253E-2</v>
      </c>
      <c r="P14" s="17" t="s">
        <v>110</v>
      </c>
      <c r="Q14" s="16">
        <v>-1.6224569262568357E-2</v>
      </c>
      <c r="R14" s="16">
        <v>-3.7612025786762232E-2</v>
      </c>
      <c r="S14" s="16">
        <v>-1.6933254709322821E-2</v>
      </c>
      <c r="T14" s="16">
        <v>-2.9394106119100049E-2</v>
      </c>
      <c r="U14" s="16">
        <v>-2.4965218011381043E-2</v>
      </c>
      <c r="V14" s="16">
        <v>1.0421910415174718E-3</v>
      </c>
      <c r="W14" s="16">
        <v>-4.0352277123316292E-3</v>
      </c>
      <c r="X14" s="16">
        <v>1.9160863128710074E-2</v>
      </c>
      <c r="Y14" s="17" t="s">
        <v>86</v>
      </c>
      <c r="Z14" s="17" t="s">
        <v>107</v>
      </c>
      <c r="AA14" s="17" t="s">
        <v>107</v>
      </c>
      <c r="AB14" s="17" t="s">
        <v>115</v>
      </c>
      <c r="AC14" s="16">
        <v>1.552291508554241E-3</v>
      </c>
      <c r="AD14" s="16">
        <v>8.7306680203276688E-3</v>
      </c>
      <c r="AE14" s="16">
        <v>2.2638785968085166E-2</v>
      </c>
      <c r="AF14" s="17" t="s">
        <v>117</v>
      </c>
      <c r="AG14" s="16">
        <v>8.0058442979245824E-3</v>
      </c>
      <c r="AH14" s="16">
        <v>-3.8926760225331926E-3</v>
      </c>
      <c r="AI14" s="17" t="s">
        <v>107</v>
      </c>
      <c r="AJ14" s="16">
        <v>1.589401307169926E-2</v>
      </c>
      <c r="AK14" s="16">
        <v>3.5656105088319762E-2</v>
      </c>
      <c r="AL14" s="16">
        <v>2.4229188089123107E-2</v>
      </c>
      <c r="AM14" s="16">
        <v>3.4349687585905071E-2</v>
      </c>
      <c r="AN14" s="16">
        <v>-2.2316144403612763E-3</v>
      </c>
      <c r="AO14" s="18">
        <v>1.7043900420280523E-2</v>
      </c>
    </row>
    <row r="15" spans="1:41" ht="24">
      <c r="A15" s="13" t="s">
        <v>52</v>
      </c>
      <c r="B15" s="14" t="s">
        <v>42</v>
      </c>
      <c r="C15" s="15">
        <v>-3.6685746257950173E-2</v>
      </c>
      <c r="D15" s="16">
        <v>-3.0184779887302397E-2</v>
      </c>
      <c r="E15" s="16">
        <v>1.4315291289349948E-2</v>
      </c>
      <c r="F15" s="16">
        <v>-2.9233003524623491E-2</v>
      </c>
      <c r="G15" s="16">
        <v>-1.0913912164847097E-2</v>
      </c>
      <c r="H15" s="16">
        <v>-2.5175895574915032E-2</v>
      </c>
      <c r="I15" s="16">
        <v>-5.8352870532573011E-3</v>
      </c>
      <c r="J15" s="16">
        <v>-3.3970461316434275E-2</v>
      </c>
      <c r="K15" s="16">
        <v>7.8955423630844568E-3</v>
      </c>
      <c r="L15" s="16">
        <v>-2.8579854471717864E-2</v>
      </c>
      <c r="M15" s="16">
        <v>-2.6321260545883084E-2</v>
      </c>
      <c r="N15" s="16">
        <v>1.0686234071390834E-3</v>
      </c>
      <c r="O15" s="16">
        <v>2.9947536406342663E-3</v>
      </c>
      <c r="P15" s="16">
        <v>5.1293425424829989E-3</v>
      </c>
      <c r="Q15" s="16">
        <v>-1.9632169654764244E-2</v>
      </c>
      <c r="R15" s="16">
        <v>1.5793822801594179E-2</v>
      </c>
      <c r="S15" s="16">
        <v>-2.6290041296444234E-2</v>
      </c>
      <c r="T15" s="16">
        <v>1.3169469606786166E-2</v>
      </c>
      <c r="U15" s="16">
        <v>3.4896001348039907E-3</v>
      </c>
      <c r="V15" s="17" t="s">
        <v>121</v>
      </c>
      <c r="W15" s="16">
        <v>1.5398123303393262E-3</v>
      </c>
      <c r="X15" s="16">
        <v>9.6776656465224053E-3</v>
      </c>
      <c r="Y15" s="16">
        <v>-5.5179881780731306E-3</v>
      </c>
      <c r="Z15" s="16">
        <v>-7.287660650466681E-3</v>
      </c>
      <c r="AA15" s="16">
        <v>3.0555197425406216E-2</v>
      </c>
      <c r="AB15" s="16">
        <v>-5.0399440220510105E-3</v>
      </c>
      <c r="AC15" s="16">
        <v>1.4108548291768221E-4</v>
      </c>
      <c r="AD15" s="16">
        <v>-5.106806133978104E-3</v>
      </c>
      <c r="AE15" s="16">
        <v>1.7878943908171643E-2</v>
      </c>
      <c r="AF15" s="16">
        <v>2.5102005806944792E-2</v>
      </c>
      <c r="AG15" s="16">
        <v>2.3388526959347657E-2</v>
      </c>
      <c r="AH15" s="16">
        <v>2.6280326525025162E-3</v>
      </c>
      <c r="AI15" s="16">
        <v>1.8576863013720666E-2</v>
      </c>
      <c r="AJ15" s="16">
        <v>1.8861443020596891E-2</v>
      </c>
      <c r="AK15" s="16">
        <v>1.1890127239466685E-2</v>
      </c>
      <c r="AL15" s="16">
        <v>2.1625267058178049E-2</v>
      </c>
      <c r="AM15" s="16">
        <v>2.4438134819221094E-2</v>
      </c>
      <c r="AN15" s="16">
        <v>-2.94117059139282E-3</v>
      </c>
      <c r="AO15" s="18">
        <v>1.5454633169812371E-2</v>
      </c>
    </row>
    <row r="16" spans="1:41" ht="24">
      <c r="A16" s="13" t="s">
        <v>53</v>
      </c>
      <c r="B16" s="14" t="s">
        <v>42</v>
      </c>
      <c r="C16" s="15">
        <v>3.2011137778227138E-2</v>
      </c>
      <c r="D16" s="16">
        <v>1.7030894350436639E-3</v>
      </c>
      <c r="E16" s="16">
        <v>-5.5196009457332074E-3</v>
      </c>
      <c r="F16" s="17" t="s">
        <v>86</v>
      </c>
      <c r="G16" s="16">
        <v>1.6966768199055925E-2</v>
      </c>
      <c r="H16" s="16">
        <v>1.0872269554066461E-2</v>
      </c>
      <c r="I16" s="16">
        <v>1.9181730482179849E-2</v>
      </c>
      <c r="J16" s="16">
        <v>2.8837548212923999E-2</v>
      </c>
      <c r="K16" s="16">
        <v>1.3576952513660768E-2</v>
      </c>
      <c r="L16" s="16">
        <v>2.2088823916492192E-2</v>
      </c>
      <c r="M16" s="16">
        <v>7.4900338603918863E-3</v>
      </c>
      <c r="N16" s="16">
        <v>8.9253799017619366E-3</v>
      </c>
      <c r="O16" s="16">
        <v>2.9034124319623707E-2</v>
      </c>
      <c r="P16" s="16">
        <v>1.2877036347458249E-2</v>
      </c>
      <c r="Q16" s="16">
        <v>3.4926241878815878E-2</v>
      </c>
      <c r="R16" s="17" t="s">
        <v>82</v>
      </c>
      <c r="S16" s="16">
        <v>2.7179217458255495E-2</v>
      </c>
      <c r="T16" s="16">
        <v>1.3219864982381768E-2</v>
      </c>
      <c r="U16" s="16">
        <v>7.1163504608341083E-3</v>
      </c>
      <c r="V16" s="16">
        <v>-5.0735631233270262E-3</v>
      </c>
      <c r="W16" s="16">
        <v>-2.3279631876088742E-2</v>
      </c>
      <c r="X16" s="16">
        <v>3.4732270857181042E-3</v>
      </c>
      <c r="Y16" s="16">
        <v>-3.0210659318213706E-2</v>
      </c>
      <c r="Z16" s="16">
        <v>-2.5982988162042222E-2</v>
      </c>
      <c r="AA16" s="16">
        <v>-2.7597967207869393E-2</v>
      </c>
      <c r="AB16" s="16">
        <v>-2.940575070695238E-2</v>
      </c>
      <c r="AC16" s="16">
        <v>-3.7012043336413819E-3</v>
      </c>
      <c r="AD16" s="17" t="s">
        <v>87</v>
      </c>
      <c r="AE16" s="16">
        <v>-1.7461971722605527E-2</v>
      </c>
      <c r="AF16" s="16">
        <v>-3.0846106428960674E-2</v>
      </c>
      <c r="AG16" s="16">
        <v>-8.6677304890958526E-3</v>
      </c>
      <c r="AH16" s="16">
        <v>-1.9972490399138669E-2</v>
      </c>
      <c r="AI16" s="16">
        <v>-6.4956948492140868E-3</v>
      </c>
      <c r="AJ16" s="16">
        <v>8.5838213235657976E-3</v>
      </c>
      <c r="AK16" s="16">
        <v>7.772239755830918E-3</v>
      </c>
      <c r="AL16" s="16">
        <v>-5.8236620369631856E-4</v>
      </c>
      <c r="AM16" s="16">
        <v>-1.1524963254575681E-2</v>
      </c>
      <c r="AN16" s="16">
        <v>-1.2231917961415534E-2</v>
      </c>
      <c r="AO16" s="18">
        <v>2.4583136090980748E-4</v>
      </c>
    </row>
    <row r="17" spans="1:41" ht="24">
      <c r="A17" s="13" t="s">
        <v>54</v>
      </c>
      <c r="B17" s="14" t="s">
        <v>42</v>
      </c>
      <c r="C17" s="19" t="s">
        <v>130</v>
      </c>
      <c r="D17" s="17" t="s">
        <v>104</v>
      </c>
      <c r="E17" s="16">
        <v>3.4133973250366149E-2</v>
      </c>
      <c r="F17" s="16">
        <v>-7.1222503750369677E-3</v>
      </c>
      <c r="G17" s="16">
        <v>-3.0059307027036221E-2</v>
      </c>
      <c r="H17" s="16">
        <v>-1.8699011950788821E-2</v>
      </c>
      <c r="I17" s="16">
        <v>4.6727250028289667E-4</v>
      </c>
      <c r="J17" s="16">
        <v>-1.8343125760206233E-2</v>
      </c>
      <c r="K17" s="16">
        <v>1.5007619702747867E-2</v>
      </c>
      <c r="L17" s="17" t="s">
        <v>99</v>
      </c>
      <c r="M17" s="16">
        <v>-3.048160748302604E-2</v>
      </c>
      <c r="N17" s="17" t="s">
        <v>224</v>
      </c>
      <c r="O17" s="16">
        <v>-7.554409556770867E-3</v>
      </c>
      <c r="P17" s="16">
        <v>1.9785238207079427E-2</v>
      </c>
      <c r="Q17" s="16">
        <v>2.0447643346361635E-2</v>
      </c>
      <c r="R17" s="17" t="s">
        <v>97</v>
      </c>
      <c r="S17" s="16">
        <v>-3.0138968864518022E-2</v>
      </c>
      <c r="T17" s="16">
        <v>7.1193052883346776E-3</v>
      </c>
      <c r="U17" s="16">
        <v>2.1093737300753174E-3</v>
      </c>
      <c r="V17" s="16">
        <v>1.5561624166384231E-2</v>
      </c>
      <c r="W17" s="16">
        <v>2.2700282936777109E-2</v>
      </c>
      <c r="X17" s="16">
        <v>2.9066058472217438E-2</v>
      </c>
      <c r="Y17" s="16">
        <v>-9.8659690949927763E-3</v>
      </c>
      <c r="Z17" s="16">
        <v>-2.1936942802717699E-2</v>
      </c>
      <c r="AA17" s="16">
        <v>5.5120951868828675E-3</v>
      </c>
      <c r="AB17" s="16">
        <v>-9.0585701093462822E-3</v>
      </c>
      <c r="AC17" s="16">
        <v>1.175266633056452E-2</v>
      </c>
      <c r="AD17" s="17" t="s">
        <v>82</v>
      </c>
      <c r="AE17" s="16">
        <v>-4.7385705942710812E-3</v>
      </c>
      <c r="AF17" s="16">
        <v>5.6107437631237583E-3</v>
      </c>
      <c r="AG17" s="16">
        <v>3.3158539074674469E-2</v>
      </c>
      <c r="AH17" s="16">
        <v>3.2577600676701331E-3</v>
      </c>
      <c r="AI17" s="16">
        <v>1.4233215390456404E-2</v>
      </c>
      <c r="AJ17" s="16">
        <v>2.4600295137089011E-2</v>
      </c>
      <c r="AK17" s="16">
        <v>1.0139801150949404E-2</v>
      </c>
      <c r="AL17" s="17" t="s">
        <v>81</v>
      </c>
      <c r="AM17" s="16">
        <v>9.6527150964701297E-3</v>
      </c>
      <c r="AN17" s="16">
        <v>3.7206467783976307E-2</v>
      </c>
      <c r="AO17" s="18">
        <v>1.3967368447863535E-2</v>
      </c>
    </row>
    <row r="18" spans="1:41" ht="24">
      <c r="A18" s="13" t="s">
        <v>55</v>
      </c>
      <c r="B18" s="14" t="s">
        <v>42</v>
      </c>
      <c r="C18" s="15">
        <v>-2.6931546337414761E-3</v>
      </c>
      <c r="D18" s="17" t="s">
        <v>130</v>
      </c>
      <c r="E18" s="16">
        <v>3.1919693639250726E-3</v>
      </c>
      <c r="F18" s="16">
        <v>9.1596389037891263E-3</v>
      </c>
      <c r="G18" s="16">
        <v>-2.0335187862985736E-2</v>
      </c>
      <c r="H18" s="17" t="s">
        <v>108</v>
      </c>
      <c r="I18" s="16">
        <v>-8.3234642152812174E-3</v>
      </c>
      <c r="J18" s="17" t="s">
        <v>119</v>
      </c>
      <c r="K18" s="16">
        <v>9.7066473942884722E-3</v>
      </c>
      <c r="L18" s="17" t="s">
        <v>108</v>
      </c>
      <c r="M18" s="16">
        <v>-1.9211711551926382E-2</v>
      </c>
      <c r="N18" s="16">
        <v>-1.6516311699265779E-2</v>
      </c>
      <c r="O18" s="16">
        <v>1.1310257251349735E-2</v>
      </c>
      <c r="P18" s="16">
        <v>1.2837357577182133E-2</v>
      </c>
      <c r="Q18" s="17" t="s">
        <v>106</v>
      </c>
      <c r="R18" s="16">
        <v>2.0557615487047081E-2</v>
      </c>
      <c r="S18" s="16">
        <v>-1.0958838400915556E-2</v>
      </c>
      <c r="T18" s="16">
        <v>-5.9272478654356642E-3</v>
      </c>
      <c r="U18" s="16">
        <v>-3.0553492501358107E-3</v>
      </c>
      <c r="V18" s="16">
        <v>-1.9435847315191001E-2</v>
      </c>
      <c r="W18" s="16">
        <v>2.141915790388671E-2</v>
      </c>
      <c r="X18" s="16">
        <v>7.0719067356434986E-3</v>
      </c>
      <c r="Y18" s="16">
        <v>-4.7747343400144646E-3</v>
      </c>
      <c r="Z18" s="16">
        <v>6.8962652139413182E-3</v>
      </c>
      <c r="AA18" s="16">
        <v>-1.4635821765557645E-2</v>
      </c>
      <c r="AB18" s="16">
        <v>8.3789951152478757E-3</v>
      </c>
      <c r="AC18" s="16">
        <v>2.1798853461824988E-2</v>
      </c>
      <c r="AD18" s="16">
        <v>3.481570196135593E-2</v>
      </c>
      <c r="AE18" s="16">
        <v>1.7906924107917867E-2</v>
      </c>
      <c r="AF18" s="16">
        <v>1.9777312957346794E-2</v>
      </c>
      <c r="AG18" s="17" t="s">
        <v>81</v>
      </c>
      <c r="AH18" s="16">
        <v>-2.3326141401681095E-3</v>
      </c>
      <c r="AI18" s="16">
        <v>2.3414620154125197E-3</v>
      </c>
      <c r="AJ18" s="16">
        <v>2.850362218506574E-2</v>
      </c>
      <c r="AK18" s="16">
        <v>1.9709915421583984E-2</v>
      </c>
      <c r="AL18" s="16">
        <v>2.7614955131766789E-2</v>
      </c>
      <c r="AM18" s="16">
        <v>1.6047717812018716E-2</v>
      </c>
      <c r="AN18" s="16">
        <v>2.4344561609266697E-2</v>
      </c>
      <c r="AO18" s="18">
        <v>2.496752020229236E-2</v>
      </c>
    </row>
    <row r="19" spans="1:41" ht="24">
      <c r="A19" s="13" t="s">
        <v>56</v>
      </c>
      <c r="B19" s="14" t="s">
        <v>42</v>
      </c>
      <c r="C19" s="15">
        <v>-1.6478316037002609E-2</v>
      </c>
      <c r="D19" s="16">
        <v>-3.7688555810519782E-2</v>
      </c>
      <c r="E19" s="16">
        <v>-2.3972547172710121E-2</v>
      </c>
      <c r="F19" s="16">
        <v>-1.8147161572590463E-2</v>
      </c>
      <c r="G19" s="16">
        <v>1.4340185526602121E-2</v>
      </c>
      <c r="H19" s="16">
        <v>-2.8688579839196302E-2</v>
      </c>
      <c r="I19" s="16">
        <v>2.8621748350425323E-2</v>
      </c>
      <c r="J19" s="16">
        <v>-1.9658572432243469E-2</v>
      </c>
      <c r="K19" s="16">
        <v>-2.0973643785119778E-2</v>
      </c>
      <c r="L19" s="16">
        <v>-2.1082638702896433E-2</v>
      </c>
      <c r="M19" s="16">
        <v>-6.8323391561410035E-3</v>
      </c>
      <c r="N19" s="16">
        <v>-3.5666156816849127E-2</v>
      </c>
      <c r="O19" s="17" t="s">
        <v>125</v>
      </c>
      <c r="P19" s="16">
        <v>-1.7039440493257106E-3</v>
      </c>
      <c r="Q19" s="16">
        <v>1.1112587078892351E-2</v>
      </c>
      <c r="R19" s="16">
        <v>-7.4509693187600088E-3</v>
      </c>
      <c r="S19" s="17" t="s">
        <v>142</v>
      </c>
      <c r="T19" s="16">
        <v>1.6276379600934825E-3</v>
      </c>
      <c r="U19" s="16">
        <v>-1.9583735457544559E-2</v>
      </c>
      <c r="V19" s="16">
        <v>2.9308430335713768E-3</v>
      </c>
      <c r="W19" s="16">
        <v>2.1807878645101451E-2</v>
      </c>
      <c r="X19" s="16">
        <v>3.3053854663599707E-3</v>
      </c>
      <c r="Y19" s="16">
        <v>-1.9926328368204738E-2</v>
      </c>
      <c r="Z19" s="16">
        <v>-2.6326440824965654E-2</v>
      </c>
      <c r="AA19" s="16">
        <v>1.9531921139825933E-2</v>
      </c>
      <c r="AB19" s="16">
        <v>-4.6081385868879127E-3</v>
      </c>
      <c r="AC19" s="16">
        <v>1.3317828423857519E-2</v>
      </c>
      <c r="AD19" s="16">
        <v>2.8418620978475969E-2</v>
      </c>
      <c r="AE19" s="16">
        <v>-5.9616223990415678E-3</v>
      </c>
      <c r="AF19" s="17" t="s">
        <v>113</v>
      </c>
      <c r="AG19" s="16">
        <v>3.0756384657049829E-2</v>
      </c>
      <c r="AH19" s="16">
        <v>-1.8106172496990258E-3</v>
      </c>
      <c r="AI19" s="17" t="s">
        <v>93</v>
      </c>
      <c r="AJ19" s="16">
        <v>3.7882339157537803E-2</v>
      </c>
      <c r="AK19" s="17" t="s">
        <v>123</v>
      </c>
      <c r="AL19" s="17" t="s">
        <v>132</v>
      </c>
      <c r="AM19" s="16">
        <v>3.2970295445254724E-3</v>
      </c>
      <c r="AN19" s="16">
        <v>2.4509459889403663E-2</v>
      </c>
      <c r="AO19" s="18">
        <v>8.5470783506353728E-3</v>
      </c>
    </row>
    <row r="20" spans="1:41" ht="24">
      <c r="A20" s="13" t="s">
        <v>57</v>
      </c>
      <c r="B20" s="14" t="s">
        <v>42</v>
      </c>
      <c r="C20" s="19" t="s">
        <v>225</v>
      </c>
      <c r="D20" s="16">
        <v>3.6031355650311778E-2</v>
      </c>
      <c r="E20" s="16">
        <v>-4.8737597616858012E-4</v>
      </c>
      <c r="F20" s="16">
        <v>6.4598057375357953E-3</v>
      </c>
      <c r="G20" s="16">
        <v>2.5253704484650023E-2</v>
      </c>
      <c r="H20" s="16">
        <v>1.5057015317889713E-2</v>
      </c>
      <c r="I20" s="16">
        <v>2.9026392270860259E-2</v>
      </c>
      <c r="J20" s="16">
        <v>2.4875011540818236E-2</v>
      </c>
      <c r="K20" s="16">
        <v>1.316014282383539E-2</v>
      </c>
      <c r="L20" s="16">
        <v>-2.9271504351521473E-3</v>
      </c>
      <c r="M20" s="16">
        <v>1.2047386329163165E-4</v>
      </c>
      <c r="N20" s="16">
        <v>-3.9898039321963653E-3</v>
      </c>
      <c r="O20" s="16">
        <v>-1.8406443146678367E-3</v>
      </c>
      <c r="P20" s="16">
        <v>2.6421673095573122E-2</v>
      </c>
      <c r="Q20" s="16">
        <v>-2.3482128309900837E-3</v>
      </c>
      <c r="R20" s="16">
        <v>3.3057997406611365E-3</v>
      </c>
      <c r="S20" s="16">
        <v>2.4679064352715767E-2</v>
      </c>
      <c r="T20" s="16">
        <v>-8.0265953250817507E-3</v>
      </c>
      <c r="U20" s="16">
        <v>1.3027677573034522E-2</v>
      </c>
      <c r="V20" s="16">
        <v>2.6225464582192172E-3</v>
      </c>
      <c r="W20" s="16">
        <v>-2.1245147776075425E-2</v>
      </c>
      <c r="X20" s="16">
        <v>-2.0773748154621189E-2</v>
      </c>
      <c r="Y20" s="16">
        <v>7.77524471589695E-3</v>
      </c>
      <c r="Z20" s="16">
        <v>1.4066790011319897E-2</v>
      </c>
      <c r="AA20" s="16">
        <v>-2.0620222483334446E-2</v>
      </c>
      <c r="AB20" s="16">
        <v>1.66978264691676E-3</v>
      </c>
      <c r="AC20" s="16">
        <v>-3.074088879692603E-2</v>
      </c>
      <c r="AD20" s="16">
        <v>-2.007150882235061E-2</v>
      </c>
      <c r="AE20" s="16">
        <v>2.9479499333019313E-2</v>
      </c>
      <c r="AF20" s="16">
        <v>-2.3589223988097749E-2</v>
      </c>
      <c r="AG20" s="16">
        <v>4.6295606261277829E-3</v>
      </c>
      <c r="AH20" s="17" t="s">
        <v>121</v>
      </c>
      <c r="AI20" s="16">
        <v>-2.9354666865259602E-2</v>
      </c>
      <c r="AJ20" s="17" t="s">
        <v>98</v>
      </c>
      <c r="AK20" s="16">
        <v>5.9601912560100943E-3</v>
      </c>
      <c r="AL20" s="16">
        <v>-1.6595653195330011E-2</v>
      </c>
      <c r="AM20" s="16">
        <v>-1.3604972999318864E-2</v>
      </c>
      <c r="AN20" s="16">
        <v>-1.4592146432651384E-2</v>
      </c>
      <c r="AO20" s="18">
        <v>-5.1402436765715636E-3</v>
      </c>
    </row>
    <row r="21" spans="1:41" ht="24">
      <c r="A21" s="13" t="s">
        <v>58</v>
      </c>
      <c r="B21" s="14" t="s">
        <v>42</v>
      </c>
      <c r="C21" s="15">
        <v>1.0397226560761665E-2</v>
      </c>
      <c r="D21" s="17" t="s">
        <v>225</v>
      </c>
      <c r="E21" s="16">
        <v>2.5853499195851611E-2</v>
      </c>
      <c r="F21" s="16">
        <v>-1.401124609964222E-2</v>
      </c>
      <c r="G21" s="17" t="s">
        <v>118</v>
      </c>
      <c r="H21" s="17" t="s">
        <v>99</v>
      </c>
      <c r="I21" s="16">
        <v>-5.1299029827073976E-3</v>
      </c>
      <c r="J21" s="16">
        <v>-1.0456530654506592E-2</v>
      </c>
      <c r="K21" s="16">
        <v>-1.0646073185408996E-2</v>
      </c>
      <c r="L21" s="16">
        <v>-3.4916289464216883E-2</v>
      </c>
      <c r="M21" s="16">
        <v>1.8241521718302258E-2</v>
      </c>
      <c r="N21" s="16">
        <v>-2.9209534134117216E-2</v>
      </c>
      <c r="O21" s="16">
        <v>1.6345414195872848E-3</v>
      </c>
      <c r="P21" s="16">
        <v>-3.4105854787026472E-3</v>
      </c>
      <c r="Q21" s="16">
        <v>-5.7642826439229331E-3</v>
      </c>
      <c r="R21" s="16">
        <v>7.0229566379051752E-3</v>
      </c>
      <c r="S21" s="17" t="s">
        <v>90</v>
      </c>
      <c r="T21" s="17" t="s">
        <v>102</v>
      </c>
      <c r="U21" s="16">
        <v>1.3894342533979531E-2</v>
      </c>
      <c r="V21" s="16">
        <v>1.2773656885369947E-2</v>
      </c>
      <c r="W21" s="16">
        <v>2.6815141735868603E-2</v>
      </c>
      <c r="X21" s="16">
        <v>-1.0060631036791627E-3</v>
      </c>
      <c r="Y21" s="16">
        <v>-1.5584554670084712E-2</v>
      </c>
      <c r="Z21" s="16">
        <v>3.5619872560740273E-4</v>
      </c>
      <c r="AA21" s="16">
        <v>6.0490124592768712E-3</v>
      </c>
      <c r="AB21" s="16">
        <v>-2.4986236982663837E-3</v>
      </c>
      <c r="AC21" s="16">
        <v>9.6538006398021684E-3</v>
      </c>
      <c r="AD21" s="16">
        <v>1.2867538564193256E-2</v>
      </c>
      <c r="AE21" s="16">
        <v>4.1985973859425202E-4</v>
      </c>
      <c r="AF21" s="17" t="s">
        <v>115</v>
      </c>
      <c r="AG21" s="17" t="s">
        <v>107</v>
      </c>
      <c r="AH21" s="16">
        <v>-7.8099020414079817E-3</v>
      </c>
      <c r="AI21" s="17" t="s">
        <v>81</v>
      </c>
      <c r="AJ21" s="17" t="s">
        <v>141</v>
      </c>
      <c r="AK21" s="16">
        <v>1.6529179043299765E-2</v>
      </c>
      <c r="AL21" s="17" t="s">
        <v>171</v>
      </c>
      <c r="AM21" s="16">
        <v>5.4421747939228634E-3</v>
      </c>
      <c r="AN21" s="16">
        <v>1.9097740617267982E-2</v>
      </c>
      <c r="AO21" s="18">
        <v>2.1671897361660512E-3</v>
      </c>
    </row>
    <row r="22" spans="1:41" ht="24">
      <c r="A22" s="13" t="s">
        <v>59</v>
      </c>
      <c r="B22" s="14" t="s">
        <v>42</v>
      </c>
      <c r="C22" s="15">
        <v>1.6921385395290683E-2</v>
      </c>
      <c r="D22" s="16">
        <v>1.1522046883737253E-2</v>
      </c>
      <c r="E22" s="17" t="s">
        <v>122</v>
      </c>
      <c r="F22" s="16">
        <v>3.1681946930394743E-2</v>
      </c>
      <c r="G22" s="16">
        <v>-6.1705625623051982E-3</v>
      </c>
      <c r="H22" s="16">
        <v>3.0156272484945221E-2</v>
      </c>
      <c r="I22" s="16">
        <v>-1.3397870696279745E-2</v>
      </c>
      <c r="J22" s="16">
        <v>8.8539892354598995E-3</v>
      </c>
      <c r="K22" s="16">
        <v>1.5686981883923319E-2</v>
      </c>
      <c r="L22" s="16">
        <v>1.9531472731303626E-2</v>
      </c>
      <c r="M22" s="16">
        <v>2.2293084458740096E-2</v>
      </c>
      <c r="N22" s="16">
        <v>-2.2645554350266958E-3</v>
      </c>
      <c r="O22" s="16">
        <v>2.5062866721854947E-2</v>
      </c>
      <c r="P22" s="16">
        <v>3.588943741962846E-2</v>
      </c>
      <c r="Q22" s="16">
        <v>2.4438376572531659E-2</v>
      </c>
      <c r="R22" s="16">
        <v>3.7552307578708505E-2</v>
      </c>
      <c r="S22" s="16">
        <v>1.8824732569169431E-2</v>
      </c>
      <c r="T22" s="16">
        <v>1.963402134878664E-2</v>
      </c>
      <c r="U22" s="16">
        <v>3.5171994287995939E-3</v>
      </c>
      <c r="V22" s="16">
        <v>-2.9196670013442558E-3</v>
      </c>
      <c r="W22" s="16">
        <v>1.7533571561169116E-2</v>
      </c>
      <c r="X22" s="16">
        <v>-2.7325543880415255E-2</v>
      </c>
      <c r="Y22" s="16">
        <v>-2.2012372777508789E-2</v>
      </c>
      <c r="Z22" s="16">
        <v>-1.822399110564837E-2</v>
      </c>
      <c r="AA22" s="16">
        <v>-2.4703537144969256E-2</v>
      </c>
      <c r="AB22" s="16">
        <v>-1.1273683277162234E-2</v>
      </c>
      <c r="AC22" s="16">
        <v>3.2477668648492317E-2</v>
      </c>
      <c r="AD22" s="16">
        <v>-1.2244492265809733E-2</v>
      </c>
      <c r="AE22" s="16">
        <v>-1.3342491230932738E-2</v>
      </c>
      <c r="AF22" s="16">
        <v>-2.0234384647900654E-2</v>
      </c>
      <c r="AG22" s="16">
        <v>-1.0961734189642263E-2</v>
      </c>
      <c r="AH22" s="16">
        <v>-1.45288828239534E-2</v>
      </c>
      <c r="AI22" s="16">
        <v>-1.8648891848267624E-2</v>
      </c>
      <c r="AJ22" s="16">
        <v>4.7490542318989904E-3</v>
      </c>
      <c r="AK22" s="16">
        <v>-1.9682293191972934E-2</v>
      </c>
      <c r="AL22" s="16">
        <v>-7.6333914231308522E-3</v>
      </c>
      <c r="AM22" s="16">
        <v>-1.9315311452379132E-2</v>
      </c>
      <c r="AN22" s="17" t="s">
        <v>87</v>
      </c>
      <c r="AO22" s="18">
        <v>-1.7454660067495499E-3</v>
      </c>
    </row>
    <row r="23" spans="1:41" ht="24">
      <c r="A23" s="13" t="s">
        <v>60</v>
      </c>
      <c r="B23" s="14" t="s">
        <v>42</v>
      </c>
      <c r="C23" s="15">
        <v>5.31636833596923E-3</v>
      </c>
      <c r="D23" s="16">
        <v>-2.4187575804289409E-2</v>
      </c>
      <c r="E23" s="16">
        <v>1.4385888310612695E-2</v>
      </c>
      <c r="F23" s="16">
        <v>-1.4779031129326407E-2</v>
      </c>
      <c r="G23" s="16">
        <v>-1.7422862437533316E-2</v>
      </c>
      <c r="H23" s="16">
        <v>-1.5757937264707082E-2</v>
      </c>
      <c r="I23" s="16">
        <v>-6.0231423484508441E-3</v>
      </c>
      <c r="J23" s="16">
        <v>-1.1155936613846751E-2</v>
      </c>
      <c r="K23" s="16">
        <v>8.5280025512959792E-3</v>
      </c>
      <c r="L23" s="16">
        <v>-2.7563003219353156E-2</v>
      </c>
      <c r="M23" s="16">
        <v>-1.9768613946796208E-2</v>
      </c>
      <c r="N23" s="16">
        <v>-2.5715419615342124E-2</v>
      </c>
      <c r="O23" s="16">
        <v>-2.0186976717668493E-2</v>
      </c>
      <c r="P23" s="16">
        <v>-2.0781971771136224E-2</v>
      </c>
      <c r="Q23" s="16">
        <v>-3.0967077138943657E-3</v>
      </c>
      <c r="R23" s="16">
        <v>2.1368547979725987E-3</v>
      </c>
      <c r="S23" s="16">
        <v>-1.4814390613646245E-2</v>
      </c>
      <c r="T23" s="16">
        <v>1.4358682596940694E-2</v>
      </c>
      <c r="U23" s="17" t="s">
        <v>126</v>
      </c>
      <c r="V23" s="16">
        <v>3.4956335171591633E-3</v>
      </c>
      <c r="W23" s="16">
        <v>9.305779374017829E-3</v>
      </c>
      <c r="X23" s="16">
        <v>1.3062613324994332E-2</v>
      </c>
      <c r="Y23" s="16">
        <v>-1.7093804991418729E-4</v>
      </c>
      <c r="Z23" s="16">
        <v>1.3163572415120157E-2</v>
      </c>
      <c r="AA23" s="16">
        <v>1.5101406496578221E-2</v>
      </c>
      <c r="AB23" s="16">
        <v>1.8502147205304183E-2</v>
      </c>
      <c r="AC23" s="16">
        <v>1.5806434941016717E-2</v>
      </c>
      <c r="AD23" s="16">
        <v>7.1797310761049756E-3</v>
      </c>
      <c r="AE23" s="16">
        <v>6.1366714034303159E-3</v>
      </c>
      <c r="AF23" s="16">
        <v>1.6023583546802057E-3</v>
      </c>
      <c r="AG23" s="17" t="s">
        <v>117</v>
      </c>
      <c r="AH23" s="16">
        <v>1.3079548935850494E-2</v>
      </c>
      <c r="AI23" s="16">
        <v>1.5788192017666184E-2</v>
      </c>
      <c r="AJ23" s="16">
        <v>1.5746155492615464E-2</v>
      </c>
      <c r="AK23" s="16">
        <v>1.7986244921245655E-2</v>
      </c>
      <c r="AL23" s="16">
        <v>2.0637214753979245E-2</v>
      </c>
      <c r="AM23" s="16">
        <v>1.6841443641686854E-2</v>
      </c>
      <c r="AN23" s="16">
        <v>3.5438098703347233E-3</v>
      </c>
      <c r="AO23" s="18">
        <v>1.5586956578731813E-2</v>
      </c>
    </row>
    <row r="24" spans="1:41" ht="24">
      <c r="A24" s="13" t="s">
        <v>61</v>
      </c>
      <c r="B24" s="14" t="s">
        <v>42</v>
      </c>
      <c r="C24" s="15">
        <v>-2.8363595464102491E-2</v>
      </c>
      <c r="D24" s="16">
        <v>-3.2272661023370133E-2</v>
      </c>
      <c r="E24" s="16">
        <v>3.4973604283812035E-2</v>
      </c>
      <c r="F24" s="16">
        <v>-8.6644631765443562E-3</v>
      </c>
      <c r="G24" s="16">
        <v>-1.6524257388478868E-2</v>
      </c>
      <c r="H24" s="16">
        <v>-1.4513295205173417E-2</v>
      </c>
      <c r="I24" s="17" t="s">
        <v>129</v>
      </c>
      <c r="J24" s="16">
        <v>-6.6442136036013993E-3</v>
      </c>
      <c r="K24" s="16">
        <v>1.1547165456894149E-2</v>
      </c>
      <c r="L24" s="16">
        <v>-1.7019838604215583E-2</v>
      </c>
      <c r="M24" s="16">
        <v>1.727501247317012E-2</v>
      </c>
      <c r="N24" s="16">
        <v>8.0886866920810343E-3</v>
      </c>
      <c r="O24" s="16">
        <v>3.1049989763740467E-2</v>
      </c>
      <c r="P24" s="16">
        <v>7.836756031769916E-4</v>
      </c>
      <c r="Q24" s="17" t="s">
        <v>81</v>
      </c>
      <c r="R24" s="16">
        <v>3.3049637502668934E-2</v>
      </c>
      <c r="S24" s="16">
        <v>-2.1160352273117558E-3</v>
      </c>
      <c r="T24" s="17" t="s">
        <v>117</v>
      </c>
      <c r="U24" s="17" t="s">
        <v>107</v>
      </c>
      <c r="V24" s="16">
        <v>2.296017804844417E-2</v>
      </c>
      <c r="W24" s="16">
        <v>-2.4973378444323392E-3</v>
      </c>
      <c r="X24" s="16">
        <v>-1.1618571916927938E-2</v>
      </c>
      <c r="Y24" s="16">
        <v>-3.4457275424027899E-2</v>
      </c>
      <c r="Z24" s="16">
        <v>-3.2622179135526556E-2</v>
      </c>
      <c r="AA24" s="16">
        <v>-2.1380153904755481E-2</v>
      </c>
      <c r="AB24" s="16">
        <v>-3.4152527795046732E-2</v>
      </c>
      <c r="AC24" s="16">
        <v>-2.2551167708605123E-2</v>
      </c>
      <c r="AD24" s="16">
        <v>-8.559097301804406E-3</v>
      </c>
      <c r="AE24" s="16">
        <v>-2.6456882731763571E-2</v>
      </c>
      <c r="AF24" s="16">
        <v>5.6931741249336377E-3</v>
      </c>
      <c r="AG24" s="17" t="s">
        <v>191</v>
      </c>
      <c r="AH24" s="16">
        <v>4.5538165976968621E-3</v>
      </c>
      <c r="AI24" s="16">
        <v>-3.3681940036091353E-2</v>
      </c>
      <c r="AJ24" s="16">
        <v>-3.7442962813596724E-3</v>
      </c>
      <c r="AK24" s="16">
        <v>1.5540657770829684E-3</v>
      </c>
      <c r="AL24" s="16">
        <v>3.7372598029772094E-2</v>
      </c>
      <c r="AM24" s="16">
        <v>-7.2654319068020624E-3</v>
      </c>
      <c r="AN24" s="16">
        <v>-1.0824198802076135E-2</v>
      </c>
      <c r="AO24" s="18">
        <v>1.6178707684842076E-2</v>
      </c>
    </row>
    <row r="25" spans="1:41" ht="24">
      <c r="A25" s="13" t="s">
        <v>62</v>
      </c>
      <c r="B25" s="14" t="s">
        <v>42</v>
      </c>
      <c r="C25" s="15">
        <v>-9.237175492228019E-3</v>
      </c>
      <c r="D25" s="16">
        <v>-2.4034439392200513E-2</v>
      </c>
      <c r="E25" s="16">
        <v>1.1334802834446661E-2</v>
      </c>
      <c r="F25" s="17" t="s">
        <v>108</v>
      </c>
      <c r="G25" s="16">
        <v>2.8888983260889668E-2</v>
      </c>
      <c r="H25" s="17" t="s">
        <v>108</v>
      </c>
      <c r="I25" s="17" t="s">
        <v>102</v>
      </c>
      <c r="J25" s="16">
        <v>-1.3222064304357137E-2</v>
      </c>
      <c r="K25" s="16">
        <v>-4.118614907421882E-3</v>
      </c>
      <c r="L25" s="16">
        <v>-2.5218521760809486E-2</v>
      </c>
      <c r="M25" s="16">
        <v>8.1725473371462888E-4</v>
      </c>
      <c r="N25" s="16">
        <v>2.7772502124944726E-2</v>
      </c>
      <c r="O25" s="16">
        <v>2.8559043851270755E-2</v>
      </c>
      <c r="P25" s="16">
        <v>-5.7206404403317328E-3</v>
      </c>
      <c r="Q25" s="16">
        <v>-8.1435469026978451E-3</v>
      </c>
      <c r="R25" s="16">
        <v>4.7561040644166885E-4</v>
      </c>
      <c r="S25" s="17" t="s">
        <v>98</v>
      </c>
      <c r="T25" s="16">
        <v>-5.1440586355862598E-3</v>
      </c>
      <c r="U25" s="16">
        <v>-5.8176309656264354E-3</v>
      </c>
      <c r="V25" s="16">
        <v>-5.6375052899845825E-3</v>
      </c>
      <c r="W25" s="16">
        <v>4.4489372377584033E-3</v>
      </c>
      <c r="X25" s="16">
        <v>-2.2569946899537816E-3</v>
      </c>
      <c r="Y25" s="16">
        <v>-1.4808588664713717E-2</v>
      </c>
      <c r="Z25" s="16">
        <v>-2.3396895113373846E-2</v>
      </c>
      <c r="AA25" s="16">
        <v>3.5846598262046538E-2</v>
      </c>
      <c r="AB25" s="16">
        <v>-8.2329057774264969E-3</v>
      </c>
      <c r="AC25" s="16">
        <v>-5.8397939817911365E-3</v>
      </c>
      <c r="AD25" s="16">
        <v>1.8724493516081027E-2</v>
      </c>
      <c r="AE25" s="16">
        <v>7.7298295084123995E-3</v>
      </c>
      <c r="AF25" s="17" t="s">
        <v>226</v>
      </c>
      <c r="AG25" s="17" t="s">
        <v>129</v>
      </c>
      <c r="AH25" s="16">
        <v>2.8189969387780775E-2</v>
      </c>
      <c r="AI25" s="17" t="s">
        <v>140</v>
      </c>
      <c r="AJ25" s="16">
        <v>1.7840182740299308E-2</v>
      </c>
      <c r="AK25" s="17" t="s">
        <v>120</v>
      </c>
      <c r="AL25" s="17" t="s">
        <v>133</v>
      </c>
      <c r="AM25" s="16">
        <v>2.8272399033643328E-2</v>
      </c>
      <c r="AN25" s="16">
        <v>-1.3098420150085848E-2</v>
      </c>
      <c r="AO25" s="18">
        <v>2.7054586682724903E-3</v>
      </c>
    </row>
    <row r="26" spans="1:41" ht="24">
      <c r="A26" s="13" t="s">
        <v>63</v>
      </c>
      <c r="B26" s="14" t="s">
        <v>42</v>
      </c>
      <c r="C26" s="15">
        <v>2.6034199306849021E-4</v>
      </c>
      <c r="D26" s="16">
        <v>-2.8511195181213676E-2</v>
      </c>
      <c r="E26" s="16">
        <v>-2.3201805807699744E-4</v>
      </c>
      <c r="F26" s="16">
        <v>-1.5462112263339671E-2</v>
      </c>
      <c r="G26" s="16">
        <v>-2.4948117648639152E-2</v>
      </c>
      <c r="H26" s="16">
        <v>-1.5772049325769003E-3</v>
      </c>
      <c r="I26" s="16">
        <v>-4.269222725752541E-3</v>
      </c>
      <c r="J26" s="16">
        <v>-1.669419961391479E-2</v>
      </c>
      <c r="K26" s="17" t="s">
        <v>227</v>
      </c>
      <c r="L26" s="16">
        <v>-2.3196619715967606E-2</v>
      </c>
      <c r="M26" s="16">
        <v>-3.569275759147271E-2</v>
      </c>
      <c r="N26" s="16">
        <v>2.8682327833336363E-3</v>
      </c>
      <c r="O26" s="16">
        <v>-2.1666339615409473E-2</v>
      </c>
      <c r="P26" s="16">
        <v>-8.1451569239887108E-3</v>
      </c>
      <c r="Q26" s="16">
        <v>9.8409009936932124E-3</v>
      </c>
      <c r="R26" s="16">
        <v>1.5301591646055537E-2</v>
      </c>
      <c r="S26" s="16">
        <v>5.2785075922077715E-3</v>
      </c>
      <c r="T26" s="16">
        <v>-1.105828335583243E-2</v>
      </c>
      <c r="U26" s="16">
        <v>8.5517621820117486E-3</v>
      </c>
      <c r="V26" s="16">
        <v>7.9310416643422442E-3</v>
      </c>
      <c r="W26" s="16">
        <v>1.2810967588109264E-2</v>
      </c>
      <c r="X26" s="16">
        <v>1.1382230355486384E-2</v>
      </c>
      <c r="Y26" s="16">
        <v>1.1726811692471532E-2</v>
      </c>
      <c r="Z26" s="16">
        <v>1.4090938191398658E-2</v>
      </c>
      <c r="AA26" s="16">
        <v>1.5698074842446841E-2</v>
      </c>
      <c r="AB26" s="16">
        <v>1.3898997786189766E-2</v>
      </c>
      <c r="AC26" s="16">
        <v>1.7514681266989008E-2</v>
      </c>
      <c r="AD26" s="16">
        <v>1.3731874017885139E-2</v>
      </c>
      <c r="AE26" s="16">
        <v>2.69921880772904E-2</v>
      </c>
      <c r="AF26" s="16">
        <v>3.6741331741938291E-3</v>
      </c>
      <c r="AG26" s="16">
        <v>1.1817284640325778E-2</v>
      </c>
      <c r="AH26" s="16">
        <v>1.3245513934502946E-2</v>
      </c>
      <c r="AI26" s="16">
        <v>8.4391468628408489E-3</v>
      </c>
      <c r="AJ26" s="16">
        <v>-3.2948954575421443E-3</v>
      </c>
      <c r="AK26" s="16">
        <v>5.7913171038922098E-3</v>
      </c>
      <c r="AL26" s="16">
        <v>-7.6051027305435379E-3</v>
      </c>
      <c r="AM26" s="16">
        <v>9.7711966808125134E-3</v>
      </c>
      <c r="AN26" s="16">
        <v>1.5854392688355416E-2</v>
      </c>
      <c r="AO26" s="18">
        <v>2.352006343698693E-2</v>
      </c>
    </row>
    <row r="27" spans="1:41" ht="24">
      <c r="A27" s="13" t="s">
        <v>64</v>
      </c>
      <c r="B27" s="14" t="s">
        <v>42</v>
      </c>
      <c r="C27" s="15">
        <v>9.6400035573993154E-3</v>
      </c>
      <c r="D27" s="16">
        <v>2.6072735013379873E-2</v>
      </c>
      <c r="E27" s="16">
        <v>-2.5529331807008594E-2</v>
      </c>
      <c r="F27" s="16">
        <v>-1.2207005637889599E-2</v>
      </c>
      <c r="G27" s="16">
        <v>-7.8363435366751513E-3</v>
      </c>
      <c r="H27" s="16">
        <v>-6.7337553159438276E-3</v>
      </c>
      <c r="I27" s="16">
        <v>-1.3415143499043547E-2</v>
      </c>
      <c r="J27" s="17" t="s">
        <v>97</v>
      </c>
      <c r="K27" s="16">
        <v>-1.6330778444583451E-2</v>
      </c>
      <c r="L27" s="16">
        <v>-6.4855644138477322E-3</v>
      </c>
      <c r="M27" s="16">
        <v>1.9151222522804306E-2</v>
      </c>
      <c r="N27" s="16">
        <v>3.0263578774059594E-2</v>
      </c>
      <c r="O27" s="16">
        <v>-1.9889498055507389E-2</v>
      </c>
      <c r="P27" s="16">
        <v>-3.7995913047827352E-2</v>
      </c>
      <c r="Q27" s="17" t="s">
        <v>119</v>
      </c>
      <c r="R27" s="16">
        <v>-1.8309852302795557E-2</v>
      </c>
      <c r="S27" s="16">
        <v>-7.8922678271276143E-3</v>
      </c>
      <c r="T27" s="16">
        <v>-1.0639342218635106E-2</v>
      </c>
      <c r="U27" s="16">
        <v>-1.0940913257022754E-2</v>
      </c>
      <c r="V27" s="16">
        <v>-3.3383707709217961E-2</v>
      </c>
      <c r="W27" s="16">
        <v>1.694066340797127E-2</v>
      </c>
      <c r="X27" s="17" t="s">
        <v>120</v>
      </c>
      <c r="Y27" s="16">
        <v>3.4614596826426855E-2</v>
      </c>
      <c r="Z27" s="16">
        <v>2.9342086712190008E-2</v>
      </c>
      <c r="AA27" s="17" t="s">
        <v>129</v>
      </c>
      <c r="AB27" s="16">
        <v>3.6789038961305545E-2</v>
      </c>
      <c r="AC27" s="16">
        <v>1.0314736443837246E-2</v>
      </c>
      <c r="AD27" s="16">
        <v>2.8533402936286176E-2</v>
      </c>
      <c r="AE27" s="16">
        <v>1.5374441371767082E-2</v>
      </c>
      <c r="AF27" s="16">
        <v>2.7784446724516382E-2</v>
      </c>
      <c r="AG27" s="16">
        <v>-6.6516676791970363E-3</v>
      </c>
      <c r="AH27" s="16">
        <v>2.4491883569105161E-2</v>
      </c>
      <c r="AI27" s="16">
        <v>3.48923287197812E-2</v>
      </c>
      <c r="AJ27" s="16">
        <v>1.2078484081152455E-2</v>
      </c>
      <c r="AK27" s="16">
        <v>1.9651021026263232E-2</v>
      </c>
      <c r="AL27" s="16">
        <v>1.5822219545629224E-2</v>
      </c>
      <c r="AM27" s="16">
        <v>3.6326117419447503E-2</v>
      </c>
      <c r="AN27" s="16">
        <v>8.7504454020703656E-3</v>
      </c>
      <c r="AO27" s="18">
        <v>9.8773502409725857E-3</v>
      </c>
    </row>
    <row r="28" spans="1:41" ht="24">
      <c r="A28" s="13" t="s">
        <v>65</v>
      </c>
      <c r="B28" s="14" t="s">
        <v>42</v>
      </c>
      <c r="C28" s="15">
        <v>2.6128531523368935E-2</v>
      </c>
      <c r="D28" s="16">
        <v>-2.0738443218711374E-3</v>
      </c>
      <c r="E28" s="17" t="s">
        <v>122</v>
      </c>
      <c r="F28" s="17" t="s">
        <v>96</v>
      </c>
      <c r="G28" s="16">
        <v>1.8890691743464898E-2</v>
      </c>
      <c r="H28" s="16">
        <v>-3.5638210932825036E-2</v>
      </c>
      <c r="I28" s="16">
        <v>1.7773919640750622E-2</v>
      </c>
      <c r="J28" s="16">
        <v>1.1878068908044647E-2</v>
      </c>
      <c r="K28" s="16">
        <v>-3.1869470134579937E-3</v>
      </c>
      <c r="L28" s="16">
        <v>2.6979543145994343E-2</v>
      </c>
      <c r="M28" s="17" t="s">
        <v>124</v>
      </c>
      <c r="N28" s="16">
        <v>1.5791265562784932E-2</v>
      </c>
      <c r="O28" s="16">
        <v>3.7668085875480123E-2</v>
      </c>
      <c r="P28" s="16">
        <v>2.6572938273320332E-2</v>
      </c>
      <c r="Q28" s="16">
        <v>2.7840235319375167E-2</v>
      </c>
      <c r="R28" s="16">
        <v>2.4169586857654888E-2</v>
      </c>
      <c r="S28" s="16">
        <v>-1.4827436881968314E-2</v>
      </c>
      <c r="T28" s="17" t="s">
        <v>141</v>
      </c>
      <c r="U28" s="16">
        <v>1.5200517871938652E-2</v>
      </c>
      <c r="V28" s="16">
        <v>1.8250845348385263E-2</v>
      </c>
      <c r="W28" s="16">
        <v>-1.1587787432131456E-2</v>
      </c>
      <c r="X28" s="16">
        <v>-2.3663124898633734E-2</v>
      </c>
      <c r="Y28" s="17" t="s">
        <v>222</v>
      </c>
      <c r="Z28" s="17" t="s">
        <v>105</v>
      </c>
      <c r="AA28" s="16">
        <v>-2.1498726149003666E-2</v>
      </c>
      <c r="AB28" s="17" t="s">
        <v>134</v>
      </c>
      <c r="AC28" s="16">
        <v>5.1343520940019078E-4</v>
      </c>
      <c r="AD28" s="16">
        <v>8.371847509857186E-3</v>
      </c>
      <c r="AE28" s="17" t="s">
        <v>98</v>
      </c>
      <c r="AF28" s="16">
        <v>3.5701153201759372E-2</v>
      </c>
      <c r="AG28" s="16">
        <v>-3.6759437089495979E-3</v>
      </c>
      <c r="AH28" s="17" t="s">
        <v>108</v>
      </c>
      <c r="AI28" s="16">
        <v>1.2255877663987199E-2</v>
      </c>
      <c r="AJ28" s="17" t="s">
        <v>102</v>
      </c>
      <c r="AK28" s="16">
        <v>1.3813728852188766E-3</v>
      </c>
      <c r="AL28" s="16">
        <v>3.0067604532326951E-2</v>
      </c>
      <c r="AM28" s="16">
        <v>-1.675588425786392E-2</v>
      </c>
      <c r="AN28" s="16">
        <v>4.6379795902705212E-3</v>
      </c>
      <c r="AO28" s="18">
        <v>-1.4374570896519319E-2</v>
      </c>
    </row>
    <row r="29" spans="1:41" ht="24">
      <c r="A29" s="13" t="s">
        <v>66</v>
      </c>
      <c r="B29" s="14" t="s">
        <v>42</v>
      </c>
      <c r="C29" s="15">
        <v>1.0974339857189866E-2</v>
      </c>
      <c r="D29" s="16">
        <v>3.7756644333953669E-2</v>
      </c>
      <c r="E29" s="16">
        <v>1.8517601752219982E-2</v>
      </c>
      <c r="F29" s="16">
        <v>2.9722522682231245E-2</v>
      </c>
      <c r="G29" s="17" t="s">
        <v>85</v>
      </c>
      <c r="H29" s="16">
        <v>2.92877087249576E-2</v>
      </c>
      <c r="I29" s="16">
        <v>3.5989813581229615E-2</v>
      </c>
      <c r="J29" s="17" t="s">
        <v>129</v>
      </c>
      <c r="K29" s="16">
        <v>1.5211153898348781E-2</v>
      </c>
      <c r="L29" s="17" t="s">
        <v>133</v>
      </c>
      <c r="M29" s="17" t="s">
        <v>92</v>
      </c>
      <c r="N29" s="17" t="s">
        <v>107</v>
      </c>
      <c r="O29" s="16">
        <v>1.9560039549180154E-2</v>
      </c>
      <c r="P29" s="16">
        <v>-2.0520961743552349E-2</v>
      </c>
      <c r="Q29" s="16">
        <v>-1.4404967892879686E-2</v>
      </c>
      <c r="R29" s="16">
        <v>5.445284967492298E-3</v>
      </c>
      <c r="S29" s="16">
        <v>2.9783128949669491E-2</v>
      </c>
      <c r="T29" s="16">
        <v>6.1034229156542389E-3</v>
      </c>
      <c r="U29" s="16">
        <v>1.4673409129691364E-2</v>
      </c>
      <c r="V29" s="16">
        <v>2.9751717530417492E-2</v>
      </c>
      <c r="W29" s="16">
        <v>-2.2320049068391339E-2</v>
      </c>
      <c r="X29" s="16">
        <v>6.2778745952485457E-4</v>
      </c>
      <c r="Y29" s="16">
        <v>-2.258129819232907E-3</v>
      </c>
      <c r="Z29" s="16">
        <v>-1.250356937444305E-2</v>
      </c>
      <c r="AA29" s="17" t="s">
        <v>84</v>
      </c>
      <c r="AB29" s="16">
        <v>1.5132647165509421E-2</v>
      </c>
      <c r="AC29" s="16">
        <v>-3.3345197396611473E-2</v>
      </c>
      <c r="AD29" s="16">
        <v>-2.7056629142883808E-2</v>
      </c>
      <c r="AE29" s="16">
        <v>2.3452123181295337E-3</v>
      </c>
      <c r="AF29" s="16">
        <v>-4.2052170722761094E-3</v>
      </c>
      <c r="AG29" s="16">
        <v>-2.1224777178660392E-2</v>
      </c>
      <c r="AH29" s="16">
        <v>-2.012279964295155E-2</v>
      </c>
      <c r="AI29" s="16">
        <v>3.0347564045692405E-2</v>
      </c>
      <c r="AJ29" s="16">
        <v>-2.1640251583897787E-2</v>
      </c>
      <c r="AK29" s="16">
        <v>-1.4535516848823498E-2</v>
      </c>
      <c r="AL29" s="16">
        <v>-7.979849242403584E-3</v>
      </c>
      <c r="AM29" s="16">
        <v>7.7155977971873945E-3</v>
      </c>
      <c r="AN29" s="16">
        <v>-2.4207831438482017E-2</v>
      </c>
      <c r="AO29" s="18">
        <v>-7.8281284751816269E-3</v>
      </c>
    </row>
    <row r="30" spans="1:41" ht="24">
      <c r="A30" s="13" t="s">
        <v>67</v>
      </c>
      <c r="B30" s="14" t="s">
        <v>42</v>
      </c>
      <c r="C30" s="15">
        <v>1.3285411018430627E-2</v>
      </c>
      <c r="D30" s="16">
        <v>5.9615841339306207E-3</v>
      </c>
      <c r="E30" s="16">
        <v>-2.9151731611541533E-2</v>
      </c>
      <c r="F30" s="16">
        <v>-3.3373726935535218E-2</v>
      </c>
      <c r="G30" s="17" t="s">
        <v>191</v>
      </c>
      <c r="H30" s="16">
        <v>-7.3982943808451294E-3</v>
      </c>
      <c r="I30" s="16">
        <v>2.9190838566165989E-2</v>
      </c>
      <c r="J30" s="16">
        <v>-7.8135928962483458E-3</v>
      </c>
      <c r="K30" s="16">
        <v>-2.4347815509137963E-2</v>
      </c>
      <c r="L30" s="16">
        <v>1.7136001188316083E-2</v>
      </c>
      <c r="M30" s="16">
        <v>-9.6091845273124784E-4</v>
      </c>
      <c r="N30" s="16">
        <v>1.2240633903303431E-2</v>
      </c>
      <c r="O30" s="16">
        <v>1.4450362559063576E-2</v>
      </c>
      <c r="P30" s="16">
        <v>-3.7441808327299847E-2</v>
      </c>
      <c r="Q30" s="16">
        <v>-2.0136428090867329E-2</v>
      </c>
      <c r="R30" s="16">
        <v>-2.9926011712526106E-2</v>
      </c>
      <c r="S30" s="16">
        <v>-1.6257327693337703E-3</v>
      </c>
      <c r="T30" s="17" t="s">
        <v>119</v>
      </c>
      <c r="U30" s="16">
        <v>-1.7045436930917514E-2</v>
      </c>
      <c r="V30" s="16">
        <v>-1.0696438493649523E-2</v>
      </c>
      <c r="W30" s="16">
        <v>2.1220041610370222E-2</v>
      </c>
      <c r="X30" s="16">
        <v>2.5381980555346687E-2</v>
      </c>
      <c r="Y30" s="16">
        <v>2.1823787220205802E-2</v>
      </c>
      <c r="Z30" s="16">
        <v>2.4329666006805473E-2</v>
      </c>
      <c r="AA30" s="17" t="s">
        <v>138</v>
      </c>
      <c r="AB30" s="16">
        <v>3.3193239407180143E-2</v>
      </c>
      <c r="AC30" s="16">
        <v>1.2630759815603784E-2</v>
      </c>
      <c r="AD30" s="16">
        <v>1.67486596893754E-2</v>
      </c>
      <c r="AE30" s="16">
        <v>5.6558602720315782E-3</v>
      </c>
      <c r="AF30" s="16">
        <v>3.314189464810896E-2</v>
      </c>
      <c r="AG30" s="16">
        <v>-1.6512592771977367E-2</v>
      </c>
      <c r="AH30" s="16">
        <v>2.4803928320487962E-2</v>
      </c>
      <c r="AI30" s="17" t="s">
        <v>92</v>
      </c>
      <c r="AJ30" s="16">
        <v>1.9163958874306396E-2</v>
      </c>
      <c r="AK30" s="16">
        <v>2.1921703840271509E-2</v>
      </c>
      <c r="AL30" s="16">
        <v>6.5711156062466984E-3</v>
      </c>
      <c r="AM30" s="17" t="s">
        <v>129</v>
      </c>
      <c r="AN30" s="16">
        <v>-6.0992203742191164E-3</v>
      </c>
      <c r="AO30" s="18">
        <v>1.5273899474142432E-2</v>
      </c>
    </row>
    <row r="31" spans="1:41" ht="24">
      <c r="A31" s="13" t="s">
        <v>68</v>
      </c>
      <c r="B31" s="14" t="s">
        <v>42</v>
      </c>
      <c r="C31" s="19" t="s">
        <v>86</v>
      </c>
      <c r="D31" s="16">
        <v>-1.7041223604166694E-2</v>
      </c>
      <c r="E31" s="16">
        <v>-2.5369644346788327E-2</v>
      </c>
      <c r="F31" s="17" t="s">
        <v>191</v>
      </c>
      <c r="G31" s="16">
        <v>-3.3392049364476359E-2</v>
      </c>
      <c r="H31" s="16">
        <v>-2.3484040769299646E-2</v>
      </c>
      <c r="I31" s="17" t="s">
        <v>108</v>
      </c>
      <c r="J31" s="16">
        <v>-1.2179100909682859E-2</v>
      </c>
      <c r="K31" s="16">
        <v>-1.5093536047542091E-2</v>
      </c>
      <c r="L31" s="16">
        <v>1.0328070391919485E-2</v>
      </c>
      <c r="M31" s="16">
        <v>7.9725325073473786E-3</v>
      </c>
      <c r="N31" s="16">
        <v>-1.0994916287083564E-2</v>
      </c>
      <c r="O31" s="16">
        <v>-1.8316728980501795E-2</v>
      </c>
      <c r="P31" s="16">
        <v>-1.2675139665926703E-2</v>
      </c>
      <c r="Q31" s="16">
        <v>9.0798465479151897E-3</v>
      </c>
      <c r="R31" s="16">
        <v>-7.0913730574549494E-3</v>
      </c>
      <c r="S31" s="16">
        <v>7.0801237215921999E-3</v>
      </c>
      <c r="T31" s="16">
        <v>-1.4221559699126864E-2</v>
      </c>
      <c r="U31" s="16">
        <v>-1.4464849723450789E-2</v>
      </c>
      <c r="V31" s="16">
        <v>-2.8676697602990787E-2</v>
      </c>
      <c r="W31" s="16">
        <v>3.1071079570879883E-2</v>
      </c>
      <c r="X31" s="17" t="s">
        <v>109</v>
      </c>
      <c r="Y31" s="16">
        <v>9.8059074142383892E-3</v>
      </c>
      <c r="Z31" s="16">
        <v>3.5190004726713728E-2</v>
      </c>
      <c r="AA31" s="16">
        <v>2.9922457858075992E-2</v>
      </c>
      <c r="AB31" s="16">
        <v>1.5708343665208978E-2</v>
      </c>
      <c r="AC31" s="17" t="s">
        <v>100</v>
      </c>
      <c r="AD31" s="17" t="s">
        <v>129</v>
      </c>
      <c r="AE31" s="16">
        <v>1.7671626735493766E-2</v>
      </c>
      <c r="AF31" s="16">
        <v>1.9672329796956229E-2</v>
      </c>
      <c r="AG31" s="16">
        <v>-8.661437038508973E-3</v>
      </c>
      <c r="AH31" s="16">
        <v>6.3407874065793263E-3</v>
      </c>
      <c r="AI31" s="16">
        <v>3.4617934243718951E-2</v>
      </c>
      <c r="AJ31" s="17" t="s">
        <v>96</v>
      </c>
      <c r="AK31" s="16">
        <v>1.834165923789861E-2</v>
      </c>
      <c r="AL31" s="16">
        <v>4.1766702991011322E-4</v>
      </c>
      <c r="AM31" s="16">
        <v>2.2137589357376548E-2</v>
      </c>
      <c r="AN31" s="16">
        <v>3.1277514731266963E-2</v>
      </c>
      <c r="AO31" s="18">
        <v>1.4180780100192063E-2</v>
      </c>
    </row>
    <row r="32" spans="1:41" ht="24">
      <c r="A32" s="13" t="s">
        <v>69</v>
      </c>
      <c r="B32" s="14" t="s">
        <v>42</v>
      </c>
      <c r="C32" s="19" t="s">
        <v>96</v>
      </c>
      <c r="D32" s="16">
        <v>6.4259897531923865E-4</v>
      </c>
      <c r="E32" s="17" t="s">
        <v>130</v>
      </c>
      <c r="F32" s="16">
        <v>7.8604918679826899E-3</v>
      </c>
      <c r="G32" s="16">
        <v>-9.2435892304465743E-4</v>
      </c>
      <c r="H32" s="17" t="s">
        <v>99</v>
      </c>
      <c r="I32" s="16">
        <v>8.0729892904594827E-4</v>
      </c>
      <c r="J32" s="16">
        <v>1.883026226942382E-2</v>
      </c>
      <c r="K32" s="16">
        <v>-3.4294817636135559E-2</v>
      </c>
      <c r="L32" s="16">
        <v>2.8901583301689224E-2</v>
      </c>
      <c r="M32" s="17" t="s">
        <v>163</v>
      </c>
      <c r="N32" s="16">
        <v>-1.2119616370595684E-2</v>
      </c>
      <c r="O32" s="16">
        <v>-6.7824532856631337E-3</v>
      </c>
      <c r="P32" s="16">
        <v>-2.510129299700908E-2</v>
      </c>
      <c r="Q32" s="16">
        <v>-1.8720711233783702E-2</v>
      </c>
      <c r="R32" s="16">
        <v>-2.9871525691367033E-2</v>
      </c>
      <c r="S32" s="16">
        <v>-1.4387490070574273E-2</v>
      </c>
      <c r="T32" s="16">
        <v>1.8193382303768414E-2</v>
      </c>
      <c r="U32" s="16">
        <v>-1.904207068493504E-2</v>
      </c>
      <c r="V32" s="16">
        <v>-2.5393383787636989E-2</v>
      </c>
      <c r="W32" s="16">
        <v>3.1198195671558172E-2</v>
      </c>
      <c r="X32" s="16">
        <v>2.2023403468101731E-2</v>
      </c>
      <c r="Y32" s="16">
        <v>3.7697864324438578E-2</v>
      </c>
      <c r="Z32" s="16">
        <v>2.9025854664145246E-2</v>
      </c>
      <c r="AA32" s="17" t="s">
        <v>92</v>
      </c>
      <c r="AB32" s="16">
        <v>-5.409136533769592E-3</v>
      </c>
      <c r="AC32" s="16">
        <v>3.0361434107161737E-2</v>
      </c>
      <c r="AD32" s="16">
        <v>7.2697204577091418E-3</v>
      </c>
      <c r="AE32" s="16">
        <v>-2.3324694478951889E-2</v>
      </c>
      <c r="AF32" s="17" t="s">
        <v>131</v>
      </c>
      <c r="AG32" s="16">
        <v>1.6978623527080603E-2</v>
      </c>
      <c r="AH32" s="16">
        <v>9.6469410738296891E-5</v>
      </c>
      <c r="AI32" s="17" t="s">
        <v>145</v>
      </c>
      <c r="AJ32" s="17" t="s">
        <v>117</v>
      </c>
      <c r="AK32" s="16">
        <v>3.7465556804042122E-2</v>
      </c>
      <c r="AL32" s="17" t="s">
        <v>123</v>
      </c>
      <c r="AM32" s="16">
        <v>2.5076250648321776E-2</v>
      </c>
      <c r="AN32" s="16">
        <v>2.1640421651250193E-2</v>
      </c>
      <c r="AO32" s="18">
        <v>-9.5962027683123442E-3</v>
      </c>
    </row>
    <row r="33" spans="1:41" ht="24">
      <c r="A33" s="13" t="s">
        <v>70</v>
      </c>
      <c r="B33" s="14" t="s">
        <v>42</v>
      </c>
      <c r="C33" s="15">
        <v>-1.0183847005696672E-4</v>
      </c>
      <c r="D33" s="16">
        <v>-1.3381552470618278E-3</v>
      </c>
      <c r="E33" s="16">
        <v>9.484716995671218E-3</v>
      </c>
      <c r="F33" s="16">
        <v>1.910262392333224E-2</v>
      </c>
      <c r="G33" s="16">
        <v>3.2212721253465366E-2</v>
      </c>
      <c r="H33" s="16">
        <v>-1.1909939472289729E-2</v>
      </c>
      <c r="I33" s="17" t="s">
        <v>132</v>
      </c>
      <c r="J33" s="16">
        <v>2.6933454743121914E-2</v>
      </c>
      <c r="K33" s="16">
        <v>3.4634481461789275E-3</v>
      </c>
      <c r="L33" s="16">
        <v>1.0799639245933506E-2</v>
      </c>
      <c r="M33" s="17" t="s">
        <v>131</v>
      </c>
      <c r="N33" s="17" t="s">
        <v>107</v>
      </c>
      <c r="O33" s="17" t="s">
        <v>100</v>
      </c>
      <c r="P33" s="16">
        <v>1.083822412568396E-2</v>
      </c>
      <c r="Q33" s="16">
        <v>1.9031501912632934E-2</v>
      </c>
      <c r="R33" s="16">
        <v>5.4319860611873189E-3</v>
      </c>
      <c r="S33" s="16">
        <v>-3.0626583999005072E-2</v>
      </c>
      <c r="T33" s="17" t="s">
        <v>89</v>
      </c>
      <c r="U33" s="16">
        <v>1.5066250532749224E-3</v>
      </c>
      <c r="V33" s="16">
        <v>2.3932931308788548E-2</v>
      </c>
      <c r="W33" s="16">
        <v>5.1649714955879977E-3</v>
      </c>
      <c r="X33" s="16">
        <v>-3.2976973424631108E-2</v>
      </c>
      <c r="Y33" s="17" t="s">
        <v>228</v>
      </c>
      <c r="Z33" s="17" t="s">
        <v>104</v>
      </c>
      <c r="AA33" s="16">
        <v>-4.1091174316587042E-3</v>
      </c>
      <c r="AB33" s="17" t="s">
        <v>229</v>
      </c>
      <c r="AC33" s="16">
        <v>-3.2988836548753932E-2</v>
      </c>
      <c r="AD33" s="16">
        <v>-2.9579160580827425E-2</v>
      </c>
      <c r="AE33" s="16">
        <v>-3.0661244822173129E-2</v>
      </c>
      <c r="AF33" s="17" t="s">
        <v>160</v>
      </c>
      <c r="AG33" s="16">
        <v>5.5620284896435862E-3</v>
      </c>
      <c r="AH33" s="16">
        <v>-2.2530252724635134E-2</v>
      </c>
      <c r="AI33" s="16">
        <v>2.0498134018926584E-2</v>
      </c>
      <c r="AJ33" s="16">
        <v>3.520419765109175E-2</v>
      </c>
      <c r="AK33" s="16">
        <v>1.7586487942065378E-2</v>
      </c>
      <c r="AL33" s="16">
        <v>2.2240637564705009E-2</v>
      </c>
      <c r="AM33" s="16">
        <v>-1.6178401880997312E-2</v>
      </c>
      <c r="AN33" s="16">
        <v>-1.9393126870449331E-2</v>
      </c>
      <c r="AO33" s="20" t="s">
        <v>224</v>
      </c>
    </row>
    <row r="34" spans="1:41" ht="24">
      <c r="A34" s="13" t="s">
        <v>71</v>
      </c>
      <c r="B34" s="14" t="s">
        <v>42</v>
      </c>
      <c r="C34" s="15">
        <v>3.560740270630957E-2</v>
      </c>
      <c r="D34" s="17" t="s">
        <v>152</v>
      </c>
      <c r="E34" s="16">
        <v>-9.5033017420881518E-3</v>
      </c>
      <c r="F34" s="16">
        <v>1.5053686077220754E-2</v>
      </c>
      <c r="G34" s="16">
        <v>3.1870086528467026E-2</v>
      </c>
      <c r="H34" s="17" t="s">
        <v>161</v>
      </c>
      <c r="I34" s="16">
        <v>-8.0207827368233668E-3</v>
      </c>
      <c r="J34" s="16">
        <v>3.5255505925977267E-2</v>
      </c>
      <c r="K34" s="16">
        <v>1.3013300582517257E-2</v>
      </c>
      <c r="L34" s="17" t="s">
        <v>107</v>
      </c>
      <c r="M34" s="16">
        <v>-5.2939297973365529E-3</v>
      </c>
      <c r="N34" s="17" t="s">
        <v>150</v>
      </c>
      <c r="O34" s="16">
        <v>-4.5179847991777908E-3</v>
      </c>
      <c r="P34" s="16">
        <v>1.1557034367697444E-2</v>
      </c>
      <c r="Q34" s="16">
        <v>7.913131777670477E-3</v>
      </c>
      <c r="R34" s="16">
        <v>-8.7217897912066095E-3</v>
      </c>
      <c r="S34" s="17" t="s">
        <v>140</v>
      </c>
      <c r="T34" s="16">
        <v>-2.4783733843279829E-3</v>
      </c>
      <c r="U34" s="16">
        <v>1.7352966603783191E-2</v>
      </c>
      <c r="V34" s="16">
        <v>-4.8012133971311018E-3</v>
      </c>
      <c r="W34" s="16">
        <v>-2.3532853618397589E-2</v>
      </c>
      <c r="X34" s="16">
        <v>7.572662671153225E-3</v>
      </c>
      <c r="Y34" s="17" t="s">
        <v>92</v>
      </c>
      <c r="Z34" s="16">
        <v>3.4930240007237469E-2</v>
      </c>
      <c r="AA34" s="16">
        <v>1.4680230981485238E-2</v>
      </c>
      <c r="AB34" s="17" t="s">
        <v>143</v>
      </c>
      <c r="AC34" s="16">
        <v>-1.1642031282294766E-2</v>
      </c>
      <c r="AD34" s="16">
        <v>-2.7860585925878471E-2</v>
      </c>
      <c r="AE34" s="17" t="s">
        <v>86</v>
      </c>
      <c r="AF34" s="17" t="s">
        <v>229</v>
      </c>
      <c r="AG34" s="16">
        <v>-3.2802873474089771E-2</v>
      </c>
      <c r="AH34" s="16">
        <v>1.6327351976489245E-3</v>
      </c>
      <c r="AI34" s="16">
        <v>-2.3018402599304381E-2</v>
      </c>
      <c r="AJ34" s="17" t="s">
        <v>223</v>
      </c>
      <c r="AK34" s="16">
        <v>-2.1940599296193207E-2</v>
      </c>
      <c r="AL34" s="17" t="s">
        <v>98</v>
      </c>
      <c r="AM34" s="16">
        <v>7.5591772200141174E-3</v>
      </c>
      <c r="AN34" s="16">
        <v>-1.0651922847850622E-2</v>
      </c>
      <c r="AO34" s="18">
        <v>-2.502566423784126E-2</v>
      </c>
    </row>
    <row r="35" spans="1:41" ht="24">
      <c r="A35" s="13" t="s">
        <v>72</v>
      </c>
      <c r="B35" s="14" t="s">
        <v>42</v>
      </c>
      <c r="C35" s="15">
        <v>-2.1734137720688319E-2</v>
      </c>
      <c r="D35" s="16">
        <v>-3.667689741513034E-2</v>
      </c>
      <c r="E35" s="17" t="s">
        <v>112</v>
      </c>
      <c r="F35" s="16">
        <v>3.8635785095826359E-4</v>
      </c>
      <c r="G35" s="16">
        <v>6.3708339228894977E-3</v>
      </c>
      <c r="H35" s="16">
        <v>-1.5580108598440239E-2</v>
      </c>
      <c r="I35" s="17" t="s">
        <v>226</v>
      </c>
      <c r="J35" s="16">
        <v>1.5317908356410535E-2</v>
      </c>
      <c r="K35" s="16">
        <v>-7.2293572372868183E-3</v>
      </c>
      <c r="L35" s="16">
        <v>-7.7237620892448523E-3</v>
      </c>
      <c r="M35" s="17" t="s">
        <v>123</v>
      </c>
      <c r="N35" s="16">
        <v>2.3712189775790225E-2</v>
      </c>
      <c r="O35" s="17" t="s">
        <v>141</v>
      </c>
      <c r="P35" s="17" t="s">
        <v>122</v>
      </c>
      <c r="Q35" s="16">
        <v>2.6565269093526092E-2</v>
      </c>
      <c r="R35" s="17" t="s">
        <v>112</v>
      </c>
      <c r="S35" s="16">
        <v>-2.5525219220208631E-2</v>
      </c>
      <c r="T35" s="17" t="s">
        <v>94</v>
      </c>
      <c r="U35" s="16">
        <v>1.9624223089466181E-2</v>
      </c>
      <c r="V35" s="16">
        <v>2.0614683838593061E-2</v>
      </c>
      <c r="W35" s="16">
        <v>-1.5866977951645257E-2</v>
      </c>
      <c r="X35" s="16">
        <v>-3.133157364696839E-2</v>
      </c>
      <c r="Y35" s="17" t="s">
        <v>154</v>
      </c>
      <c r="Z35" s="17" t="s">
        <v>99</v>
      </c>
      <c r="AA35" s="16">
        <v>-7.7963208541465979E-3</v>
      </c>
      <c r="AB35" s="17" t="s">
        <v>111</v>
      </c>
      <c r="AC35" s="16">
        <v>-3.2909001121938085E-2</v>
      </c>
      <c r="AD35" s="16">
        <v>-5.3363968787637894E-4</v>
      </c>
      <c r="AE35" s="17" t="s">
        <v>119</v>
      </c>
      <c r="AF35" s="16">
        <v>2.2221978420381757E-2</v>
      </c>
      <c r="AG35" s="16">
        <v>3.6308969447501532E-2</v>
      </c>
      <c r="AH35" s="16">
        <v>-1.5842781861932081E-2</v>
      </c>
      <c r="AI35" s="16">
        <v>2.0164199630162201E-2</v>
      </c>
      <c r="AJ35" s="16">
        <v>2.9632284404101525E-2</v>
      </c>
      <c r="AK35" s="16">
        <v>-8.7519483929787191E-4</v>
      </c>
      <c r="AL35" s="17" t="s">
        <v>160</v>
      </c>
      <c r="AM35" s="16">
        <v>-3.6800840752250685E-3</v>
      </c>
      <c r="AN35" s="16">
        <v>-7.299359906721873E-3</v>
      </c>
      <c r="AO35" s="18">
        <v>-2.1001057329651338E-2</v>
      </c>
    </row>
    <row r="36" spans="1:41" ht="24">
      <c r="A36" s="13" t="s">
        <v>73</v>
      </c>
      <c r="B36" s="14" t="s">
        <v>42</v>
      </c>
      <c r="C36" s="15">
        <v>5.1116620162777841E-3</v>
      </c>
      <c r="D36" s="17" t="s">
        <v>221</v>
      </c>
      <c r="E36" s="16">
        <v>-2.7092158602297738E-2</v>
      </c>
      <c r="F36" s="16">
        <v>6.7927938358296764E-3</v>
      </c>
      <c r="G36" s="16">
        <v>-1.4922830735349724E-3</v>
      </c>
      <c r="H36" s="17" t="s">
        <v>83</v>
      </c>
      <c r="I36" s="17" t="s">
        <v>108</v>
      </c>
      <c r="J36" s="16">
        <v>-7.4260304182850552E-3</v>
      </c>
      <c r="K36" s="16">
        <v>4.9522390469861509E-3</v>
      </c>
      <c r="L36" s="16">
        <v>-2.353847255652429E-3</v>
      </c>
      <c r="M36" s="16">
        <v>-1.3856098410500018E-2</v>
      </c>
      <c r="N36" s="16">
        <v>-1.6159552603618021E-2</v>
      </c>
      <c r="O36" s="17" t="s">
        <v>99</v>
      </c>
      <c r="P36" s="16">
        <v>-2.2529249734533609E-2</v>
      </c>
      <c r="Q36" s="16">
        <v>-1.0339220550811776E-2</v>
      </c>
      <c r="R36" s="16">
        <v>-2.8640541462836226E-2</v>
      </c>
      <c r="S36" s="17" t="s">
        <v>181</v>
      </c>
      <c r="T36" s="17" t="s">
        <v>147</v>
      </c>
      <c r="U36" s="16">
        <v>-1.380250938635132E-2</v>
      </c>
      <c r="V36" s="16">
        <v>-2.4591698800540508E-2</v>
      </c>
      <c r="W36" s="16">
        <v>-2.0500680944478857E-3</v>
      </c>
      <c r="X36" s="17" t="s">
        <v>117</v>
      </c>
      <c r="Y36" s="17" t="s">
        <v>218</v>
      </c>
      <c r="Z36" s="17" t="s">
        <v>207</v>
      </c>
      <c r="AA36" s="16">
        <v>2.8570983636034764E-2</v>
      </c>
      <c r="AB36" s="17" t="s">
        <v>230</v>
      </c>
      <c r="AC36" s="17" t="s">
        <v>120</v>
      </c>
      <c r="AD36" s="16">
        <v>2.5501752737292473E-2</v>
      </c>
      <c r="AE36" s="17" t="s">
        <v>101</v>
      </c>
      <c r="AF36" s="16">
        <v>-3.0104758047805776E-2</v>
      </c>
      <c r="AG36" s="16">
        <v>-2.1001328135664748E-3</v>
      </c>
      <c r="AH36" s="16">
        <v>2.3138003797640048E-2</v>
      </c>
      <c r="AI36" s="16">
        <v>-1.1801455417440872E-2</v>
      </c>
      <c r="AJ36" s="16">
        <v>-1.4424649412224698E-2</v>
      </c>
      <c r="AK36" s="16">
        <v>-2.6362160442292161E-4</v>
      </c>
      <c r="AL36" s="16">
        <v>-2.511825606227721E-2</v>
      </c>
      <c r="AM36" s="16">
        <v>1.4596034000447572E-2</v>
      </c>
      <c r="AN36" s="16">
        <v>1.765667190322126E-2</v>
      </c>
      <c r="AO36" s="18">
        <v>3.5553384306476879E-2</v>
      </c>
    </row>
    <row r="37" spans="1:41" ht="24">
      <c r="A37" s="13" t="s">
        <v>74</v>
      </c>
      <c r="B37" s="14" t="s">
        <v>42</v>
      </c>
      <c r="C37" s="19" t="s">
        <v>226</v>
      </c>
      <c r="D37" s="17" t="s">
        <v>117</v>
      </c>
      <c r="E37" s="17" t="s">
        <v>142</v>
      </c>
      <c r="F37" s="16">
        <v>9.9118276675743012E-3</v>
      </c>
      <c r="G37" s="16">
        <v>1.645185689134759E-2</v>
      </c>
      <c r="H37" s="16">
        <v>3.6966195021416112E-2</v>
      </c>
      <c r="I37" s="16">
        <v>-2.4438640153980267E-2</v>
      </c>
      <c r="J37" s="16">
        <v>-6.1366786039554087E-3</v>
      </c>
      <c r="K37" s="16">
        <v>-2.1660371034020989E-2</v>
      </c>
      <c r="L37" s="17" t="s">
        <v>201</v>
      </c>
      <c r="M37" s="16">
        <v>2.8159068323334747E-2</v>
      </c>
      <c r="N37" s="16">
        <v>8.6213003682062365E-3</v>
      </c>
      <c r="O37" s="16">
        <v>-2.0393289049050144E-2</v>
      </c>
      <c r="P37" s="16">
        <v>-2.9613419308924346E-2</v>
      </c>
      <c r="Q37" s="16">
        <v>-3.6525770972924712E-2</v>
      </c>
      <c r="R37" s="17" t="s">
        <v>118</v>
      </c>
      <c r="S37" s="16">
        <v>-2.4211521797250792E-3</v>
      </c>
      <c r="T37" s="16">
        <v>-3.3901990389464912E-2</v>
      </c>
      <c r="U37" s="16">
        <v>-2.5824405019098284E-2</v>
      </c>
      <c r="V37" s="16">
        <v>-2.6842611603579959E-2</v>
      </c>
      <c r="W37" s="17" t="s">
        <v>124</v>
      </c>
      <c r="X37" s="17" t="s">
        <v>120</v>
      </c>
      <c r="Y37" s="17" t="s">
        <v>218</v>
      </c>
      <c r="Z37" s="17" t="s">
        <v>140</v>
      </c>
      <c r="AA37" s="17" t="s">
        <v>132</v>
      </c>
      <c r="AB37" s="17" t="s">
        <v>107</v>
      </c>
      <c r="AC37" s="16">
        <v>2.7080522592153784E-2</v>
      </c>
      <c r="AD37" s="16">
        <v>2.083147959840087E-2</v>
      </c>
      <c r="AE37" s="16">
        <v>2.9431821018178081E-2</v>
      </c>
      <c r="AF37" s="16">
        <v>1.0591043059693196E-2</v>
      </c>
      <c r="AG37" s="16">
        <v>-1.6335013610793408E-2</v>
      </c>
      <c r="AH37" s="16">
        <v>-2.7436078176878561E-3</v>
      </c>
      <c r="AI37" s="16">
        <v>3.1381210783475437E-2</v>
      </c>
      <c r="AJ37" s="16">
        <v>2.6130437574201706E-2</v>
      </c>
      <c r="AK37" s="17" t="s">
        <v>81</v>
      </c>
      <c r="AL37" s="16">
        <v>-7.6561869946961863E-3</v>
      </c>
      <c r="AM37" s="17" t="s">
        <v>96</v>
      </c>
      <c r="AN37" s="16">
        <v>1.841417840144266E-2</v>
      </c>
      <c r="AO37" s="18">
        <v>-2.9476130476886885E-3</v>
      </c>
    </row>
    <row r="38" spans="1:41" ht="24">
      <c r="A38" s="13" t="s">
        <v>75</v>
      </c>
      <c r="B38" s="14" t="s">
        <v>42</v>
      </c>
      <c r="C38" s="15">
        <v>3.2367603205941786E-2</v>
      </c>
      <c r="D38" s="17" t="s">
        <v>145</v>
      </c>
      <c r="E38" s="16">
        <v>-4.8316509403121674E-3</v>
      </c>
      <c r="F38" s="16">
        <v>3.3288632055217808E-2</v>
      </c>
      <c r="G38" s="16">
        <v>2.3044616555995323E-2</v>
      </c>
      <c r="H38" s="17" t="s">
        <v>231</v>
      </c>
      <c r="I38" s="16">
        <v>-2.2456415726701356E-2</v>
      </c>
      <c r="J38" s="16">
        <v>2.7719332492561345E-2</v>
      </c>
      <c r="K38" s="16">
        <v>1.3015750277561097E-2</v>
      </c>
      <c r="L38" s="17" t="s">
        <v>230</v>
      </c>
      <c r="M38" s="16">
        <v>2.7902055175200422E-2</v>
      </c>
      <c r="N38" s="17" t="s">
        <v>112</v>
      </c>
      <c r="O38" s="16">
        <v>-2.5207903900920099E-2</v>
      </c>
      <c r="P38" s="16">
        <v>1.8960027819382694E-2</v>
      </c>
      <c r="Q38" s="16">
        <v>6.3975424373795111E-3</v>
      </c>
      <c r="R38" s="16">
        <v>-2.0754992465842202E-2</v>
      </c>
      <c r="S38" s="17" t="s">
        <v>232</v>
      </c>
      <c r="T38" s="16">
        <v>2.6071444233428346E-4</v>
      </c>
      <c r="U38" s="16">
        <v>1.2150851343507232E-2</v>
      </c>
      <c r="V38" s="16">
        <v>-6.8427173855872938E-3</v>
      </c>
      <c r="W38" s="16">
        <v>7.6325908309898122E-4</v>
      </c>
      <c r="X38" s="16">
        <v>3.1427526004473252E-2</v>
      </c>
      <c r="Y38" s="17" t="s">
        <v>140</v>
      </c>
      <c r="Z38" s="17" t="s">
        <v>153</v>
      </c>
      <c r="AA38" s="16">
        <v>-1.1856771066533447E-2</v>
      </c>
      <c r="AB38" s="16">
        <v>3.4487775189173883E-2</v>
      </c>
      <c r="AC38" s="16">
        <v>5.6933319006504486E-3</v>
      </c>
      <c r="AD38" s="16">
        <v>-2.4249782529374656E-2</v>
      </c>
      <c r="AE38" s="16">
        <v>2.351953646751475E-2</v>
      </c>
      <c r="AF38" s="17" t="s">
        <v>99</v>
      </c>
      <c r="AG38" s="16">
        <v>-3.0893719323876322E-2</v>
      </c>
      <c r="AH38" s="16">
        <v>1.3142207826136299E-2</v>
      </c>
      <c r="AI38" s="17" t="s">
        <v>142</v>
      </c>
      <c r="AJ38" s="17" t="s">
        <v>104</v>
      </c>
      <c r="AK38" s="16">
        <v>-1.3183992249099033E-2</v>
      </c>
      <c r="AL38" s="17" t="s">
        <v>119</v>
      </c>
      <c r="AM38" s="16">
        <v>-1.3105871152913763E-2</v>
      </c>
      <c r="AN38" s="16">
        <v>-1.6974336684267777E-2</v>
      </c>
      <c r="AO38" s="18">
        <v>8.2498918899854331E-3</v>
      </c>
    </row>
    <row r="39" spans="1:41" ht="24">
      <c r="A39" s="13" t="s">
        <v>76</v>
      </c>
      <c r="B39" s="14" t="s">
        <v>42</v>
      </c>
      <c r="C39" s="15">
        <v>3.3668925042481264E-2</v>
      </c>
      <c r="D39" s="16">
        <v>6.0570839132108459E-3</v>
      </c>
      <c r="E39" s="16">
        <v>3.0465582061892968E-2</v>
      </c>
      <c r="F39" s="16">
        <v>3.3504158223984233E-2</v>
      </c>
      <c r="G39" s="17" t="s">
        <v>117</v>
      </c>
      <c r="H39" s="16">
        <v>6.5384169218558473E-4</v>
      </c>
      <c r="I39" s="17" t="s">
        <v>230</v>
      </c>
      <c r="J39" s="16">
        <v>3.3707978225551993E-2</v>
      </c>
      <c r="K39" s="16">
        <v>7.9518073187206748E-3</v>
      </c>
      <c r="L39" s="16">
        <v>3.1793823584909016E-2</v>
      </c>
      <c r="M39" s="17" t="s">
        <v>94</v>
      </c>
      <c r="N39" s="17" t="s">
        <v>81</v>
      </c>
      <c r="O39" s="17" t="s">
        <v>139</v>
      </c>
      <c r="P39" s="16">
        <v>-3.2750552545829617E-3</v>
      </c>
      <c r="Q39" s="16">
        <v>2.236289575325403E-3</v>
      </c>
      <c r="R39" s="16">
        <v>1.3716431340510739E-2</v>
      </c>
      <c r="S39" s="16">
        <v>-1.1915973114369739E-2</v>
      </c>
      <c r="T39" s="17" t="s">
        <v>81</v>
      </c>
      <c r="U39" s="16">
        <v>1.495219263267468E-2</v>
      </c>
      <c r="V39" s="16">
        <v>1.7634274859104931E-2</v>
      </c>
      <c r="W39" s="16">
        <v>-3.470654744149726E-2</v>
      </c>
      <c r="X39" s="16">
        <v>-3.0123375659634459E-2</v>
      </c>
      <c r="Y39" s="17" t="s">
        <v>118</v>
      </c>
      <c r="Z39" s="17" t="s">
        <v>222</v>
      </c>
      <c r="AA39" s="16">
        <v>2.960686445985829E-2</v>
      </c>
      <c r="AB39" s="16">
        <v>-2.3213666787536513E-2</v>
      </c>
      <c r="AC39" s="16">
        <v>-3.758825984784088E-2</v>
      </c>
      <c r="AD39" s="16">
        <v>-6.1886319663186353E-3</v>
      </c>
      <c r="AE39" s="17" t="s">
        <v>130</v>
      </c>
      <c r="AF39" s="16">
        <v>2.0423877508547676E-2</v>
      </c>
      <c r="AG39" s="16">
        <v>-3.2566437043963586E-2</v>
      </c>
      <c r="AH39" s="16">
        <v>-2.7927047746275697E-2</v>
      </c>
      <c r="AI39" s="17" t="s">
        <v>137</v>
      </c>
      <c r="AJ39" s="16">
        <v>1.2049275735518585E-2</v>
      </c>
      <c r="AK39" s="16">
        <v>-2.3914458034697719E-3</v>
      </c>
      <c r="AL39" s="16">
        <v>2.0104731695031453E-2</v>
      </c>
      <c r="AM39" s="16">
        <v>3.9689829262113544E-3</v>
      </c>
      <c r="AN39" s="16">
        <v>-1.7810032890271298E-2</v>
      </c>
      <c r="AO39" s="20" t="s">
        <v>130</v>
      </c>
    </row>
    <row r="40" spans="1:41" ht="24">
      <c r="A40" s="13" t="s">
        <v>77</v>
      </c>
      <c r="B40" s="14" t="s">
        <v>42</v>
      </c>
      <c r="C40" s="19" t="s">
        <v>117</v>
      </c>
      <c r="D40" s="17" t="s">
        <v>117</v>
      </c>
      <c r="E40" s="16">
        <v>-2.801468144501456E-2</v>
      </c>
      <c r="F40" s="16">
        <v>-2.2042830678853653E-2</v>
      </c>
      <c r="G40" s="16">
        <v>-6.8910702426568226E-3</v>
      </c>
      <c r="H40" s="17" t="s">
        <v>216</v>
      </c>
      <c r="I40" s="16">
        <v>-3.6790587646770199E-2</v>
      </c>
      <c r="J40" s="16">
        <v>-6.2199500544226159E-3</v>
      </c>
      <c r="K40" s="16">
        <v>-1.4043154520552623E-3</v>
      </c>
      <c r="L40" s="16">
        <v>3.6448325624376422E-2</v>
      </c>
      <c r="M40" s="17" t="s">
        <v>118</v>
      </c>
      <c r="N40" s="16">
        <v>2.4045965841694106E-2</v>
      </c>
      <c r="O40" s="16">
        <v>-2.7303553281915763E-2</v>
      </c>
      <c r="P40" s="16">
        <v>-2.3715575743215964E-2</v>
      </c>
      <c r="Q40" s="16">
        <v>-3.6647881641257658E-2</v>
      </c>
      <c r="R40" s="16">
        <v>-1.7570263818880015E-2</v>
      </c>
      <c r="S40" s="17" t="s">
        <v>83</v>
      </c>
      <c r="T40" s="17" t="s">
        <v>118</v>
      </c>
      <c r="U40" s="16">
        <v>-1.4507745249585674E-2</v>
      </c>
      <c r="V40" s="16">
        <v>-2.3262866541659266E-2</v>
      </c>
      <c r="W40" s="16">
        <v>1.1387118936507241E-2</v>
      </c>
      <c r="X40" s="17" t="s">
        <v>128</v>
      </c>
      <c r="Y40" s="17" t="s">
        <v>233</v>
      </c>
      <c r="Z40" s="17" t="s">
        <v>234</v>
      </c>
      <c r="AA40" s="16">
        <v>2.775357806445275E-2</v>
      </c>
      <c r="AB40" s="17" t="s">
        <v>145</v>
      </c>
      <c r="AC40" s="16">
        <v>1.1073178853975282E-2</v>
      </c>
      <c r="AD40" s="16">
        <v>1.0022622096279188E-2</v>
      </c>
      <c r="AE40" s="17" t="s">
        <v>138</v>
      </c>
      <c r="AF40" s="16">
        <v>-1.1660360048397525E-2</v>
      </c>
      <c r="AG40" s="16">
        <v>-1.3756434345066123E-2</v>
      </c>
      <c r="AH40" s="16">
        <v>1.3961981647443892E-2</v>
      </c>
      <c r="AI40" s="16">
        <v>5.2855867846641558E-4</v>
      </c>
      <c r="AJ40" s="16">
        <v>-3.4133256825448745E-2</v>
      </c>
      <c r="AK40" s="16">
        <v>8.3467781261480755E-3</v>
      </c>
      <c r="AL40" s="16">
        <v>-1.5223923116789443E-2</v>
      </c>
      <c r="AM40" s="16">
        <v>1.216684638366735E-2</v>
      </c>
      <c r="AN40" s="16">
        <v>2.7940701865455813E-2</v>
      </c>
      <c r="AO40" s="18">
        <v>2.9326456790746674E-3</v>
      </c>
    </row>
    <row r="41" spans="1:41" ht="24">
      <c r="A41" s="13" t="s">
        <v>78</v>
      </c>
      <c r="B41" s="14" t="s">
        <v>42</v>
      </c>
      <c r="C41" s="15">
        <v>1.0216403067345092E-2</v>
      </c>
      <c r="D41" s="17" t="s">
        <v>153</v>
      </c>
      <c r="E41" s="17" t="s">
        <v>108</v>
      </c>
      <c r="F41" s="16">
        <v>-1.6105890222013624E-2</v>
      </c>
      <c r="G41" s="16">
        <v>5.7039456709870769E-3</v>
      </c>
      <c r="H41" s="17" t="s">
        <v>117</v>
      </c>
      <c r="I41" s="16">
        <v>-2.3044742337283357E-2</v>
      </c>
      <c r="J41" s="16">
        <v>2.4715617505991543E-2</v>
      </c>
      <c r="K41" s="16">
        <v>-2.6343079203208636E-2</v>
      </c>
      <c r="L41" s="17" t="s">
        <v>117</v>
      </c>
      <c r="M41" s="16">
        <v>6.5087503001874517E-4</v>
      </c>
      <c r="N41" s="16">
        <v>6.0435107487116823E-3</v>
      </c>
      <c r="O41" s="16">
        <v>-3.6032170814909531E-2</v>
      </c>
      <c r="P41" s="17" t="s">
        <v>235</v>
      </c>
      <c r="Q41" s="17" t="s">
        <v>108</v>
      </c>
      <c r="R41" s="17" t="s">
        <v>119</v>
      </c>
      <c r="S41" s="16">
        <v>3.7884499206031014E-2</v>
      </c>
      <c r="T41" s="17" t="s">
        <v>90</v>
      </c>
      <c r="U41" s="16">
        <v>-2.2413264089053423E-2</v>
      </c>
      <c r="V41" s="16">
        <v>-2.806556291543123E-2</v>
      </c>
      <c r="W41" s="16">
        <v>2.4403296451985228E-2</v>
      </c>
      <c r="X41" s="16">
        <v>2.5661942154730562E-2</v>
      </c>
      <c r="Y41" s="17" t="s">
        <v>166</v>
      </c>
      <c r="Z41" s="17" t="s">
        <v>145</v>
      </c>
      <c r="AA41" s="16">
        <v>3.6006871499541113E-2</v>
      </c>
      <c r="AB41" s="17" t="s">
        <v>166</v>
      </c>
      <c r="AC41" s="17" t="s">
        <v>96</v>
      </c>
      <c r="AD41" s="16">
        <v>1.5392531641543687E-3</v>
      </c>
      <c r="AE41" s="17" t="s">
        <v>81</v>
      </c>
      <c r="AF41" s="16">
        <v>-1.366943529178754E-3</v>
      </c>
      <c r="AG41" s="16">
        <v>-3.0614369697240237E-2</v>
      </c>
      <c r="AH41" s="16">
        <v>3.3550278851826952E-2</v>
      </c>
      <c r="AI41" s="16">
        <v>5.8791551099843728E-3</v>
      </c>
      <c r="AJ41" s="16">
        <v>-2.0644121360805694E-3</v>
      </c>
      <c r="AK41" s="16">
        <v>1.5866195779965328E-2</v>
      </c>
      <c r="AL41" s="16">
        <v>-3.5821144457220365E-2</v>
      </c>
      <c r="AM41" s="16">
        <v>3.7981693715687395E-2</v>
      </c>
      <c r="AN41" s="16">
        <v>1.073623110594577E-2</v>
      </c>
      <c r="AO41" s="18">
        <v>4.8102988502073856E-3</v>
      </c>
    </row>
    <row r="42" spans="1:41" ht="24">
      <c r="A42" s="13" t="s">
        <v>79</v>
      </c>
      <c r="B42" s="14" t="s">
        <v>42</v>
      </c>
      <c r="C42" s="15">
        <v>2.741837660800917E-3</v>
      </c>
      <c r="D42" s="17" t="s">
        <v>210</v>
      </c>
      <c r="E42" s="16">
        <v>-3.0444246259595062E-2</v>
      </c>
      <c r="F42" s="16">
        <v>8.9717866589073773E-3</v>
      </c>
      <c r="G42" s="16">
        <v>2.0035321313337948E-2</v>
      </c>
      <c r="H42" s="17" t="s">
        <v>236</v>
      </c>
      <c r="I42" s="16">
        <v>-1.3867324341358202E-2</v>
      </c>
      <c r="J42" s="16">
        <v>3.1677522246457902E-2</v>
      </c>
      <c r="K42" s="16">
        <v>1.0474004385514817E-2</v>
      </c>
      <c r="L42" s="17" t="s">
        <v>237</v>
      </c>
      <c r="M42" s="16">
        <v>3.5079130050594626E-2</v>
      </c>
      <c r="N42" s="17" t="s">
        <v>117</v>
      </c>
      <c r="O42" s="16">
        <v>-1.8566370232692291E-2</v>
      </c>
      <c r="P42" s="16">
        <v>-3.8013003710127397E-3</v>
      </c>
      <c r="Q42" s="16">
        <v>-4.4778178399163581E-3</v>
      </c>
      <c r="R42" s="16">
        <v>-9.1538887444083412E-3</v>
      </c>
      <c r="S42" s="17" t="s">
        <v>237</v>
      </c>
      <c r="T42" s="16">
        <v>-1.4650535037230343E-2</v>
      </c>
      <c r="U42" s="16">
        <v>-2.373816411499323E-4</v>
      </c>
      <c r="V42" s="16">
        <v>-5.0954320614633817E-3</v>
      </c>
      <c r="W42" s="16">
        <v>1.1098088763158627E-2</v>
      </c>
      <c r="X42" s="16">
        <v>2.0947732314370918E-2</v>
      </c>
      <c r="Y42" s="17" t="s">
        <v>238</v>
      </c>
      <c r="Z42" s="17" t="s">
        <v>80</v>
      </c>
      <c r="AA42" s="16">
        <v>-1.9543519650398922E-3</v>
      </c>
      <c r="AB42" s="17" t="s">
        <v>117</v>
      </c>
      <c r="AC42" s="16">
        <v>-5.9196373667503117E-3</v>
      </c>
      <c r="AD42" s="16">
        <v>-2.7297241876343938E-2</v>
      </c>
      <c r="AE42" s="16">
        <v>1.9009479396790846E-2</v>
      </c>
      <c r="AF42" s="17" t="s">
        <v>103</v>
      </c>
      <c r="AG42" s="16">
        <v>-3.1654484257147182E-2</v>
      </c>
      <c r="AH42" s="16">
        <v>7.090782785239824E-3</v>
      </c>
      <c r="AI42" s="17" t="s">
        <v>130</v>
      </c>
      <c r="AJ42" s="17" t="s">
        <v>104</v>
      </c>
      <c r="AK42" s="16">
        <v>-3.3686265960924673E-2</v>
      </c>
      <c r="AL42" s="17" t="s">
        <v>225</v>
      </c>
      <c r="AM42" s="16">
        <v>-8.283075032118923E-3</v>
      </c>
      <c r="AN42" s="16">
        <v>-1.9828572619841389E-2</v>
      </c>
      <c r="AO42" s="18">
        <v>1.50554616459213E-2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1">
        <f>$C5^2*D5^2</f>
        <v>4.8992812767888222E-7</v>
      </c>
      <c r="E49" s="11">
        <f t="shared" ref="E49:AO49" si="0">$C5^2*E5^2</f>
        <v>8.468891917303497E-8</v>
      </c>
      <c r="F49" s="10">
        <f t="shared" si="0"/>
        <v>1.0164648089285742E-6</v>
      </c>
      <c r="G49" s="11">
        <f t="shared" si="0"/>
        <v>4.3092104348423743E-7</v>
      </c>
      <c r="H49" s="10">
        <f t="shared" si="0"/>
        <v>3.9622747219839036E-6</v>
      </c>
      <c r="I49" s="11">
        <f t="shared" si="0"/>
        <v>3.4548890911962307E-9</v>
      </c>
      <c r="J49" s="10">
        <f t="shared" si="0"/>
        <v>1.0692594965718073E-6</v>
      </c>
      <c r="K49" s="11">
        <f t="shared" si="0"/>
        <v>8.2573843269065291E-8</v>
      </c>
      <c r="L49" s="10">
        <f t="shared" si="0"/>
        <v>1.1233907585857551E-6</v>
      </c>
      <c r="M49" s="11">
        <f t="shared" si="0"/>
        <v>3.349921424789453E-7</v>
      </c>
      <c r="N49" s="11">
        <f t="shared" si="0"/>
        <v>2.4969106656435122E-7</v>
      </c>
      <c r="O49" s="11">
        <f t="shared" si="0"/>
        <v>7.467655043209075E-9</v>
      </c>
      <c r="P49" s="11">
        <f t="shared" si="0"/>
        <v>4.0928838123296045E-8</v>
      </c>
      <c r="Q49" s="11">
        <f t="shared" si="0"/>
        <v>3.2691058574709165E-8</v>
      </c>
      <c r="R49" s="11">
        <f t="shared" si="0"/>
        <v>5.6003248986165903E-7</v>
      </c>
      <c r="S49" s="10">
        <f t="shared" si="0"/>
        <v>1.6707179633934491E-6</v>
      </c>
      <c r="T49" s="11">
        <f t="shared" si="0"/>
        <v>6.7494072697405937E-10</v>
      </c>
      <c r="U49" s="11">
        <f t="shared" si="0"/>
        <v>1.0918976294662887E-7</v>
      </c>
      <c r="V49" s="11">
        <f t="shared" si="0"/>
        <v>6.0046681501752132E-8</v>
      </c>
      <c r="W49" s="11">
        <f t="shared" si="0"/>
        <v>3.2803500760171088E-7</v>
      </c>
      <c r="X49" s="10">
        <f t="shared" si="0"/>
        <v>6.5234452626349395E-4</v>
      </c>
      <c r="Y49" s="11">
        <f t="shared" si="0"/>
        <v>3.4181466237717057E-7</v>
      </c>
      <c r="Z49" s="11">
        <f t="shared" si="0"/>
        <v>7.3230550335672731E-7</v>
      </c>
      <c r="AA49" s="11">
        <f t="shared" si="0"/>
        <v>2.6531418856992517E-10</v>
      </c>
      <c r="AB49" s="11">
        <f t="shared" si="0"/>
        <v>4.1059775931942517E-8</v>
      </c>
      <c r="AC49" s="11">
        <f t="shared" si="0"/>
        <v>1.2151864034731615E-7</v>
      </c>
      <c r="AD49" s="11">
        <f t="shared" si="0"/>
        <v>7.8950541937565826E-9</v>
      </c>
      <c r="AE49" s="11">
        <f t="shared" si="0"/>
        <v>5.3573606430058877E-8</v>
      </c>
      <c r="AF49" s="11">
        <f t="shared" si="0"/>
        <v>7.6987869530753547E-7</v>
      </c>
      <c r="AG49" s="11">
        <f t="shared" si="0"/>
        <v>9.0266102743283053E-8</v>
      </c>
      <c r="AH49" s="11">
        <f t="shared" si="0"/>
        <v>2.7836021936854008E-7</v>
      </c>
      <c r="AI49" s="11">
        <f t="shared" si="0"/>
        <v>6.4757207145800868E-7</v>
      </c>
      <c r="AJ49" s="11">
        <f t="shared" si="0"/>
        <v>3.852579758950053E-7</v>
      </c>
      <c r="AK49" s="11">
        <f t="shared" si="0"/>
        <v>2.1376031952273407E-7</v>
      </c>
      <c r="AL49" s="11">
        <f t="shared" si="0"/>
        <v>6.9582784663950318E-7</v>
      </c>
      <c r="AM49" s="11">
        <f t="shared" si="0"/>
        <v>1.9160069633424784E-8</v>
      </c>
      <c r="AN49" s="11">
        <f t="shared" si="0"/>
        <v>4.8568108281525465E-7</v>
      </c>
      <c r="AO49" s="12">
        <f t="shared" si="0"/>
        <v>5.9495100404976739E-8</v>
      </c>
    </row>
    <row r="50" spans="1:41" ht="24">
      <c r="A50" s="13" t="s">
        <v>43</v>
      </c>
      <c r="B50" s="14" t="s">
        <v>42</v>
      </c>
      <c r="C50" s="15"/>
      <c r="D50" s="17">
        <f t="shared" ref="D50:AO50" si="1">$C6^2*D6^2</f>
        <v>6.5064540213999646E-7</v>
      </c>
      <c r="E50" s="16">
        <f t="shared" si="1"/>
        <v>2.2755484838079143E-9</v>
      </c>
      <c r="F50" s="16">
        <f t="shared" si="1"/>
        <v>8.7304920613813027E-8</v>
      </c>
      <c r="G50" s="16">
        <f t="shared" si="1"/>
        <v>8.9604067044476619E-9</v>
      </c>
      <c r="H50" s="17">
        <f t="shared" si="1"/>
        <v>9.1751168036147948E-7</v>
      </c>
      <c r="I50" s="16">
        <f t="shared" si="1"/>
        <v>1.7148593767715852E-8</v>
      </c>
      <c r="J50" s="16">
        <f t="shared" si="1"/>
        <v>6.5814823361206471E-8</v>
      </c>
      <c r="K50" s="16">
        <f t="shared" si="1"/>
        <v>1.941987430481571E-7</v>
      </c>
      <c r="L50" s="16">
        <f t="shared" si="1"/>
        <v>2.6384055114487831E-7</v>
      </c>
      <c r="M50" s="16">
        <f t="shared" si="1"/>
        <v>1.5683991878497401E-7</v>
      </c>
      <c r="N50" s="16">
        <f t="shared" si="1"/>
        <v>1.4556501832643126E-7</v>
      </c>
      <c r="O50" s="16">
        <f t="shared" si="1"/>
        <v>1.0072031330899424E-8</v>
      </c>
      <c r="P50" s="16">
        <f t="shared" si="1"/>
        <v>1.071842973565562E-7</v>
      </c>
      <c r="Q50" s="16">
        <f t="shared" si="1"/>
        <v>8.7895280937524379E-8</v>
      </c>
      <c r="R50" s="16">
        <f t="shared" si="1"/>
        <v>6.2457701603257862E-9</v>
      </c>
      <c r="S50" s="17">
        <f t="shared" si="1"/>
        <v>9.1751168036147948E-7</v>
      </c>
      <c r="T50" s="16">
        <f t="shared" si="1"/>
        <v>5.6562155773005594E-11</v>
      </c>
      <c r="U50" s="16">
        <f t="shared" si="1"/>
        <v>1.0067482842710531E-8</v>
      </c>
      <c r="V50" s="16">
        <f t="shared" si="1"/>
        <v>8.5839330711303552E-8</v>
      </c>
      <c r="W50" s="16">
        <f t="shared" si="1"/>
        <v>1.2860443465595149E-7</v>
      </c>
      <c r="X50" s="16">
        <f t="shared" si="1"/>
        <v>2.2428475698734075E-8</v>
      </c>
      <c r="Y50" s="16">
        <f t="shared" si="1"/>
        <v>1.1757009286252494E-7</v>
      </c>
      <c r="Z50" s="16">
        <f t="shared" si="1"/>
        <v>1.7100852677147175E-7</v>
      </c>
      <c r="AA50" s="16">
        <f t="shared" si="1"/>
        <v>1.5661474594595159E-9</v>
      </c>
      <c r="AB50" s="17">
        <f t="shared" si="1"/>
        <v>8.2347308708343299E-7</v>
      </c>
      <c r="AC50" s="16">
        <f t="shared" si="1"/>
        <v>6.7919307705454622E-8</v>
      </c>
      <c r="AD50" s="16">
        <f t="shared" si="1"/>
        <v>8.3125935048210973E-8</v>
      </c>
      <c r="AE50" s="17">
        <f t="shared" si="1"/>
        <v>2.7454637907070139E-4</v>
      </c>
      <c r="AF50" s="16">
        <f t="shared" si="1"/>
        <v>2.781454936449627E-7</v>
      </c>
      <c r="AG50" s="16">
        <f t="shared" si="1"/>
        <v>1.9555136510551873E-7</v>
      </c>
      <c r="AH50" s="16">
        <f t="shared" si="1"/>
        <v>2.3479460600480496E-7</v>
      </c>
      <c r="AI50" s="17">
        <f t="shared" si="1"/>
        <v>5.2215423114446755E-7</v>
      </c>
      <c r="AJ50" s="17">
        <f t="shared" si="1"/>
        <v>4.5183708481944203E-7</v>
      </c>
      <c r="AK50" s="17">
        <f t="shared" si="1"/>
        <v>4.2952762875648204E-7</v>
      </c>
      <c r="AL50" s="17">
        <f t="shared" si="1"/>
        <v>5.9755454467371197E-7</v>
      </c>
      <c r="AM50" s="16">
        <f t="shared" si="1"/>
        <v>4.0600051926200835E-8</v>
      </c>
      <c r="AN50" s="16">
        <f t="shared" si="1"/>
        <v>4.8407984371643283E-8</v>
      </c>
      <c r="AO50" s="18">
        <f t="shared" si="1"/>
        <v>3.9435199378602196E-10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1.9310405125455051E-7</v>
      </c>
      <c r="E51" s="16">
        <f t="shared" si="2"/>
        <v>2.1728155037834898E-7</v>
      </c>
      <c r="F51" s="16">
        <f t="shared" si="2"/>
        <v>2.2993357487363205E-7</v>
      </c>
      <c r="G51" s="16">
        <f t="shared" si="2"/>
        <v>3.2896768021262371E-7</v>
      </c>
      <c r="H51" s="16">
        <f t="shared" si="2"/>
        <v>5.5028527539218336E-8</v>
      </c>
      <c r="I51" s="17">
        <f t="shared" si="2"/>
        <v>1.0749497021750779E-6</v>
      </c>
      <c r="J51" s="16">
        <f t="shared" si="2"/>
        <v>2.6299407549322979E-7</v>
      </c>
      <c r="K51" s="16">
        <f t="shared" si="2"/>
        <v>2.1827658166310484E-8</v>
      </c>
      <c r="L51" s="17">
        <f t="shared" si="2"/>
        <v>1.5479275711321121E-6</v>
      </c>
      <c r="M51" s="17">
        <f t="shared" si="2"/>
        <v>9.7014210621300771E-7</v>
      </c>
      <c r="N51" s="16">
        <f t="shared" si="2"/>
        <v>8.8390769573880965E-7</v>
      </c>
      <c r="O51" s="17">
        <f t="shared" si="2"/>
        <v>1.1851320466480235E-6</v>
      </c>
      <c r="P51" s="16">
        <f t="shared" si="2"/>
        <v>4.8676281026034926E-7</v>
      </c>
      <c r="Q51" s="16">
        <f t="shared" si="2"/>
        <v>2.6054139168711328E-7</v>
      </c>
      <c r="R51" s="16">
        <f t="shared" si="2"/>
        <v>6.9752358818843442E-8</v>
      </c>
      <c r="S51" s="16">
        <f t="shared" si="2"/>
        <v>2.9623921981456878E-11</v>
      </c>
      <c r="T51" s="16">
        <f t="shared" si="2"/>
        <v>1.9201646908812856E-7</v>
      </c>
      <c r="U51" s="16">
        <f t="shared" si="2"/>
        <v>2.118912407338303E-7</v>
      </c>
      <c r="V51" s="16">
        <f t="shared" si="2"/>
        <v>9.2958643147541752E-8</v>
      </c>
      <c r="W51" s="16">
        <f t="shared" si="2"/>
        <v>3.4172547630570989E-7</v>
      </c>
      <c r="X51" s="16">
        <f t="shared" si="2"/>
        <v>2.1863160518012774E-7</v>
      </c>
      <c r="Y51" s="16">
        <f t="shared" si="2"/>
        <v>9.2558664710254936E-7</v>
      </c>
      <c r="Z51" s="16">
        <f t="shared" si="2"/>
        <v>1.3290140462341891E-7</v>
      </c>
      <c r="AA51" s="16">
        <f t="shared" si="2"/>
        <v>1.4672652466867521E-7</v>
      </c>
      <c r="AB51" s="16">
        <f t="shared" si="2"/>
        <v>3.5741917777097459E-7</v>
      </c>
      <c r="AC51" s="16">
        <f t="shared" si="2"/>
        <v>1.563677961479649E-8</v>
      </c>
      <c r="AD51" s="16">
        <f t="shared" si="2"/>
        <v>4.0294436641067552E-8</v>
      </c>
      <c r="AE51" s="17">
        <f t="shared" si="2"/>
        <v>1.0218740606301834E-6</v>
      </c>
      <c r="AF51" s="16">
        <f t="shared" si="2"/>
        <v>2.2284998194396721E-7</v>
      </c>
      <c r="AG51" s="16">
        <f t="shared" si="2"/>
        <v>1.6338829929270628E-9</v>
      </c>
      <c r="AH51" s="16">
        <f t="shared" si="2"/>
        <v>2.3429832279258949E-8</v>
      </c>
      <c r="AI51" s="16">
        <f t="shared" si="2"/>
        <v>4.2967907001943897E-9</v>
      </c>
      <c r="AJ51" s="16">
        <f t="shared" si="2"/>
        <v>1.3158773166674062E-9</v>
      </c>
      <c r="AK51" s="17">
        <f t="shared" si="2"/>
        <v>6.5980479903862666E-4</v>
      </c>
      <c r="AL51" s="16">
        <f t="shared" si="2"/>
        <v>5.9578912588205019E-10</v>
      </c>
      <c r="AM51" s="16">
        <f t="shared" si="2"/>
        <v>3.0178882191333257E-10</v>
      </c>
      <c r="AN51" s="16">
        <f t="shared" si="2"/>
        <v>2.5792570959527785E-7</v>
      </c>
      <c r="AO51" s="18">
        <f t="shared" si="2"/>
        <v>6.2406995629583542E-7</v>
      </c>
    </row>
    <row r="52" spans="1:41" ht="24">
      <c r="A52" s="13" t="s">
        <v>45</v>
      </c>
      <c r="B52" s="14" t="s">
        <v>42</v>
      </c>
      <c r="C52" s="15"/>
      <c r="D52" s="17">
        <f t="shared" ref="D52:AO52" si="3">$C8^2*D8^2</f>
        <v>1.5577620332521462E-6</v>
      </c>
      <c r="E52" s="17">
        <f t="shared" si="3"/>
        <v>9.0458064377565896E-4</v>
      </c>
      <c r="F52" s="16">
        <f t="shared" si="3"/>
        <v>5.9584904250051706E-7</v>
      </c>
      <c r="G52" s="16">
        <f t="shared" si="3"/>
        <v>7.8749888859816712E-7</v>
      </c>
      <c r="H52" s="16">
        <f t="shared" si="3"/>
        <v>8.1569340887574355E-7</v>
      </c>
      <c r="I52" s="16">
        <f t="shared" si="3"/>
        <v>1.211345435168038E-7</v>
      </c>
      <c r="J52" s="16">
        <f t="shared" si="3"/>
        <v>6.0089227164981335E-7</v>
      </c>
      <c r="K52" s="16">
        <f t="shared" si="3"/>
        <v>4.5481873117997291E-11</v>
      </c>
      <c r="L52" s="17">
        <f t="shared" si="3"/>
        <v>2.3167192642060473E-6</v>
      </c>
      <c r="M52" s="17">
        <f t="shared" si="3"/>
        <v>1.7134455678067921E-6</v>
      </c>
      <c r="N52" s="16">
        <f t="shared" si="3"/>
        <v>6.1506072996924233E-7</v>
      </c>
      <c r="O52" s="16">
        <f t="shared" si="3"/>
        <v>5.4200119539921695E-7</v>
      </c>
      <c r="P52" s="16">
        <f t="shared" si="3"/>
        <v>3.5110035638245775E-7</v>
      </c>
      <c r="Q52" s="16">
        <f t="shared" si="3"/>
        <v>9.2760301536174679E-9</v>
      </c>
      <c r="R52" s="16">
        <f t="shared" si="3"/>
        <v>1.0701451399030001E-6</v>
      </c>
      <c r="S52" s="16">
        <f t="shared" si="3"/>
        <v>7.4573683538760981E-7</v>
      </c>
      <c r="T52" s="16">
        <f t="shared" si="3"/>
        <v>6.3441233164783744E-7</v>
      </c>
      <c r="U52" s="16">
        <f t="shared" si="3"/>
        <v>1.8390069374621967E-7</v>
      </c>
      <c r="V52" s="16">
        <f t="shared" si="3"/>
        <v>1.8277811279763992E-7</v>
      </c>
      <c r="W52" s="16">
        <f t="shared" si="3"/>
        <v>1.2024150291591189E-7</v>
      </c>
      <c r="X52" s="16">
        <f t="shared" si="3"/>
        <v>1.1710494574445759E-7</v>
      </c>
      <c r="Y52" s="16">
        <f t="shared" si="3"/>
        <v>1.0098796639447044E-6</v>
      </c>
      <c r="Z52" s="16">
        <f t="shared" si="3"/>
        <v>2.3231879188036348E-8</v>
      </c>
      <c r="AA52" s="16">
        <f t="shared" si="3"/>
        <v>3.2224813214817181E-7</v>
      </c>
      <c r="AB52" s="16">
        <f t="shared" si="3"/>
        <v>8.9521062437449237E-8</v>
      </c>
      <c r="AC52" s="16">
        <f t="shared" si="3"/>
        <v>2.0381612255646388E-7</v>
      </c>
      <c r="AD52" s="16">
        <f t="shared" si="3"/>
        <v>2.7525641718578971E-8</v>
      </c>
      <c r="AE52" s="16">
        <f t="shared" si="3"/>
        <v>7.4830386696512353E-9</v>
      </c>
      <c r="AF52" s="16">
        <f t="shared" si="3"/>
        <v>8.8111181714845074E-8</v>
      </c>
      <c r="AG52" s="16">
        <f t="shared" si="3"/>
        <v>1.1305359711039599E-6</v>
      </c>
      <c r="AH52" s="16">
        <f t="shared" si="3"/>
        <v>2.1511712931852437E-10</v>
      </c>
      <c r="AI52" s="16">
        <f t="shared" si="3"/>
        <v>9.1741545138530177E-7</v>
      </c>
      <c r="AJ52" s="17">
        <f t="shared" si="3"/>
        <v>1.7134455678067921E-6</v>
      </c>
      <c r="AK52" s="16">
        <f t="shared" si="3"/>
        <v>2.9416701283364486E-7</v>
      </c>
      <c r="AL52" s="17">
        <f t="shared" si="3"/>
        <v>1.960871185223998E-6</v>
      </c>
      <c r="AM52" s="16">
        <f t="shared" si="3"/>
        <v>3.0459180697781771E-8</v>
      </c>
      <c r="AN52" s="17">
        <f t="shared" si="3"/>
        <v>1.5577620332521462E-6</v>
      </c>
      <c r="AO52" s="18">
        <f t="shared" si="3"/>
        <v>5.5236264055077555E-7</v>
      </c>
    </row>
    <row r="53" spans="1:41" ht="24">
      <c r="A53" s="13" t="s">
        <v>46</v>
      </c>
      <c r="B53" s="14" t="s">
        <v>42</v>
      </c>
      <c r="C53" s="15"/>
      <c r="D53" s="17">
        <f t="shared" ref="D53:AO53" si="4">$C9^2*D9^2</f>
        <v>5.3746293565416117E-7</v>
      </c>
      <c r="E53" s="16">
        <f t="shared" si="4"/>
        <v>5.7208468037225221E-8</v>
      </c>
      <c r="F53" s="16">
        <f t="shared" si="4"/>
        <v>2.4221091361228104E-8</v>
      </c>
      <c r="G53" s="16">
        <f t="shared" si="4"/>
        <v>2.1152221040313459E-7</v>
      </c>
      <c r="H53" s="16">
        <f t="shared" si="4"/>
        <v>9.5856279884586154E-8</v>
      </c>
      <c r="I53" s="16">
        <f t="shared" si="4"/>
        <v>5.0617880787939697E-9</v>
      </c>
      <c r="J53" s="17">
        <f t="shared" si="4"/>
        <v>2.1558235530128019E-7</v>
      </c>
      <c r="K53" s="16">
        <f t="shared" si="4"/>
        <v>9.5260746929366909E-9</v>
      </c>
      <c r="L53" s="16">
        <f t="shared" si="4"/>
        <v>1.443521943133774E-7</v>
      </c>
      <c r="M53" s="16">
        <f t="shared" si="4"/>
        <v>9.8108742487698091E-8</v>
      </c>
      <c r="N53" s="17">
        <f t="shared" si="4"/>
        <v>2.8903562317401551E-7</v>
      </c>
      <c r="O53" s="16">
        <f t="shared" si="4"/>
        <v>4.4633282054845104E-10</v>
      </c>
      <c r="P53" s="17">
        <f t="shared" si="4"/>
        <v>1.4632428423184537E-4</v>
      </c>
      <c r="Q53" s="16">
        <f t="shared" si="4"/>
        <v>2.4408973191156376E-8</v>
      </c>
      <c r="R53" s="16">
        <f t="shared" si="4"/>
        <v>5.8584112745150778E-8</v>
      </c>
      <c r="S53" s="16">
        <f t="shared" si="4"/>
        <v>8.4498972835108429E-8</v>
      </c>
      <c r="T53" s="16">
        <f t="shared" si="4"/>
        <v>1.8275621545122176E-9</v>
      </c>
      <c r="U53" s="16">
        <f t="shared" si="4"/>
        <v>6.2377043143594293E-8</v>
      </c>
      <c r="V53" s="16">
        <f t="shared" si="4"/>
        <v>3.8309872474151944E-9</v>
      </c>
      <c r="W53" s="16">
        <f t="shared" si="4"/>
        <v>8.9333528369492732E-8</v>
      </c>
      <c r="X53" s="16">
        <f t="shared" si="4"/>
        <v>9.2207633657834467E-9</v>
      </c>
      <c r="Y53" s="16">
        <f t="shared" si="4"/>
        <v>2.4270776791734826E-9</v>
      </c>
      <c r="Z53" s="16">
        <f t="shared" si="4"/>
        <v>6.0956000692783556E-8</v>
      </c>
      <c r="AA53" s="16">
        <f t="shared" si="4"/>
        <v>6.4369086825449667E-8</v>
      </c>
      <c r="AB53" s="16">
        <f t="shared" si="4"/>
        <v>2.2065496487145068E-8</v>
      </c>
      <c r="AC53" s="16">
        <f t="shared" si="4"/>
        <v>8.7389727277978365E-8</v>
      </c>
      <c r="AD53" s="16">
        <f t="shared" si="4"/>
        <v>2.4376103535828747E-8</v>
      </c>
      <c r="AE53" s="16">
        <f t="shared" si="4"/>
        <v>5.7832684057232492E-8</v>
      </c>
      <c r="AF53" s="16">
        <f t="shared" si="4"/>
        <v>1.8795146805345818E-8</v>
      </c>
      <c r="AG53" s="16">
        <f t="shared" si="4"/>
        <v>9.4114126791795909E-11</v>
      </c>
      <c r="AH53" s="16">
        <f t="shared" si="4"/>
        <v>1.0162063274792302E-7</v>
      </c>
      <c r="AI53" s="16">
        <f t="shared" si="4"/>
        <v>1.7069781695337118E-9</v>
      </c>
      <c r="AJ53" s="16">
        <f t="shared" si="4"/>
        <v>1.0955399991817785E-7</v>
      </c>
      <c r="AK53" s="16">
        <f t="shared" si="4"/>
        <v>1.0736455622451922E-7</v>
      </c>
      <c r="AL53" s="17">
        <f t="shared" si="4"/>
        <v>2.8903562317401551E-7</v>
      </c>
      <c r="AM53" s="16">
        <f t="shared" si="4"/>
        <v>3.2784180658944861E-9</v>
      </c>
      <c r="AN53" s="16">
        <f t="shared" si="4"/>
        <v>1.8916962188505869E-7</v>
      </c>
      <c r="AO53" s="18">
        <f t="shared" si="4"/>
        <v>1.9472699089777163E-8</v>
      </c>
    </row>
    <row r="54" spans="1:41" ht="24">
      <c r="A54" s="13" t="s">
        <v>47</v>
      </c>
      <c r="B54" s="14" t="s">
        <v>42</v>
      </c>
      <c r="C54" s="15"/>
      <c r="D54" s="17">
        <f t="shared" ref="D54:AO54" si="5">$C10^2*D10^2</f>
        <v>6.9918829590372397E-10</v>
      </c>
      <c r="E54" s="16">
        <f t="shared" si="5"/>
        <v>7.6805705730503594E-11</v>
      </c>
      <c r="F54" s="17">
        <f t="shared" si="5"/>
        <v>1.2847800736087691E-9</v>
      </c>
      <c r="G54" s="16">
        <f t="shared" si="5"/>
        <v>5.5749947339539059E-11</v>
      </c>
      <c r="H54" s="16">
        <f t="shared" si="5"/>
        <v>4.8391849409471627E-11</v>
      </c>
      <c r="I54" s="16">
        <f t="shared" si="5"/>
        <v>1.2086260983585453E-11</v>
      </c>
      <c r="J54" s="16">
        <f t="shared" si="5"/>
        <v>3.7003304698764683E-11</v>
      </c>
      <c r="K54" s="16">
        <f t="shared" si="5"/>
        <v>1.0204384271414872E-10</v>
      </c>
      <c r="L54" s="16">
        <f t="shared" si="5"/>
        <v>2.7968357029497022E-10</v>
      </c>
      <c r="M54" s="16">
        <f t="shared" si="5"/>
        <v>3.3272285393440537E-10</v>
      </c>
      <c r="N54" s="16">
        <f t="shared" si="5"/>
        <v>8.6073759783954556E-13</v>
      </c>
      <c r="O54" s="16">
        <f t="shared" si="5"/>
        <v>6.3130567851357865E-11</v>
      </c>
      <c r="P54" s="16">
        <f t="shared" si="5"/>
        <v>2.0229952659827375E-10</v>
      </c>
      <c r="Q54" s="16">
        <f t="shared" si="5"/>
        <v>1.627995324238935E-10</v>
      </c>
      <c r="R54" s="16">
        <f t="shared" si="5"/>
        <v>4.7822710922740055E-11</v>
      </c>
      <c r="S54" s="17">
        <f t="shared" si="5"/>
        <v>6.3841933783999289E-10</v>
      </c>
      <c r="T54" s="16">
        <f t="shared" si="5"/>
        <v>3.3610951987174844E-11</v>
      </c>
      <c r="U54" s="16">
        <f t="shared" si="5"/>
        <v>8.3522362474132476E-11</v>
      </c>
      <c r="V54" s="16">
        <f t="shared" si="5"/>
        <v>5.704437148429743E-15</v>
      </c>
      <c r="W54" s="16">
        <f t="shared" si="5"/>
        <v>2.3234050361428648E-10</v>
      </c>
      <c r="X54" s="16">
        <f t="shared" si="5"/>
        <v>6.3454883800262261E-11</v>
      </c>
      <c r="Y54" s="16">
        <f t="shared" si="5"/>
        <v>1.512201513665378E-11</v>
      </c>
      <c r="Z54" s="16">
        <f t="shared" si="5"/>
        <v>1.2333635641613504E-11</v>
      </c>
      <c r="AA54" s="16">
        <f t="shared" si="5"/>
        <v>3.9354769277047375E-10</v>
      </c>
      <c r="AB54" s="16">
        <f t="shared" si="5"/>
        <v>5.1768237727066965E-11</v>
      </c>
      <c r="AC54" s="17">
        <f t="shared" si="5"/>
        <v>3.3840713521740245E-7</v>
      </c>
      <c r="AD54" s="16">
        <f t="shared" si="5"/>
        <v>4.6522469731846152E-12</v>
      </c>
      <c r="AE54" s="16">
        <f t="shared" si="5"/>
        <v>8.4851642329990678E-11</v>
      </c>
      <c r="AF54" s="16">
        <f t="shared" si="5"/>
        <v>4.0244489164235958E-10</v>
      </c>
      <c r="AG54" s="16">
        <f t="shared" si="5"/>
        <v>1.7737693878011762E-10</v>
      </c>
      <c r="AH54" s="16">
        <f t="shared" si="5"/>
        <v>3.184121471699283E-10</v>
      </c>
      <c r="AI54" s="17">
        <f t="shared" si="5"/>
        <v>5.2516809781213051E-10</v>
      </c>
      <c r="AJ54" s="16">
        <f t="shared" si="5"/>
        <v>9.2239149048864874E-14</v>
      </c>
      <c r="AK54" s="16">
        <f t="shared" si="5"/>
        <v>7.977764427970941E-12</v>
      </c>
      <c r="AL54" s="16">
        <f t="shared" si="5"/>
        <v>4.0106895199216381E-10</v>
      </c>
      <c r="AM54" s="16">
        <f t="shared" si="5"/>
        <v>3.0014035526282386E-11</v>
      </c>
      <c r="AN54" s="16">
        <f t="shared" si="5"/>
        <v>3.5888146108545349E-10</v>
      </c>
      <c r="AO54" s="18">
        <f t="shared" si="5"/>
        <v>4.6939649633399037E-12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1.724911695282934E-7</v>
      </c>
      <c r="E55" s="16">
        <f t="shared" si="6"/>
        <v>3.3718631260767044E-8</v>
      </c>
      <c r="F55" s="16">
        <f t="shared" si="6"/>
        <v>2.5042642400740492E-7</v>
      </c>
      <c r="G55" s="16">
        <f t="shared" si="6"/>
        <v>1.1704364603105355E-7</v>
      </c>
      <c r="H55" s="16">
        <f t="shared" si="6"/>
        <v>3.7927965438470793E-8</v>
      </c>
      <c r="I55" s="16">
        <f t="shared" si="6"/>
        <v>5.2757646262788562E-9</v>
      </c>
      <c r="J55" s="16">
        <f t="shared" si="6"/>
        <v>7.419819173807471E-8</v>
      </c>
      <c r="K55" s="16">
        <f t="shared" si="6"/>
        <v>4.0586245510617049E-8</v>
      </c>
      <c r="L55" s="17">
        <f t="shared" si="6"/>
        <v>6.8433369787802313E-7</v>
      </c>
      <c r="M55" s="16">
        <f t="shared" si="6"/>
        <v>2.6100410315018543E-7</v>
      </c>
      <c r="N55" s="16">
        <f t="shared" si="6"/>
        <v>4.2738054619604468E-9</v>
      </c>
      <c r="O55" s="16">
        <f t="shared" si="6"/>
        <v>1.2564639057660471E-7</v>
      </c>
      <c r="P55" s="16">
        <f t="shared" si="6"/>
        <v>1.5374952488546249E-7</v>
      </c>
      <c r="Q55" s="16">
        <f t="shared" si="6"/>
        <v>1.1681500137422136E-7</v>
      </c>
      <c r="R55" s="16">
        <f t="shared" si="6"/>
        <v>1.3266996423450362E-7</v>
      </c>
      <c r="S55" s="16">
        <f t="shared" si="6"/>
        <v>1.2032615732426243E-9</v>
      </c>
      <c r="T55" s="16">
        <f t="shared" si="6"/>
        <v>1.9200032479784239E-7</v>
      </c>
      <c r="U55" s="16">
        <f t="shared" si="6"/>
        <v>2.1521611608282117E-8</v>
      </c>
      <c r="V55" s="16">
        <f t="shared" si="6"/>
        <v>5.902767365353201E-10</v>
      </c>
      <c r="W55" s="17">
        <f t="shared" si="6"/>
        <v>2.4904887428573927E-4</v>
      </c>
      <c r="X55" s="16">
        <f t="shared" si="6"/>
        <v>1.2735525498592852E-7</v>
      </c>
      <c r="Y55" s="16">
        <f t="shared" si="6"/>
        <v>3.7474685974821253E-8</v>
      </c>
      <c r="Z55" s="16">
        <f t="shared" si="6"/>
        <v>1.5463242396482496E-10</v>
      </c>
      <c r="AA55" s="16">
        <f t="shared" si="6"/>
        <v>1.3118439842438572E-7</v>
      </c>
      <c r="AB55" s="16">
        <f t="shared" si="6"/>
        <v>1.5622231828607648E-7</v>
      </c>
      <c r="AC55" s="16">
        <f t="shared" si="6"/>
        <v>1.7259600938881991E-7</v>
      </c>
      <c r="AD55" s="16">
        <f t="shared" si="6"/>
        <v>1.3715166017357351E-7</v>
      </c>
      <c r="AE55" s="16">
        <f t="shared" si="6"/>
        <v>1.1936769540125811E-7</v>
      </c>
      <c r="AF55" s="16">
        <f t="shared" si="6"/>
        <v>7.2721245259106887E-9</v>
      </c>
      <c r="AG55" s="16">
        <f t="shared" si="6"/>
        <v>1.6238085569050868E-9</v>
      </c>
      <c r="AH55" s="16">
        <f t="shared" si="6"/>
        <v>1.1311322465042603E-7</v>
      </c>
      <c r="AI55" s="16">
        <f t="shared" si="6"/>
        <v>3.3368544540550481E-7</v>
      </c>
      <c r="AJ55" s="16">
        <f t="shared" si="6"/>
        <v>3.5902992646116558E-8</v>
      </c>
      <c r="AK55" s="16">
        <f t="shared" si="6"/>
        <v>1.2970594520963456E-7</v>
      </c>
      <c r="AL55" s="16">
        <f t="shared" si="6"/>
        <v>6.940637628311533E-8</v>
      </c>
      <c r="AM55" s="16">
        <f t="shared" si="6"/>
        <v>7.1517798047735442E-8</v>
      </c>
      <c r="AN55" s="16">
        <f t="shared" si="6"/>
        <v>7.7718821061311085E-8</v>
      </c>
      <c r="AO55" s="18">
        <f t="shared" si="6"/>
        <v>1.7080907002747034E-9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1.5123515945015009E-9</v>
      </c>
      <c r="E56" s="16">
        <f t="shared" si="7"/>
        <v>3.4853295725214514E-8</v>
      </c>
      <c r="F56" s="16">
        <f t="shared" si="7"/>
        <v>1.174132173560423E-8</v>
      </c>
      <c r="G56" s="16">
        <f t="shared" si="7"/>
        <v>1.3644244220199259E-8</v>
      </c>
      <c r="H56" s="16">
        <f t="shared" si="7"/>
        <v>5.5296222271374765E-10</v>
      </c>
      <c r="I56" s="16">
        <f t="shared" si="7"/>
        <v>4.4466097248331534E-10</v>
      </c>
      <c r="J56" s="16">
        <f t="shared" si="7"/>
        <v>5.6752559336460603E-9</v>
      </c>
      <c r="K56" s="16">
        <f t="shared" si="7"/>
        <v>3.0812286474935453E-8</v>
      </c>
      <c r="L56" s="16">
        <f t="shared" si="7"/>
        <v>5.5863074152958553E-10</v>
      </c>
      <c r="M56" s="16">
        <f t="shared" si="7"/>
        <v>5.5270882677109937E-9</v>
      </c>
      <c r="N56" s="16">
        <f t="shared" si="7"/>
        <v>1.7257055305058073E-8</v>
      </c>
      <c r="O56" s="16">
        <f t="shared" si="7"/>
        <v>4.3630156183108315E-9</v>
      </c>
      <c r="P56" s="16">
        <f t="shared" si="7"/>
        <v>7.5479952181944076E-9</v>
      </c>
      <c r="Q56" s="16">
        <f t="shared" si="7"/>
        <v>3.5723360818448276E-8</v>
      </c>
      <c r="R56" s="16">
        <f t="shared" si="7"/>
        <v>1.1304917217396781E-8</v>
      </c>
      <c r="S56" s="16">
        <f t="shared" si="7"/>
        <v>8.1282792476969891E-8</v>
      </c>
      <c r="T56" s="16">
        <f t="shared" si="7"/>
        <v>2.8771407590649481E-10</v>
      </c>
      <c r="U56" s="16">
        <f t="shared" si="7"/>
        <v>1.3597988388892068E-8</v>
      </c>
      <c r="V56" s="16">
        <f t="shared" si="7"/>
        <v>1.3420785044044794E-8</v>
      </c>
      <c r="W56" s="16">
        <f t="shared" si="7"/>
        <v>3.8385668765599839E-10</v>
      </c>
      <c r="X56" s="16">
        <f t="shared" si="7"/>
        <v>5.2026639352410323E-9</v>
      </c>
      <c r="Y56" s="16">
        <f t="shared" si="7"/>
        <v>1.5634912572878272E-8</v>
      </c>
      <c r="Z56" s="16">
        <f t="shared" si="7"/>
        <v>4.3845609416862615E-9</v>
      </c>
      <c r="AA56" s="16">
        <f t="shared" si="7"/>
        <v>3.6288773350123529E-9</v>
      </c>
      <c r="AB56" s="16">
        <f t="shared" si="7"/>
        <v>3.9798190589571252E-8</v>
      </c>
      <c r="AC56" s="16">
        <f t="shared" si="7"/>
        <v>7.8686562470088182E-10</v>
      </c>
      <c r="AD56" s="16">
        <f t="shared" si="7"/>
        <v>3.4059151143506079E-12</v>
      </c>
      <c r="AE56" s="16">
        <f t="shared" si="7"/>
        <v>8.1809129866819955E-11</v>
      </c>
      <c r="AF56" s="17">
        <f t="shared" si="7"/>
        <v>9.0002801788399548E-8</v>
      </c>
      <c r="AG56" s="16">
        <f t="shared" si="7"/>
        <v>1.5265387560244832E-8</v>
      </c>
      <c r="AH56" s="16">
        <f t="shared" si="7"/>
        <v>1.4894134448513768E-9</v>
      </c>
      <c r="AI56" s="17">
        <f t="shared" si="7"/>
        <v>1.0890339016396344E-7</v>
      </c>
      <c r="AJ56" s="16">
        <f t="shared" si="7"/>
        <v>1.2421739079598235E-8</v>
      </c>
      <c r="AK56" s="16">
        <f t="shared" si="7"/>
        <v>5.3330856504606739E-8</v>
      </c>
      <c r="AL56" s="16">
        <f t="shared" si="7"/>
        <v>2.7323697441497444E-8</v>
      </c>
      <c r="AM56" s="16">
        <f t="shared" si="7"/>
        <v>1.0378431493045E-8</v>
      </c>
      <c r="AN56" s="16">
        <f t="shared" si="7"/>
        <v>1.7293567144086919E-10</v>
      </c>
      <c r="AO56" s="20">
        <f t="shared" si="7"/>
        <v>5.5578755167376964E-5</v>
      </c>
    </row>
    <row r="57" spans="1:41" ht="24">
      <c r="A57" s="13" t="s">
        <v>50</v>
      </c>
      <c r="B57" s="14" t="s">
        <v>42</v>
      </c>
      <c r="C57" s="15"/>
      <c r="D57" s="17">
        <f t="shared" ref="D57:AO57" si="8">$C13^2*D13^2</f>
        <v>2.4144406423052901E-6</v>
      </c>
      <c r="E57" s="16">
        <f t="shared" si="8"/>
        <v>4.8625910492905114E-8</v>
      </c>
      <c r="F57" s="16">
        <f t="shared" si="8"/>
        <v>7.2397940401781841E-7</v>
      </c>
      <c r="G57" s="17">
        <f t="shared" si="8"/>
        <v>3.8837879219473552E-6</v>
      </c>
      <c r="H57" s="16">
        <f t="shared" si="8"/>
        <v>2.4785084548631765E-7</v>
      </c>
      <c r="I57" s="16">
        <f t="shared" si="8"/>
        <v>1.2077546070770811E-6</v>
      </c>
      <c r="J57" s="16">
        <f t="shared" si="8"/>
        <v>1.9415539157034287E-6</v>
      </c>
      <c r="K57" s="16">
        <f t="shared" si="8"/>
        <v>1.3436199582937623E-7</v>
      </c>
      <c r="L57" s="17">
        <f t="shared" si="8"/>
        <v>2.9085320051565805E-6</v>
      </c>
      <c r="M57" s="16">
        <f t="shared" si="8"/>
        <v>9.5938698618943774E-7</v>
      </c>
      <c r="N57" s="16">
        <f t="shared" si="8"/>
        <v>1.7723000338745541E-6</v>
      </c>
      <c r="O57" s="16">
        <f t="shared" si="8"/>
        <v>1.6402237390474499E-8</v>
      </c>
      <c r="P57" s="16">
        <f t="shared" si="8"/>
        <v>3.2021862732527086E-8</v>
      </c>
      <c r="Q57" s="16">
        <f t="shared" si="8"/>
        <v>3.7325307404976956E-7</v>
      </c>
      <c r="R57" s="16">
        <f t="shared" si="8"/>
        <v>1.3661140471741042E-7</v>
      </c>
      <c r="S57" s="16">
        <f t="shared" si="8"/>
        <v>3.4771361993699249E-7</v>
      </c>
      <c r="T57" s="16">
        <f t="shared" si="8"/>
        <v>4.5220077359484679E-8</v>
      </c>
      <c r="U57" s="16">
        <f t="shared" si="8"/>
        <v>4.0146031386396717E-7</v>
      </c>
      <c r="V57" s="16">
        <f t="shared" si="8"/>
        <v>8.4859833865592518E-7</v>
      </c>
      <c r="W57" s="16">
        <f t="shared" si="8"/>
        <v>4.0712016528637255E-7</v>
      </c>
      <c r="X57" s="16">
        <f t="shared" si="8"/>
        <v>4.2402234011030473E-8</v>
      </c>
      <c r="Y57" s="16">
        <f t="shared" si="8"/>
        <v>1.2330832950964444E-7</v>
      </c>
      <c r="Z57" s="16">
        <f t="shared" si="8"/>
        <v>2.8522766170902042E-7</v>
      </c>
      <c r="AA57" s="16">
        <f t="shared" si="8"/>
        <v>8.8813757584547835E-8</v>
      </c>
      <c r="AB57" s="16">
        <f t="shared" si="8"/>
        <v>9.0393585638112481E-8</v>
      </c>
      <c r="AC57" s="16">
        <f t="shared" si="8"/>
        <v>1.2716145845466413E-7</v>
      </c>
      <c r="AD57" s="16">
        <f t="shared" si="8"/>
        <v>1.9134510139649625E-7</v>
      </c>
      <c r="AE57" s="16">
        <f t="shared" si="8"/>
        <v>2.1473783220353127E-7</v>
      </c>
      <c r="AF57" s="16">
        <f t="shared" si="8"/>
        <v>4.0991347540232578E-7</v>
      </c>
      <c r="AG57" s="16">
        <f t="shared" si="8"/>
        <v>7.8082368171005267E-8</v>
      </c>
      <c r="AH57" s="16">
        <f t="shared" si="8"/>
        <v>2.6400527625155212E-7</v>
      </c>
      <c r="AI57" s="16">
        <f t="shared" si="8"/>
        <v>2.453279997977796E-8</v>
      </c>
      <c r="AJ57" s="16">
        <f t="shared" si="8"/>
        <v>4.2650519194660421E-7</v>
      </c>
      <c r="AK57" s="16">
        <f t="shared" si="8"/>
        <v>6.512183890006247E-10</v>
      </c>
      <c r="AL57" s="16">
        <f t="shared" si="8"/>
        <v>2.1356183738388906E-8</v>
      </c>
      <c r="AM57" s="17">
        <f t="shared" si="8"/>
        <v>1.4162741111864894E-3</v>
      </c>
      <c r="AN57" s="16">
        <f t="shared" si="8"/>
        <v>5.3683700205143233E-7</v>
      </c>
      <c r="AO57" s="18">
        <f t="shared" si="8"/>
        <v>2.6243861881646065E-7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7.2836723701744916E-9</v>
      </c>
      <c r="E58" s="16">
        <f t="shared" si="9"/>
        <v>1.2218224623658379E-7</v>
      </c>
      <c r="F58" s="16">
        <f t="shared" si="9"/>
        <v>2.2161032410529853E-8</v>
      </c>
      <c r="G58" s="16">
        <f t="shared" si="9"/>
        <v>2.758067863449415E-8</v>
      </c>
      <c r="H58" s="16">
        <f t="shared" si="9"/>
        <v>1.1876342216366265E-7</v>
      </c>
      <c r="I58" s="16">
        <f t="shared" si="9"/>
        <v>1.4469537393432614E-7</v>
      </c>
      <c r="J58" s="16">
        <f t="shared" si="9"/>
        <v>1.6789039572552595E-7</v>
      </c>
      <c r="K58" s="16">
        <f t="shared" si="9"/>
        <v>1.4511001384014142E-9</v>
      </c>
      <c r="L58" s="16">
        <f t="shared" si="9"/>
        <v>1.4694853163090835E-8</v>
      </c>
      <c r="M58" s="16">
        <f t="shared" si="9"/>
        <v>2.7937012104899109E-8</v>
      </c>
      <c r="N58" s="17">
        <f t="shared" si="9"/>
        <v>1.8131143473419103E-4</v>
      </c>
      <c r="O58" s="16">
        <f t="shared" si="9"/>
        <v>2.3827910019619256E-7</v>
      </c>
      <c r="P58" s="17">
        <f t="shared" si="9"/>
        <v>3.4553309059601551E-7</v>
      </c>
      <c r="Q58" s="16">
        <f t="shared" si="9"/>
        <v>4.9192521610180207E-8</v>
      </c>
      <c r="R58" s="16">
        <f t="shared" si="9"/>
        <v>2.6436635545609822E-7</v>
      </c>
      <c r="S58" s="16">
        <f t="shared" si="9"/>
        <v>5.3583813134617757E-8</v>
      </c>
      <c r="T58" s="16">
        <f t="shared" si="9"/>
        <v>1.6146308608692492E-7</v>
      </c>
      <c r="U58" s="16">
        <f t="shared" si="9"/>
        <v>1.1647251662662471E-7</v>
      </c>
      <c r="V58" s="16">
        <f t="shared" si="9"/>
        <v>2.0297726904198753E-10</v>
      </c>
      <c r="W58" s="16">
        <f t="shared" si="9"/>
        <v>3.0429080453066123E-9</v>
      </c>
      <c r="X58" s="16">
        <f t="shared" si="9"/>
        <v>6.8609281416626829E-8</v>
      </c>
      <c r="Y58" s="17">
        <f t="shared" si="9"/>
        <v>5.0531177770233961E-7</v>
      </c>
      <c r="Z58" s="17">
        <f t="shared" si="9"/>
        <v>4.1280832727236257E-7</v>
      </c>
      <c r="AA58" s="17">
        <f t="shared" si="9"/>
        <v>4.1280832727236257E-7</v>
      </c>
      <c r="AB58" s="17">
        <f t="shared" si="9"/>
        <v>6.5051416352878857E-7</v>
      </c>
      <c r="AC58" s="16">
        <f t="shared" si="9"/>
        <v>4.5029725249164604E-10</v>
      </c>
      <c r="AD58" s="16">
        <f t="shared" si="9"/>
        <v>1.4244515525311782E-8</v>
      </c>
      <c r="AE58" s="16">
        <f t="shared" si="9"/>
        <v>9.5776508446272014E-8</v>
      </c>
      <c r="AF58" s="17">
        <f t="shared" si="9"/>
        <v>4.3056151472862081E-7</v>
      </c>
      <c r="AG58" s="16">
        <f t="shared" si="9"/>
        <v>1.197752297095638E-8</v>
      </c>
      <c r="AH58" s="16">
        <f t="shared" si="9"/>
        <v>2.8317131234943147E-9</v>
      </c>
      <c r="AI58" s="17">
        <f t="shared" si="9"/>
        <v>4.1280832727236257E-7</v>
      </c>
      <c r="AJ58" s="16">
        <f t="shared" si="9"/>
        <v>4.7208463459248519E-8</v>
      </c>
      <c r="AK58" s="16">
        <f t="shared" si="9"/>
        <v>2.3758583032844241E-7</v>
      </c>
      <c r="AL58" s="16">
        <f t="shared" si="9"/>
        <v>1.0970601912537503E-7</v>
      </c>
      <c r="AM58" s="16">
        <f t="shared" si="9"/>
        <v>2.2049478204336861E-7</v>
      </c>
      <c r="AN58" s="16">
        <f t="shared" si="9"/>
        <v>9.3066002416443703E-10</v>
      </c>
      <c r="AO58" s="18">
        <f t="shared" si="9"/>
        <v>5.4286358430696728E-8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1.2262266265404458E-6</v>
      </c>
      <c r="E59" s="16">
        <f t="shared" si="10"/>
        <v>2.7580052897928987E-7</v>
      </c>
      <c r="F59" s="16">
        <f t="shared" si="10"/>
        <v>1.1501158633089522E-6</v>
      </c>
      <c r="G59" s="16">
        <f t="shared" si="10"/>
        <v>1.6030815812342723E-7</v>
      </c>
      <c r="H59" s="16">
        <f t="shared" si="10"/>
        <v>8.5303052598914317E-7</v>
      </c>
      <c r="I59" s="16">
        <f t="shared" si="10"/>
        <v>4.5826761320111628E-8</v>
      </c>
      <c r="J59" s="16">
        <f t="shared" si="10"/>
        <v>1.5530935102036555E-6</v>
      </c>
      <c r="K59" s="16">
        <f t="shared" si="10"/>
        <v>8.3899360756924826E-8</v>
      </c>
      <c r="L59" s="16">
        <f t="shared" si="10"/>
        <v>1.0992962382467758E-6</v>
      </c>
      <c r="M59" s="16">
        <f t="shared" si="10"/>
        <v>9.3241249349129283E-7</v>
      </c>
      <c r="N59" s="16">
        <f t="shared" si="10"/>
        <v>1.5368945878575158E-9</v>
      </c>
      <c r="O59" s="16">
        <f t="shared" si="10"/>
        <v>1.2070268162951117E-8</v>
      </c>
      <c r="P59" s="16">
        <f t="shared" si="10"/>
        <v>3.5409363570033152E-8</v>
      </c>
      <c r="Q59" s="16">
        <f t="shared" si="10"/>
        <v>5.1871799275489095E-7</v>
      </c>
      <c r="R59" s="16">
        <f t="shared" si="10"/>
        <v>3.3571383411703361E-7</v>
      </c>
      <c r="S59" s="16">
        <f t="shared" si="10"/>
        <v>9.302019644657897E-7</v>
      </c>
      <c r="T59" s="16">
        <f t="shared" si="10"/>
        <v>2.3341635583117214E-7</v>
      </c>
      <c r="U59" s="16">
        <f t="shared" si="10"/>
        <v>1.6388758127710209E-8</v>
      </c>
      <c r="V59" s="17">
        <f t="shared" si="10"/>
        <v>1.3297423011438987E-3</v>
      </c>
      <c r="W59" s="16">
        <f t="shared" si="10"/>
        <v>3.1910256986425902E-9</v>
      </c>
      <c r="X59" s="16">
        <f t="shared" si="10"/>
        <v>1.260479953059686E-7</v>
      </c>
      <c r="Y59" s="16">
        <f t="shared" si="10"/>
        <v>4.0978517923150598E-8</v>
      </c>
      <c r="Z59" s="16">
        <f t="shared" si="10"/>
        <v>7.1477770678689886E-8</v>
      </c>
      <c r="AA59" s="16">
        <f t="shared" si="10"/>
        <v>1.2565069759393707E-6</v>
      </c>
      <c r="AB59" s="16">
        <f t="shared" si="10"/>
        <v>3.4185831005688946E-8</v>
      </c>
      <c r="AC59" s="16">
        <f t="shared" si="10"/>
        <v>2.6789177132085042E-11</v>
      </c>
      <c r="AD59" s="16">
        <f t="shared" si="10"/>
        <v>3.5098896168204103E-8</v>
      </c>
      <c r="AE59" s="16">
        <f t="shared" si="10"/>
        <v>4.3020795776864813E-7</v>
      </c>
      <c r="AF59" s="16">
        <f t="shared" si="10"/>
        <v>8.480306853717455E-7</v>
      </c>
      <c r="AG59" s="16">
        <f t="shared" si="10"/>
        <v>7.3620787084198781E-7</v>
      </c>
      <c r="AH59" s="16">
        <f t="shared" si="10"/>
        <v>9.2951462968963358E-9</v>
      </c>
      <c r="AI59" s="16">
        <f t="shared" si="10"/>
        <v>4.6445054087984648E-7</v>
      </c>
      <c r="AJ59" s="16">
        <f t="shared" si="10"/>
        <v>4.787894228978052E-7</v>
      </c>
      <c r="AK59" s="16">
        <f t="shared" si="10"/>
        <v>1.9026886172856948E-7</v>
      </c>
      <c r="AL59" s="16">
        <f t="shared" si="10"/>
        <v>6.293868642116935E-7</v>
      </c>
      <c r="AM59" s="16">
        <f t="shared" si="10"/>
        <v>8.0376821587522214E-7</v>
      </c>
      <c r="AN59" s="16">
        <f t="shared" si="10"/>
        <v>1.164220240503334E-8</v>
      </c>
      <c r="AO59" s="18">
        <f t="shared" si="10"/>
        <v>3.2144902885090694E-7</v>
      </c>
    </row>
    <row r="60" spans="1:41" ht="24">
      <c r="A60" s="13" t="s">
        <v>53</v>
      </c>
      <c r="B60" s="14" t="s">
        <v>42</v>
      </c>
      <c r="C60" s="15"/>
      <c r="D60" s="16">
        <f t="shared" ref="D60:AO60" si="11">$C16^2*D16^2</f>
        <v>2.9721938482956562E-9</v>
      </c>
      <c r="E60" s="16">
        <f t="shared" si="11"/>
        <v>3.121889895329688E-8</v>
      </c>
      <c r="F60" s="17">
        <f t="shared" si="11"/>
        <v>2.7708237947803566E-6</v>
      </c>
      <c r="G60" s="16">
        <f t="shared" si="11"/>
        <v>2.9498536791967227E-7</v>
      </c>
      <c r="H60" s="16">
        <f t="shared" si="11"/>
        <v>1.211274693223908E-7</v>
      </c>
      <c r="I60" s="16">
        <f t="shared" si="11"/>
        <v>3.770316340739738E-7</v>
      </c>
      <c r="J60" s="16">
        <f t="shared" si="11"/>
        <v>8.5215557285212336E-7</v>
      </c>
      <c r="K60" s="16">
        <f t="shared" si="11"/>
        <v>1.8888906607482421E-7</v>
      </c>
      <c r="L60" s="16">
        <f t="shared" si="11"/>
        <v>4.9997398526230085E-7</v>
      </c>
      <c r="M60" s="16">
        <f t="shared" si="11"/>
        <v>5.7487018274409687E-8</v>
      </c>
      <c r="N60" s="16">
        <f t="shared" si="11"/>
        <v>8.1631098808071241E-8</v>
      </c>
      <c r="O60" s="16">
        <f t="shared" si="11"/>
        <v>8.6381290000121103E-7</v>
      </c>
      <c r="P60" s="16">
        <f t="shared" si="11"/>
        <v>1.6991591729520368E-7</v>
      </c>
      <c r="Q60" s="16">
        <f t="shared" si="11"/>
        <v>1.2499882653855575E-6</v>
      </c>
      <c r="R60" s="17">
        <f t="shared" si="11"/>
        <v>1.9838442554344564E-6</v>
      </c>
      <c r="S60" s="16">
        <f t="shared" si="11"/>
        <v>7.5696555550285424E-7</v>
      </c>
      <c r="T60" s="16">
        <f t="shared" si="11"/>
        <v>1.7908378323854573E-7</v>
      </c>
      <c r="U60" s="16">
        <f t="shared" si="11"/>
        <v>5.1893967652533398E-8</v>
      </c>
      <c r="V60" s="16">
        <f t="shared" si="11"/>
        <v>2.6377179659598836E-8</v>
      </c>
      <c r="W60" s="16">
        <f t="shared" si="11"/>
        <v>5.5533422314137473E-7</v>
      </c>
      <c r="X60" s="16">
        <f t="shared" si="11"/>
        <v>1.2361426178355232E-8</v>
      </c>
      <c r="Y60" s="16">
        <f t="shared" si="11"/>
        <v>9.3523904149593336E-7</v>
      </c>
      <c r="Z60" s="16">
        <f t="shared" si="11"/>
        <v>6.9179976822266494E-7</v>
      </c>
      <c r="AA60" s="16">
        <f t="shared" si="11"/>
        <v>7.8047035165515902E-7</v>
      </c>
      <c r="AB60" s="16">
        <f t="shared" si="11"/>
        <v>8.8606741035283805E-7</v>
      </c>
      <c r="AC60" s="16">
        <f t="shared" si="11"/>
        <v>1.4037453972668981E-8</v>
      </c>
      <c r="AD60" s="17">
        <f t="shared" si="11"/>
        <v>1.0083831164152133E-3</v>
      </c>
      <c r="AE60" s="16">
        <f t="shared" si="11"/>
        <v>3.1245593795200369E-7</v>
      </c>
      <c r="AF60" s="16">
        <f t="shared" si="11"/>
        <v>9.7499620813517798E-7</v>
      </c>
      <c r="AG60" s="16">
        <f t="shared" si="11"/>
        <v>7.6986224077731675E-8</v>
      </c>
      <c r="AH60" s="16">
        <f t="shared" si="11"/>
        <v>4.0875837446189336E-7</v>
      </c>
      <c r="AI60" s="16">
        <f t="shared" si="11"/>
        <v>4.3236790717353412E-8</v>
      </c>
      <c r="AJ60" s="16">
        <f t="shared" si="11"/>
        <v>7.5502887212953346E-8</v>
      </c>
      <c r="AK60" s="16">
        <f t="shared" si="11"/>
        <v>6.1900563067358438E-8</v>
      </c>
      <c r="AL60" s="16">
        <f t="shared" si="11"/>
        <v>3.4753179920508568E-10</v>
      </c>
      <c r="AM60" s="16">
        <f t="shared" si="11"/>
        <v>1.3610726903563233E-7</v>
      </c>
      <c r="AN60" s="16">
        <f t="shared" si="11"/>
        <v>1.5331736285328793E-7</v>
      </c>
      <c r="AO60" s="18">
        <f t="shared" si="11"/>
        <v>6.1926536655508275E-11</v>
      </c>
    </row>
    <row r="61" spans="1:41" ht="24">
      <c r="A61" s="13" t="s">
        <v>54</v>
      </c>
      <c r="B61" s="14" t="s">
        <v>42</v>
      </c>
      <c r="C61" s="19"/>
      <c r="D61" s="17">
        <f t="shared" ref="D61:AO61" si="12">$C17^2*D17^2</f>
        <v>3.8966760000000005E-6</v>
      </c>
      <c r="E61" s="16">
        <f t="shared" si="12"/>
        <v>2.0552860210672401E-6</v>
      </c>
      <c r="F61" s="16">
        <f t="shared" si="12"/>
        <v>8.9481458513915906E-8</v>
      </c>
      <c r="G61" s="16">
        <f t="shared" si="12"/>
        <v>1.59388326030009E-6</v>
      </c>
      <c r="H61" s="16">
        <f t="shared" si="12"/>
        <v>6.1678797655865092E-7</v>
      </c>
      <c r="I61" s="16">
        <f t="shared" si="12"/>
        <v>3.8515809191439079E-10</v>
      </c>
      <c r="J61" s="16">
        <f t="shared" si="12"/>
        <v>5.9353354332296406E-7</v>
      </c>
      <c r="K61" s="16">
        <f t="shared" si="12"/>
        <v>3.9730333708702774E-7</v>
      </c>
      <c r="L61" s="17">
        <f t="shared" si="12"/>
        <v>3.7326239999999999E-6</v>
      </c>
      <c r="M61" s="16">
        <f t="shared" si="12"/>
        <v>1.6389824883377109E-6</v>
      </c>
      <c r="N61" s="17">
        <f t="shared" si="12"/>
        <v>2.5472160000000004E-6</v>
      </c>
      <c r="O61" s="16">
        <f t="shared" si="12"/>
        <v>1.0066989901752431E-7</v>
      </c>
      <c r="P61" s="16">
        <f t="shared" si="12"/>
        <v>6.9052776820678449E-7</v>
      </c>
      <c r="Q61" s="16">
        <f t="shared" si="12"/>
        <v>7.3753919289289291E-7</v>
      </c>
      <c r="R61" s="17">
        <f t="shared" si="12"/>
        <v>1.7254054440000001E-3</v>
      </c>
      <c r="S61" s="16">
        <f t="shared" si="12"/>
        <v>1.6023425315977064E-6</v>
      </c>
      <c r="T61" s="16">
        <f t="shared" si="12"/>
        <v>8.9407471738931826E-8</v>
      </c>
      <c r="U61" s="16">
        <f t="shared" si="12"/>
        <v>7.8488430884445988E-9</v>
      </c>
      <c r="V61" s="16">
        <f t="shared" si="12"/>
        <v>4.2717755477138011E-7</v>
      </c>
      <c r="W61" s="16">
        <f t="shared" si="12"/>
        <v>9.0899421930277086E-7</v>
      </c>
      <c r="X61" s="16">
        <f t="shared" si="12"/>
        <v>1.4902902720146806E-6</v>
      </c>
      <c r="Y61" s="16">
        <f t="shared" si="12"/>
        <v>1.7170307866743396E-7</v>
      </c>
      <c r="Z61" s="16">
        <f t="shared" si="12"/>
        <v>8.4888876661040471E-7</v>
      </c>
      <c r="AA61" s="16">
        <f t="shared" si="12"/>
        <v>5.3595953068089836E-8</v>
      </c>
      <c r="AB61" s="16">
        <f t="shared" si="12"/>
        <v>1.4474976943936155E-7</v>
      </c>
      <c r="AC61" s="16">
        <f t="shared" si="12"/>
        <v>2.4365279260805976E-7</v>
      </c>
      <c r="AD61" s="17">
        <f t="shared" si="12"/>
        <v>3.4151039999999998E-6</v>
      </c>
      <c r="AE61" s="16">
        <f t="shared" si="12"/>
        <v>3.9608946452435002E-8</v>
      </c>
      <c r="AF61" s="16">
        <f t="shared" si="12"/>
        <v>5.5531505995062319E-8</v>
      </c>
      <c r="AG61" s="16">
        <f t="shared" si="12"/>
        <v>1.939498090731683E-6</v>
      </c>
      <c r="AH61" s="16">
        <f t="shared" si="12"/>
        <v>1.872133316160478E-8</v>
      </c>
      <c r="AI61" s="16">
        <f t="shared" si="12"/>
        <v>3.5735891749938459E-7</v>
      </c>
      <c r="AJ61" s="16">
        <f t="shared" si="12"/>
        <v>1.0675278547474458E-6</v>
      </c>
      <c r="AK61" s="16">
        <f t="shared" si="12"/>
        <v>1.8136666085972216E-7</v>
      </c>
      <c r="AL61" s="17">
        <f t="shared" si="12"/>
        <v>3.7326239999999999E-6</v>
      </c>
      <c r="AM61" s="16">
        <f t="shared" si="12"/>
        <v>1.6436053900610983E-7</v>
      </c>
      <c r="AN61" s="16">
        <f t="shared" si="12"/>
        <v>2.4419426761095579E-6</v>
      </c>
      <c r="AO61" s="18">
        <f t="shared" si="12"/>
        <v>3.4413414071617147E-7</v>
      </c>
    </row>
    <row r="62" spans="1:41" ht="24">
      <c r="A62" s="13" t="s">
        <v>55</v>
      </c>
      <c r="B62" s="14" t="s">
        <v>42</v>
      </c>
      <c r="C62" s="15"/>
      <c r="D62" s="17">
        <f t="shared" ref="D62:AO62" si="13">$C18^2*D18^2</f>
        <v>1.2794436438512977E-8</v>
      </c>
      <c r="E62" s="16">
        <f t="shared" si="13"/>
        <v>7.3899246312810035E-11</v>
      </c>
      <c r="F62" s="16">
        <f t="shared" si="13"/>
        <v>6.085262068543273E-10</v>
      </c>
      <c r="G62" s="16">
        <f t="shared" si="13"/>
        <v>2.9992934434331183E-9</v>
      </c>
      <c r="H62" s="17">
        <f t="shared" si="13"/>
        <v>1.1031937541370883E-8</v>
      </c>
      <c r="I62" s="16">
        <f t="shared" si="13"/>
        <v>5.0249392284402228E-10</v>
      </c>
      <c r="J62" s="17">
        <f t="shared" si="13"/>
        <v>1.4687490809517446E-8</v>
      </c>
      <c r="K62" s="16">
        <f t="shared" si="13"/>
        <v>6.8337814814865264E-10</v>
      </c>
      <c r="L62" s="17">
        <f t="shared" si="13"/>
        <v>1.1031937541370883E-8</v>
      </c>
      <c r="M62" s="16">
        <f t="shared" si="13"/>
        <v>2.6770389815884648E-9</v>
      </c>
      <c r="N62" s="16">
        <f t="shared" si="13"/>
        <v>1.9785577049901696E-9</v>
      </c>
      <c r="O62" s="16">
        <f t="shared" si="13"/>
        <v>9.2782815357793295E-10</v>
      </c>
      <c r="P62" s="16">
        <f t="shared" si="13"/>
        <v>1.1952915714354589E-9</v>
      </c>
      <c r="Q62" s="17">
        <f t="shared" si="13"/>
        <v>7.1231139070131868E-6</v>
      </c>
      <c r="R62" s="16">
        <f t="shared" si="13"/>
        <v>3.0652652211717976E-9</v>
      </c>
      <c r="S62" s="16">
        <f t="shared" si="13"/>
        <v>8.7106713049447834E-10</v>
      </c>
      <c r="T62" s="16">
        <f t="shared" si="13"/>
        <v>2.5481721109825332E-10</v>
      </c>
      <c r="U62" s="16">
        <f t="shared" si="13"/>
        <v>6.7708672893763043E-11</v>
      </c>
      <c r="V62" s="16">
        <f t="shared" si="13"/>
        <v>2.7398673535298997E-9</v>
      </c>
      <c r="W62" s="16">
        <f t="shared" si="13"/>
        <v>3.3275712649886553E-9</v>
      </c>
      <c r="X62" s="16">
        <f t="shared" si="13"/>
        <v>3.627401509911922E-10</v>
      </c>
      <c r="Y62" s="16">
        <f t="shared" si="13"/>
        <v>1.6535639912826413E-10</v>
      </c>
      <c r="Z62" s="16">
        <f t="shared" si="13"/>
        <v>3.4494550535104394E-10</v>
      </c>
      <c r="AA62" s="16">
        <f t="shared" si="13"/>
        <v>1.553662932355032E-9</v>
      </c>
      <c r="AB62" s="16">
        <f t="shared" si="13"/>
        <v>5.092211751344187E-10</v>
      </c>
      <c r="AC62" s="16">
        <f t="shared" si="13"/>
        <v>3.4465920679990667E-9</v>
      </c>
      <c r="AD62" s="16">
        <f t="shared" si="13"/>
        <v>8.7917006474738003E-9</v>
      </c>
      <c r="AE62" s="16">
        <f t="shared" si="13"/>
        <v>2.3257582294618411E-9</v>
      </c>
      <c r="AF62" s="16">
        <f t="shared" si="13"/>
        <v>2.836985735168559E-9</v>
      </c>
      <c r="AG62" s="17">
        <f t="shared" si="13"/>
        <v>1.5347521260710576E-8</v>
      </c>
      <c r="AH62" s="16">
        <f t="shared" si="13"/>
        <v>3.9464662059403486E-11</v>
      </c>
      <c r="AI62" s="16">
        <f t="shared" si="13"/>
        <v>3.9764617922212055E-11</v>
      </c>
      <c r="AJ62" s="16">
        <f t="shared" si="13"/>
        <v>5.8928133574794766E-9</v>
      </c>
      <c r="AK62" s="16">
        <f t="shared" si="13"/>
        <v>2.8176828045493029E-9</v>
      </c>
      <c r="AL62" s="16">
        <f t="shared" si="13"/>
        <v>5.5310968639486047E-9</v>
      </c>
      <c r="AM62" s="16">
        <f t="shared" si="13"/>
        <v>1.8678807151186458E-9</v>
      </c>
      <c r="AN62" s="16">
        <f t="shared" si="13"/>
        <v>4.2985946802059774E-9</v>
      </c>
      <c r="AO62" s="18">
        <f t="shared" si="13"/>
        <v>4.5214048957103237E-9</v>
      </c>
    </row>
    <row r="63" spans="1:41" ht="24">
      <c r="A63" s="13" t="s">
        <v>56</v>
      </c>
      <c r="B63" s="14" t="s">
        <v>42</v>
      </c>
      <c r="C63" s="15"/>
      <c r="D63" s="16">
        <f t="shared" ref="D63:AO63" si="14">$C19^2*D19^2</f>
        <v>3.8569556749111667E-7</v>
      </c>
      <c r="E63" s="16">
        <f t="shared" si="14"/>
        <v>1.5604649547416167E-7</v>
      </c>
      <c r="F63" s="16">
        <f t="shared" si="14"/>
        <v>8.9421730015044488E-8</v>
      </c>
      <c r="G63" s="16">
        <f t="shared" si="14"/>
        <v>5.5838686782405829E-8</v>
      </c>
      <c r="H63" s="16">
        <f t="shared" si="14"/>
        <v>2.2348262090787161E-7</v>
      </c>
      <c r="I63" s="16">
        <f t="shared" si="14"/>
        <v>2.2244260570676892E-7</v>
      </c>
      <c r="J63" s="16">
        <f t="shared" si="14"/>
        <v>1.049372333345838E-7</v>
      </c>
      <c r="K63" s="16">
        <f t="shared" si="14"/>
        <v>1.1944650071332698E-7</v>
      </c>
      <c r="L63" s="16">
        <f t="shared" si="14"/>
        <v>1.2069119525504802E-7</v>
      </c>
      <c r="M63" s="16">
        <f t="shared" si="14"/>
        <v>1.2675482175205619E-8</v>
      </c>
      <c r="N63" s="16">
        <f t="shared" si="14"/>
        <v>3.4541268714059013E-7</v>
      </c>
      <c r="O63" s="17">
        <f t="shared" si="14"/>
        <v>2.634499477852457E-4</v>
      </c>
      <c r="P63" s="16">
        <f t="shared" si="14"/>
        <v>7.8838130310388019E-10</v>
      </c>
      <c r="Q63" s="16">
        <f t="shared" si="14"/>
        <v>3.3531733830136165E-8</v>
      </c>
      <c r="R63" s="16">
        <f t="shared" si="14"/>
        <v>1.5074787747621021E-8</v>
      </c>
      <c r="S63" s="17">
        <f t="shared" si="14"/>
        <v>6.2561640825293738E-7</v>
      </c>
      <c r="T63" s="16">
        <f t="shared" si="14"/>
        <v>7.1935170257786519E-10</v>
      </c>
      <c r="U63" s="16">
        <f t="shared" si="14"/>
        <v>1.0413979626670605E-7</v>
      </c>
      <c r="V63" s="16">
        <f t="shared" si="14"/>
        <v>2.3324415813631083E-9</v>
      </c>
      <c r="W63" s="16">
        <f t="shared" si="14"/>
        <v>1.2913753711492857E-7</v>
      </c>
      <c r="X63" s="16">
        <f t="shared" si="14"/>
        <v>2.9666743876650006E-9</v>
      </c>
      <c r="Y63" s="16">
        <f t="shared" si="14"/>
        <v>1.078152567591637E-7</v>
      </c>
      <c r="Z63" s="16">
        <f t="shared" si="14"/>
        <v>1.8819581172623896E-7</v>
      </c>
      <c r="AA63" s="16">
        <f t="shared" si="14"/>
        <v>1.0358946262183961E-7</v>
      </c>
      <c r="AB63" s="16">
        <f t="shared" si="14"/>
        <v>5.7660276325984458E-9</v>
      </c>
      <c r="AC63" s="16">
        <f t="shared" si="14"/>
        <v>4.8160666310497552E-8</v>
      </c>
      <c r="AD63" s="16">
        <f t="shared" si="14"/>
        <v>2.1929647737006675E-7</v>
      </c>
      <c r="AE63" s="16">
        <f t="shared" si="14"/>
        <v>9.6506060102901318E-9</v>
      </c>
      <c r="AF63" s="17">
        <f t="shared" si="14"/>
        <v>1.0103813607244703E-6</v>
      </c>
      <c r="AG63" s="16">
        <f t="shared" si="14"/>
        <v>2.5685984931562599E-7</v>
      </c>
      <c r="AH63" s="16">
        <f t="shared" si="14"/>
        <v>8.9018231693110039E-10</v>
      </c>
      <c r="AI63" s="17">
        <f t="shared" si="14"/>
        <v>1.2927776561164215E-6</v>
      </c>
      <c r="AJ63" s="16">
        <f t="shared" si="14"/>
        <v>3.896720280031919E-7</v>
      </c>
      <c r="AK63" s="17">
        <f t="shared" si="14"/>
        <v>4.5645016591718221E-7</v>
      </c>
      <c r="AL63" s="17">
        <f t="shared" si="14"/>
        <v>1.1122069480052219E-6</v>
      </c>
      <c r="AM63" s="16">
        <f t="shared" si="14"/>
        <v>2.9516940071818598E-9</v>
      </c>
      <c r="AN63" s="16">
        <f t="shared" si="14"/>
        <v>1.6311471348934817E-7</v>
      </c>
      <c r="AO63" s="18">
        <f t="shared" si="14"/>
        <v>1.9836316363336508E-8</v>
      </c>
    </row>
    <row r="64" spans="1:41" ht="24">
      <c r="A64" s="13" t="s">
        <v>57</v>
      </c>
      <c r="B64" s="14" t="s">
        <v>42</v>
      </c>
      <c r="C64" s="19"/>
      <c r="D64" s="16">
        <f t="shared" ref="D64:AO64" si="15">$C20^2*D20^2</f>
        <v>3.9272322347477447E-6</v>
      </c>
      <c r="E64" s="16">
        <f t="shared" si="15"/>
        <v>7.1854440999248608E-10</v>
      </c>
      <c r="F64" s="16">
        <f t="shared" si="15"/>
        <v>1.2623049775426864E-7</v>
      </c>
      <c r="G64" s="16">
        <f t="shared" si="15"/>
        <v>1.9291925103490485E-6</v>
      </c>
      <c r="H64" s="16">
        <f t="shared" si="15"/>
        <v>6.8580897360657544E-7</v>
      </c>
      <c r="I64" s="16">
        <f t="shared" si="15"/>
        <v>2.548657630992115E-6</v>
      </c>
      <c r="J64" s="16">
        <f t="shared" si="15"/>
        <v>1.8717677524464172E-6</v>
      </c>
      <c r="K64" s="16">
        <f t="shared" si="15"/>
        <v>5.2389781140983199E-7</v>
      </c>
      <c r="L64" s="16">
        <f t="shared" si="15"/>
        <v>2.59188342517845E-8</v>
      </c>
      <c r="M64" s="16">
        <f t="shared" si="15"/>
        <v>4.3904704002642525E-11</v>
      </c>
      <c r="N64" s="16">
        <f t="shared" si="15"/>
        <v>4.8153569637542973E-8</v>
      </c>
      <c r="O64" s="16">
        <f t="shared" si="15"/>
        <v>1.0248613766685067E-8</v>
      </c>
      <c r="P64" s="16">
        <f t="shared" si="15"/>
        <v>2.1117670477372306E-6</v>
      </c>
      <c r="Q64" s="16">
        <f t="shared" si="15"/>
        <v>1.6680163086370051E-8</v>
      </c>
      <c r="R64" s="16">
        <f t="shared" si="15"/>
        <v>3.3058143574199592E-8</v>
      </c>
      <c r="S64" s="16">
        <f t="shared" si="15"/>
        <v>1.8423950574095956E-6</v>
      </c>
      <c r="T64" s="16">
        <f t="shared" si="15"/>
        <v>1.9488935335068821E-7</v>
      </c>
      <c r="U64" s="16">
        <f t="shared" si="15"/>
        <v>5.1340415841451365E-7</v>
      </c>
      <c r="V64" s="16">
        <f t="shared" si="15"/>
        <v>2.0805193524692434E-8</v>
      </c>
      <c r="W64" s="16">
        <f t="shared" si="15"/>
        <v>1.3653528196825298E-6</v>
      </c>
      <c r="X64" s="16">
        <f t="shared" si="15"/>
        <v>1.3054345524846723E-6</v>
      </c>
      <c r="Y64" s="16">
        <f t="shared" si="15"/>
        <v>1.8287465193605241E-7</v>
      </c>
      <c r="Z64" s="16">
        <f t="shared" si="15"/>
        <v>5.9857060819827196E-7</v>
      </c>
      <c r="AA64" s="16">
        <f t="shared" si="15"/>
        <v>1.2862105651681894E-6</v>
      </c>
      <c r="AB64" s="16">
        <f t="shared" si="15"/>
        <v>8.4342266160316328E-9</v>
      </c>
      <c r="AC64" s="16">
        <f t="shared" si="15"/>
        <v>2.858631788175541E-6</v>
      </c>
      <c r="AD64" s="16">
        <f t="shared" si="15"/>
        <v>1.2186680358772376E-6</v>
      </c>
      <c r="AE64" s="16">
        <f t="shared" si="15"/>
        <v>2.6288486647995954E-6</v>
      </c>
      <c r="AF64" s="16">
        <f t="shared" si="15"/>
        <v>1.6832657522909551E-6</v>
      </c>
      <c r="AG64" s="16">
        <f t="shared" si="15"/>
        <v>6.4834315562752823E-8</v>
      </c>
      <c r="AH64" s="17">
        <f t="shared" si="15"/>
        <v>2.9888088999999998E-3</v>
      </c>
      <c r="AI64" s="16">
        <f t="shared" si="15"/>
        <v>2.6066318119803691E-6</v>
      </c>
      <c r="AJ64" s="17">
        <f t="shared" si="15"/>
        <v>4.8400000000000002E-6</v>
      </c>
      <c r="AK64" s="16">
        <f t="shared" si="15"/>
        <v>1.0745973641986303E-7</v>
      </c>
      <c r="AL64" s="16">
        <f t="shared" si="15"/>
        <v>8.3313250756349321E-7</v>
      </c>
      <c r="AM64" s="16">
        <f t="shared" si="15"/>
        <v>5.5991325319439082E-7</v>
      </c>
      <c r="AN64" s="16">
        <f t="shared" si="15"/>
        <v>6.4411548097361995E-7</v>
      </c>
      <c r="AO64" s="18">
        <f t="shared" si="15"/>
        <v>7.992686778996518E-8</v>
      </c>
    </row>
    <row r="65" spans="1:41" ht="24">
      <c r="A65" s="13" t="s">
        <v>58</v>
      </c>
      <c r="B65" s="14" t="s">
        <v>42</v>
      </c>
      <c r="C65" s="15"/>
      <c r="D65" s="17">
        <f t="shared" ref="D65:AO65" si="16">$C21^2*D21^2</f>
        <v>3.2700951847131874E-7</v>
      </c>
      <c r="E65" s="16">
        <f t="shared" si="16"/>
        <v>7.2255960574494626E-8</v>
      </c>
      <c r="F65" s="16">
        <f t="shared" si="16"/>
        <v>2.1222108847745793E-8</v>
      </c>
      <c r="G65" s="17">
        <f t="shared" si="16"/>
        <v>2.0928609182164398E-7</v>
      </c>
      <c r="H65" s="17">
        <f t="shared" si="16"/>
        <v>2.2874450944968939E-7</v>
      </c>
      <c r="I65" s="16">
        <f t="shared" si="16"/>
        <v>2.8448103455550705E-9</v>
      </c>
      <c r="J65" s="16">
        <f t="shared" si="16"/>
        <v>1.1819803186418759E-8</v>
      </c>
      <c r="K65" s="16">
        <f t="shared" si="16"/>
        <v>1.2252195272335418E-8</v>
      </c>
      <c r="L65" s="16">
        <f t="shared" si="16"/>
        <v>1.3179264849310406E-7</v>
      </c>
      <c r="M65" s="16">
        <f t="shared" si="16"/>
        <v>3.5971383727254989E-8</v>
      </c>
      <c r="N65" s="16">
        <f t="shared" si="16"/>
        <v>9.2232562746012783E-8</v>
      </c>
      <c r="O65" s="16">
        <f t="shared" si="16"/>
        <v>2.8881974183843685E-10</v>
      </c>
      <c r="P65" s="16">
        <f t="shared" si="16"/>
        <v>1.2574562748136341E-9</v>
      </c>
      <c r="Q65" s="16">
        <f t="shared" si="16"/>
        <v>3.5919108622464947E-9</v>
      </c>
      <c r="R65" s="16">
        <f t="shared" si="16"/>
        <v>5.3318139798255947E-9</v>
      </c>
      <c r="S65" s="17">
        <f t="shared" si="16"/>
        <v>3.0365941731766421E-7</v>
      </c>
      <c r="T65" s="17">
        <f t="shared" si="16"/>
        <v>1.0467072010478189E-4</v>
      </c>
      <c r="U65" s="16">
        <f t="shared" si="16"/>
        <v>2.0869450668682313E-8</v>
      </c>
      <c r="V65" s="16">
        <f t="shared" si="16"/>
        <v>1.7638656706602008E-8</v>
      </c>
      <c r="W65" s="16">
        <f t="shared" si="16"/>
        <v>7.7731170736892437E-8</v>
      </c>
      <c r="X65" s="16">
        <f t="shared" si="16"/>
        <v>1.0941716527977986E-10</v>
      </c>
      <c r="Y65" s="16">
        <f t="shared" si="16"/>
        <v>2.6255712530632327E-8</v>
      </c>
      <c r="Z65" s="16">
        <f t="shared" si="16"/>
        <v>1.3715755598283957E-11</v>
      </c>
      <c r="AA65" s="16">
        <f t="shared" si="16"/>
        <v>3.9555235380629395E-9</v>
      </c>
      <c r="AB65" s="16">
        <f t="shared" si="16"/>
        <v>6.7489579868872054E-10</v>
      </c>
      <c r="AC65" s="16">
        <f t="shared" si="16"/>
        <v>1.0074689429259745E-8</v>
      </c>
      <c r="AD65" s="16">
        <f t="shared" si="16"/>
        <v>1.7898884771008815E-8</v>
      </c>
      <c r="AE65" s="16">
        <f t="shared" si="16"/>
        <v>1.9056514832162441E-11</v>
      </c>
      <c r="AF65" s="17">
        <f t="shared" si="16"/>
        <v>3.7630417646236708E-7</v>
      </c>
      <c r="AG65" s="17">
        <f t="shared" si="16"/>
        <v>2.3879802522417953E-7</v>
      </c>
      <c r="AH65" s="16">
        <f t="shared" si="16"/>
        <v>6.5936545227051955E-9</v>
      </c>
      <c r="AI65" s="17">
        <f t="shared" si="16"/>
        <v>2.2874450944968939E-7</v>
      </c>
      <c r="AJ65" s="17">
        <f t="shared" si="16"/>
        <v>4.290581086984014E-7</v>
      </c>
      <c r="AK65" s="16">
        <f t="shared" si="16"/>
        <v>2.9535041337785926E-8</v>
      </c>
      <c r="AL65" s="17">
        <f t="shared" si="16"/>
        <v>6.2439900121994606E-7</v>
      </c>
      <c r="AM65" s="16">
        <f t="shared" si="16"/>
        <v>3.2016952239834256E-9</v>
      </c>
      <c r="AN65" s="16">
        <f t="shared" si="16"/>
        <v>3.9427477827391864E-8</v>
      </c>
      <c r="AO65" s="18">
        <f t="shared" si="16"/>
        <v>5.0772539431207237E-10</v>
      </c>
    </row>
    <row r="66" spans="1:41" ht="24">
      <c r="A66" s="13" t="s">
        <v>59</v>
      </c>
      <c r="B66" s="14" t="s">
        <v>42</v>
      </c>
      <c r="C66" s="15"/>
      <c r="D66" s="16">
        <f t="shared" ref="D66:AO66" si="17">$C22^2*D22^2</f>
        <v>3.8012909347563716E-8</v>
      </c>
      <c r="E66" s="17">
        <f t="shared" si="17"/>
        <v>5.0509191243966784E-7</v>
      </c>
      <c r="F66" s="16">
        <f t="shared" si="17"/>
        <v>2.8740581982902691E-7</v>
      </c>
      <c r="G66" s="16">
        <f t="shared" si="17"/>
        <v>1.0902380965362419E-8</v>
      </c>
      <c r="H66" s="16">
        <f t="shared" si="17"/>
        <v>2.6039170872306519E-7</v>
      </c>
      <c r="I66" s="16">
        <f t="shared" si="17"/>
        <v>5.1397666012559971E-8</v>
      </c>
      <c r="J66" s="16">
        <f t="shared" si="17"/>
        <v>2.2446561009713772E-8</v>
      </c>
      <c r="K66" s="16">
        <f t="shared" si="17"/>
        <v>7.0461295497897014E-8</v>
      </c>
      <c r="L66" s="16">
        <f t="shared" si="17"/>
        <v>1.0922997067744217E-7</v>
      </c>
      <c r="M66" s="16">
        <f t="shared" si="17"/>
        <v>1.4230237766913712E-7</v>
      </c>
      <c r="N66" s="16">
        <f t="shared" si="17"/>
        <v>1.4683775862581727E-9</v>
      </c>
      <c r="O66" s="16">
        <f t="shared" si="17"/>
        <v>1.7985947570865042E-7</v>
      </c>
      <c r="P66" s="16">
        <f t="shared" si="17"/>
        <v>3.6881207807032194E-7</v>
      </c>
      <c r="Q66" s="16">
        <f t="shared" si="17"/>
        <v>1.7100804379527279E-7</v>
      </c>
      <c r="R66" s="16">
        <f t="shared" si="17"/>
        <v>4.037802686870434E-7</v>
      </c>
      <c r="S66" s="16">
        <f t="shared" si="17"/>
        <v>1.014680850307562E-7</v>
      </c>
      <c r="T66" s="16">
        <f t="shared" si="17"/>
        <v>1.1037999030666295E-7</v>
      </c>
      <c r="U66" s="16">
        <f t="shared" si="17"/>
        <v>3.5421408109691434E-9</v>
      </c>
      <c r="V66" s="16">
        <f t="shared" si="17"/>
        <v>2.4408353060405383E-9</v>
      </c>
      <c r="W66" s="16">
        <f t="shared" si="17"/>
        <v>8.8026333780926142E-8</v>
      </c>
      <c r="X66" s="16">
        <f t="shared" si="17"/>
        <v>2.1380086768372128E-7</v>
      </c>
      <c r="Y66" s="16">
        <f t="shared" si="17"/>
        <v>1.3874123361490366E-7</v>
      </c>
      <c r="Z66" s="16">
        <f t="shared" si="17"/>
        <v>9.5095249752175377E-8</v>
      </c>
      <c r="AA66" s="16">
        <f t="shared" si="17"/>
        <v>1.747391090677924E-7</v>
      </c>
      <c r="AB66" s="16">
        <f t="shared" si="17"/>
        <v>3.6391796308093306E-8</v>
      </c>
      <c r="AC66" s="16">
        <f t="shared" si="17"/>
        <v>3.0202405009676115E-7</v>
      </c>
      <c r="AD66" s="16">
        <f t="shared" si="17"/>
        <v>4.2929259403981214E-8</v>
      </c>
      <c r="AE66" s="16">
        <f t="shared" si="17"/>
        <v>5.0973644516990407E-8</v>
      </c>
      <c r="AF66" s="16">
        <f t="shared" si="17"/>
        <v>1.1723352856562989E-7</v>
      </c>
      <c r="AG66" s="16">
        <f t="shared" si="17"/>
        <v>3.4405697544163754E-8</v>
      </c>
      <c r="AH66" s="16">
        <f t="shared" si="17"/>
        <v>6.0441645062241293E-8</v>
      </c>
      <c r="AI66" s="16">
        <f t="shared" si="17"/>
        <v>9.9581323602935486E-8</v>
      </c>
      <c r="AJ66" s="16">
        <f t="shared" si="17"/>
        <v>6.4578223230918671E-9</v>
      </c>
      <c r="AK66" s="16">
        <f t="shared" si="17"/>
        <v>1.1092341393358427E-7</v>
      </c>
      <c r="AL66" s="16">
        <f t="shared" si="17"/>
        <v>1.6684258076858706E-8</v>
      </c>
      <c r="AM66" s="16">
        <f t="shared" si="17"/>
        <v>1.0682558125974817E-7</v>
      </c>
      <c r="AN66" s="17">
        <f t="shared" si="17"/>
        <v>2.8177027648697804E-4</v>
      </c>
      <c r="AO66" s="18">
        <f t="shared" si="17"/>
        <v>8.7235775138452527E-10</v>
      </c>
    </row>
    <row r="67" spans="1:41" ht="24">
      <c r="A67" s="13" t="s">
        <v>60</v>
      </c>
      <c r="B67" s="14" t="s">
        <v>42</v>
      </c>
      <c r="C67" s="15"/>
      <c r="D67" s="16">
        <f t="shared" ref="D67:AO67" si="18">$C23^2*D23^2</f>
        <v>1.6535404078540603E-8</v>
      </c>
      <c r="E67" s="16">
        <f t="shared" si="18"/>
        <v>5.849294581417598E-9</v>
      </c>
      <c r="F67" s="16">
        <f t="shared" si="18"/>
        <v>6.1733663906002027E-9</v>
      </c>
      <c r="G67" s="16">
        <f t="shared" si="18"/>
        <v>8.579641489577241E-9</v>
      </c>
      <c r="H67" s="16">
        <f t="shared" si="18"/>
        <v>7.0182504095773328E-9</v>
      </c>
      <c r="I67" s="16">
        <f t="shared" si="18"/>
        <v>1.0253600201940023E-9</v>
      </c>
      <c r="J67" s="16">
        <f t="shared" si="18"/>
        <v>3.5175655674231932E-9</v>
      </c>
      <c r="K67" s="16">
        <f t="shared" si="18"/>
        <v>2.055534491797091E-9</v>
      </c>
      <c r="L67" s="16">
        <f t="shared" si="18"/>
        <v>2.1472528955394198E-8</v>
      </c>
      <c r="M67" s="16">
        <f t="shared" si="18"/>
        <v>1.1045428433178434E-8</v>
      </c>
      <c r="N67" s="16">
        <f t="shared" si="18"/>
        <v>1.8690346643713294E-8</v>
      </c>
      <c r="O67" s="16">
        <f t="shared" si="18"/>
        <v>1.1517883718058817E-8</v>
      </c>
      <c r="P67" s="16">
        <f t="shared" si="18"/>
        <v>1.2206850523606014E-8</v>
      </c>
      <c r="Q67" s="16">
        <f t="shared" si="18"/>
        <v>2.7103823296787503E-10</v>
      </c>
      <c r="R67" s="16">
        <f t="shared" si="18"/>
        <v>1.2905657937176737E-10</v>
      </c>
      <c r="S67" s="16">
        <f t="shared" si="18"/>
        <v>6.2029418317614308E-9</v>
      </c>
      <c r="T67" s="16">
        <f t="shared" si="18"/>
        <v>5.8271918432815743E-9</v>
      </c>
      <c r="U67" s="17">
        <f t="shared" si="18"/>
        <v>2.7981841155166369E-5</v>
      </c>
      <c r="V67" s="16">
        <f t="shared" si="18"/>
        <v>3.4536785642037543E-10</v>
      </c>
      <c r="W67" s="16">
        <f t="shared" si="18"/>
        <v>2.4475728614077716E-9</v>
      </c>
      <c r="X67" s="16">
        <f t="shared" si="18"/>
        <v>4.8227002297907923E-9</v>
      </c>
      <c r="Y67" s="16">
        <f t="shared" si="18"/>
        <v>8.2586225127215709E-13</v>
      </c>
      <c r="Z67" s="16">
        <f t="shared" si="18"/>
        <v>4.8975362504125179E-9</v>
      </c>
      <c r="AA67" s="16">
        <f t="shared" si="18"/>
        <v>6.445623311867835E-9</v>
      </c>
      <c r="AB67" s="16">
        <f t="shared" si="18"/>
        <v>9.6755216549101547E-9</v>
      </c>
      <c r="AC67" s="16">
        <f t="shared" si="18"/>
        <v>7.0615165556201343E-9</v>
      </c>
      <c r="AD67" s="16">
        <f t="shared" si="18"/>
        <v>1.4569561487804882E-9</v>
      </c>
      <c r="AE67" s="16">
        <f t="shared" si="18"/>
        <v>1.0643779363560882E-9</v>
      </c>
      <c r="AF67" s="16">
        <f t="shared" si="18"/>
        <v>7.256871344361677E-11</v>
      </c>
      <c r="AG67" s="17">
        <f t="shared" si="18"/>
        <v>6.5119731341636135E-8</v>
      </c>
      <c r="AH67" s="16">
        <f t="shared" si="18"/>
        <v>4.8352135482493973E-9</v>
      </c>
      <c r="AI67" s="16">
        <f t="shared" si="18"/>
        <v>7.045225928963311E-9</v>
      </c>
      <c r="AJ67" s="16">
        <f t="shared" si="18"/>
        <v>7.0077596310099772E-9</v>
      </c>
      <c r="AK67" s="16">
        <f t="shared" si="18"/>
        <v>9.1434718325935824E-9</v>
      </c>
      <c r="AL67" s="16">
        <f t="shared" si="18"/>
        <v>1.2037388918360159E-8</v>
      </c>
      <c r="AM67" s="16">
        <f t="shared" si="18"/>
        <v>8.0165731171932463E-9</v>
      </c>
      <c r="AN67" s="16">
        <f t="shared" si="18"/>
        <v>3.5495308265978997E-10</v>
      </c>
      <c r="AO67" s="18">
        <f t="shared" si="18"/>
        <v>6.8667743552976307E-9</v>
      </c>
    </row>
    <row r="68" spans="1:41" ht="24">
      <c r="A68" s="13" t="s">
        <v>61</v>
      </c>
      <c r="B68" s="14" t="s">
        <v>42</v>
      </c>
      <c r="C68" s="15"/>
      <c r="D68" s="16">
        <f t="shared" ref="D68:AO68" si="19">$C24^2*D24^2</f>
        <v>8.3789986026610024E-7</v>
      </c>
      <c r="E68" s="16">
        <f t="shared" si="19"/>
        <v>9.8401869355554134E-7</v>
      </c>
      <c r="F68" s="16">
        <f t="shared" si="19"/>
        <v>6.0395681463099198E-8</v>
      </c>
      <c r="G68" s="16">
        <f t="shared" si="19"/>
        <v>2.1966783384183416E-7</v>
      </c>
      <c r="H68" s="16">
        <f t="shared" si="19"/>
        <v>1.6945509189447626E-7</v>
      </c>
      <c r="I68" s="17">
        <f t="shared" si="19"/>
        <v>2.0924877174409151E-6</v>
      </c>
      <c r="J68" s="16">
        <f t="shared" si="19"/>
        <v>3.5514829770430152E-8</v>
      </c>
      <c r="K68" s="16">
        <f t="shared" si="19"/>
        <v>1.0726878036949287E-7</v>
      </c>
      <c r="L68" s="16">
        <f t="shared" si="19"/>
        <v>2.330415928848318E-7</v>
      </c>
      <c r="M68" s="16">
        <f t="shared" si="19"/>
        <v>2.4008183646132597E-7</v>
      </c>
      <c r="N68" s="16">
        <f t="shared" si="19"/>
        <v>5.2635480601062013E-8</v>
      </c>
      <c r="O68" s="16">
        <f t="shared" si="19"/>
        <v>7.75613729130734E-7</v>
      </c>
      <c r="P68" s="16">
        <f t="shared" si="19"/>
        <v>4.940776616478894E-10</v>
      </c>
      <c r="Q68" s="17">
        <f t="shared" si="19"/>
        <v>1.7023083468300563E-6</v>
      </c>
      <c r="R68" s="16">
        <f t="shared" si="19"/>
        <v>8.7873103690995657E-7</v>
      </c>
      <c r="S68" s="16">
        <f t="shared" si="19"/>
        <v>3.6022043983844228E-9</v>
      </c>
      <c r="T68" s="17">
        <f t="shared" si="19"/>
        <v>1.8535531337884924E-6</v>
      </c>
      <c r="U68" s="17">
        <f t="shared" si="19"/>
        <v>1.7771262467616232E-6</v>
      </c>
      <c r="V68" s="16">
        <f t="shared" si="19"/>
        <v>4.2410468332183667E-7</v>
      </c>
      <c r="W68" s="16">
        <f t="shared" si="19"/>
        <v>5.0173819394391209E-9</v>
      </c>
      <c r="X68" s="16">
        <f t="shared" si="19"/>
        <v>1.0859956016092469E-7</v>
      </c>
      <c r="Y68" s="16">
        <f t="shared" si="19"/>
        <v>9.5517827005289184E-7</v>
      </c>
      <c r="Z68" s="16">
        <f t="shared" si="19"/>
        <v>8.561473201803481E-7</v>
      </c>
      <c r="AA68" s="16">
        <f t="shared" si="19"/>
        <v>3.6774283476782017E-7</v>
      </c>
      <c r="AB68" s="16">
        <f t="shared" si="19"/>
        <v>9.3835737604140038E-7</v>
      </c>
      <c r="AC68" s="16">
        <f t="shared" si="19"/>
        <v>4.091293488846243E-7</v>
      </c>
      <c r="AD68" s="16">
        <f t="shared" si="19"/>
        <v>5.8935706270091885E-8</v>
      </c>
      <c r="AE68" s="16">
        <f t="shared" si="19"/>
        <v>5.6311864857440591E-7</v>
      </c>
      <c r="AF68" s="16">
        <f t="shared" si="19"/>
        <v>2.6075431200704793E-8</v>
      </c>
      <c r="AG68" s="17">
        <f t="shared" si="19"/>
        <v>7.8530154957848707E-4</v>
      </c>
      <c r="AH68" s="16">
        <f t="shared" si="19"/>
        <v>1.6682980285651457E-8</v>
      </c>
      <c r="AI68" s="16">
        <f t="shared" si="19"/>
        <v>9.1267627654057641E-7</v>
      </c>
      <c r="AJ68" s="16">
        <f t="shared" si="19"/>
        <v>1.1278802149628547E-8</v>
      </c>
      <c r="AK68" s="16">
        <f t="shared" si="19"/>
        <v>1.9429488103788087E-9</v>
      </c>
      <c r="AL68" s="16">
        <f t="shared" si="19"/>
        <v>1.1236450546046611E-6</v>
      </c>
      <c r="AM68" s="16">
        <f t="shared" si="19"/>
        <v>4.2466399290555544E-8</v>
      </c>
      <c r="AN68" s="16">
        <f t="shared" si="19"/>
        <v>9.425710254583332E-8</v>
      </c>
      <c r="AO68" s="18">
        <f t="shared" si="19"/>
        <v>2.1057665459579507E-7</v>
      </c>
    </row>
    <row r="69" spans="1:41" ht="24">
      <c r="A69" s="13" t="s">
        <v>62</v>
      </c>
      <c r="B69" s="14" t="s">
        <v>42</v>
      </c>
      <c r="C69" s="15"/>
      <c r="D69" s="16">
        <f t="shared" ref="D69:AO69" si="20">$C25^2*D25^2</f>
        <v>4.9288588635047342E-8</v>
      </c>
      <c r="E69" s="16">
        <f t="shared" si="20"/>
        <v>1.0962417284505215E-8</v>
      </c>
      <c r="F69" s="17">
        <f t="shared" si="20"/>
        <v>1.297799502438855E-7</v>
      </c>
      <c r="G69" s="16">
        <f t="shared" si="20"/>
        <v>7.1210314488666226E-8</v>
      </c>
      <c r="H69" s="17">
        <f t="shared" si="20"/>
        <v>1.297799502438855E-7</v>
      </c>
      <c r="I69" s="17">
        <f t="shared" si="20"/>
        <v>8.2616841225077969E-5</v>
      </c>
      <c r="J69" s="16">
        <f t="shared" si="20"/>
        <v>1.4916843015001093E-8</v>
      </c>
      <c r="K69" s="16">
        <f t="shared" si="20"/>
        <v>1.4473739886221284E-9</v>
      </c>
      <c r="L69" s="16">
        <f t="shared" si="20"/>
        <v>5.4264729313419799E-8</v>
      </c>
      <c r="M69" s="16">
        <f t="shared" si="20"/>
        <v>5.6989294262289293E-11</v>
      </c>
      <c r="N69" s="16">
        <f t="shared" si="20"/>
        <v>6.5812502739371567E-8</v>
      </c>
      <c r="O69" s="16">
        <f t="shared" si="20"/>
        <v>6.9593025234687304E-8</v>
      </c>
      <c r="P69" s="16">
        <f t="shared" si="20"/>
        <v>2.7923361130356111E-9</v>
      </c>
      <c r="Q69" s="16">
        <f t="shared" si="20"/>
        <v>5.6585556754035324E-9</v>
      </c>
      <c r="R69" s="16">
        <f t="shared" si="20"/>
        <v>1.9301056687059199E-11</v>
      </c>
      <c r="S69" s="17">
        <f t="shared" si="20"/>
        <v>1.3652065771874873E-7</v>
      </c>
      <c r="T69" s="16">
        <f t="shared" si="20"/>
        <v>2.2578246487691137E-9</v>
      </c>
      <c r="U69" s="16">
        <f t="shared" si="20"/>
        <v>2.8878240369423387E-9</v>
      </c>
      <c r="V69" s="16">
        <f t="shared" si="20"/>
        <v>2.7117666419983372E-9</v>
      </c>
      <c r="W69" s="16">
        <f t="shared" si="20"/>
        <v>1.6888494916054137E-9</v>
      </c>
      <c r="X69" s="16">
        <f t="shared" si="20"/>
        <v>4.346497797480246E-10</v>
      </c>
      <c r="Y69" s="16">
        <f t="shared" si="20"/>
        <v>1.8711376143618819E-8</v>
      </c>
      <c r="Z69" s="16">
        <f t="shared" si="20"/>
        <v>4.6708384386306045E-8</v>
      </c>
      <c r="AA69" s="16">
        <f t="shared" si="20"/>
        <v>1.0964132786048553E-7</v>
      </c>
      <c r="AB69" s="16">
        <f t="shared" si="20"/>
        <v>5.7834192935126913E-9</v>
      </c>
      <c r="AC69" s="16">
        <f t="shared" si="20"/>
        <v>2.9098690256423112E-9</v>
      </c>
      <c r="AD69" s="16">
        <f t="shared" si="20"/>
        <v>2.991565717089312E-8</v>
      </c>
      <c r="AE69" s="16">
        <f t="shared" si="20"/>
        <v>5.0982158571430666E-9</v>
      </c>
      <c r="AF69" s="17">
        <f t="shared" si="20"/>
        <v>3.6049986178857084E-7</v>
      </c>
      <c r="AG69" s="17">
        <f t="shared" si="20"/>
        <v>2.2193139420404084E-7</v>
      </c>
      <c r="AH69" s="16">
        <f t="shared" si="20"/>
        <v>6.7805917638865622E-8</v>
      </c>
      <c r="AI69" s="17">
        <f t="shared" si="20"/>
        <v>4.4232693100874578E-7</v>
      </c>
      <c r="AJ69" s="16">
        <f t="shared" si="20"/>
        <v>2.7156699490148505E-8</v>
      </c>
      <c r="AK69" s="17">
        <f t="shared" si="20"/>
        <v>1.3652065771874873E-7</v>
      </c>
      <c r="AL69" s="17">
        <f t="shared" si="20"/>
        <v>3.7167749063929341E-7</v>
      </c>
      <c r="AM69" s="16">
        <f t="shared" si="20"/>
        <v>6.8203036866162872E-8</v>
      </c>
      <c r="AN69" s="16">
        <f t="shared" si="20"/>
        <v>1.4639162212216386E-8</v>
      </c>
      <c r="AO69" s="18">
        <f t="shared" si="20"/>
        <v>6.245399099944305E-10</v>
      </c>
    </row>
    <row r="70" spans="1:41" ht="24">
      <c r="A70" s="13" t="s">
        <v>63</v>
      </c>
      <c r="B70" s="14" t="s">
        <v>42</v>
      </c>
      <c r="C70" s="15"/>
      <c r="D70" s="16">
        <f t="shared" ref="D70:AO70" si="21">$C26^2*D26^2</f>
        <v>5.509590193604398E-11</v>
      </c>
      <c r="E70" s="16">
        <f t="shared" si="21"/>
        <v>3.6486484914029127E-15</v>
      </c>
      <c r="F70" s="16">
        <f t="shared" si="21"/>
        <v>1.6204144036754201E-11</v>
      </c>
      <c r="G70" s="16">
        <f t="shared" si="21"/>
        <v>4.2185579310501959E-11</v>
      </c>
      <c r="H70" s="16">
        <f t="shared" si="21"/>
        <v>1.6860276938353052E-13</v>
      </c>
      <c r="I70" s="16">
        <f t="shared" si="21"/>
        <v>1.2353387818998281E-12</v>
      </c>
      <c r="J70" s="16">
        <f t="shared" si="21"/>
        <v>1.8889464872357382E-11</v>
      </c>
      <c r="K70" s="17">
        <f t="shared" si="21"/>
        <v>6.7236814175288501E-8</v>
      </c>
      <c r="L70" s="16">
        <f t="shared" si="21"/>
        <v>3.6470175742946687E-11</v>
      </c>
      <c r="M70" s="16">
        <f t="shared" si="21"/>
        <v>8.6347278806582907E-11</v>
      </c>
      <c r="N70" s="16">
        <f t="shared" si="21"/>
        <v>5.5759290805581738E-13</v>
      </c>
      <c r="O70" s="16">
        <f t="shared" si="21"/>
        <v>3.1817023101366202E-11</v>
      </c>
      <c r="P70" s="16">
        <f t="shared" si="21"/>
        <v>4.4966321598583208E-12</v>
      </c>
      <c r="Q70" s="16">
        <f t="shared" si="21"/>
        <v>6.5638428639466186E-12</v>
      </c>
      <c r="R70" s="16">
        <f t="shared" si="21"/>
        <v>1.5869442355017376E-11</v>
      </c>
      <c r="S70" s="16">
        <f t="shared" si="21"/>
        <v>1.8884728769981743E-12</v>
      </c>
      <c r="T70" s="16">
        <f t="shared" si="21"/>
        <v>8.2882697788345105E-12</v>
      </c>
      <c r="U70" s="16">
        <f t="shared" si="21"/>
        <v>4.9567804198368913E-12</v>
      </c>
      <c r="V70" s="16">
        <f t="shared" si="21"/>
        <v>4.2633296382417556E-12</v>
      </c>
      <c r="W70" s="16">
        <f t="shared" si="21"/>
        <v>1.1123778063823528E-11</v>
      </c>
      <c r="X70" s="16">
        <f t="shared" si="21"/>
        <v>8.7809841244609234E-12</v>
      </c>
      <c r="Y70" s="16">
        <f t="shared" si="21"/>
        <v>9.3206962124885155E-12</v>
      </c>
      <c r="Z70" s="16">
        <f t="shared" si="21"/>
        <v>1.3457620290454776E-11</v>
      </c>
      <c r="AA70" s="16">
        <f t="shared" si="21"/>
        <v>1.6702490799944102E-11</v>
      </c>
      <c r="AB70" s="16">
        <f t="shared" si="21"/>
        <v>1.309349003734904E-11</v>
      </c>
      <c r="AC70" s="16">
        <f t="shared" si="21"/>
        <v>2.0791840141784088E-11</v>
      </c>
      <c r="AD70" s="16">
        <f t="shared" si="21"/>
        <v>1.2780506670502573E-11</v>
      </c>
      <c r="AE70" s="16">
        <f t="shared" si="21"/>
        <v>4.9381540420746387E-11</v>
      </c>
      <c r="AF70" s="16">
        <f t="shared" si="21"/>
        <v>9.1495184736481695E-13</v>
      </c>
      <c r="AG70" s="16">
        <f t="shared" si="21"/>
        <v>9.4650702884718939E-12</v>
      </c>
      <c r="AH70" s="16">
        <f t="shared" si="21"/>
        <v>1.1891210806924515E-11</v>
      </c>
      <c r="AI70" s="16">
        <f t="shared" si="21"/>
        <v>4.8270916001584882E-12</v>
      </c>
      <c r="AJ70" s="16">
        <f t="shared" si="21"/>
        <v>7.3582024017289877E-13</v>
      </c>
      <c r="AK70" s="16">
        <f t="shared" si="21"/>
        <v>2.2732287572622335E-12</v>
      </c>
      <c r="AL70" s="16">
        <f t="shared" si="21"/>
        <v>3.9201133105882925E-12</v>
      </c>
      <c r="AM70" s="16">
        <f t="shared" si="21"/>
        <v>6.4711871624292417E-12</v>
      </c>
      <c r="AN70" s="16">
        <f t="shared" si="21"/>
        <v>1.7036786153937235E-11</v>
      </c>
      <c r="AO70" s="18">
        <f t="shared" si="21"/>
        <v>3.7494315382391536E-11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6.3172428113829802E-8</v>
      </c>
      <c r="E71" s="16">
        <f t="shared" si="22"/>
        <v>6.0566612501301254E-8</v>
      </c>
      <c r="F71" s="16">
        <f t="shared" si="22"/>
        <v>1.384754160455045E-8</v>
      </c>
      <c r="G71" s="16">
        <f t="shared" si="22"/>
        <v>5.7066511111812897E-9</v>
      </c>
      <c r="H71" s="16">
        <f t="shared" si="22"/>
        <v>4.2137527712420894E-9</v>
      </c>
      <c r="I71" s="16">
        <f t="shared" si="22"/>
        <v>1.6724187715880551E-8</v>
      </c>
      <c r="J71" s="17">
        <f t="shared" si="22"/>
        <v>9.0896460367663673E-5</v>
      </c>
      <c r="K71" s="16">
        <f t="shared" si="22"/>
        <v>2.4783815199588398E-8</v>
      </c>
      <c r="L71" s="16">
        <f t="shared" si="22"/>
        <v>3.9088584379616998E-9</v>
      </c>
      <c r="M71" s="16">
        <f t="shared" si="22"/>
        <v>3.4083751738040148E-8</v>
      </c>
      <c r="N71" s="16">
        <f t="shared" si="22"/>
        <v>8.511281518962874E-8</v>
      </c>
      <c r="O71" s="16">
        <f t="shared" si="22"/>
        <v>3.676224580589448E-8</v>
      </c>
      <c r="P71" s="16">
        <f t="shared" si="22"/>
        <v>1.3416157825894341E-7</v>
      </c>
      <c r="Q71" s="17">
        <f t="shared" si="22"/>
        <v>1.8818257888800966E-7</v>
      </c>
      <c r="R71" s="16">
        <f t="shared" si="22"/>
        <v>3.1154735640625426E-8</v>
      </c>
      <c r="S71" s="16">
        <f t="shared" si="22"/>
        <v>5.7883931098862748E-9</v>
      </c>
      <c r="T71" s="16">
        <f t="shared" si="22"/>
        <v>1.0519229857875836E-8</v>
      </c>
      <c r="U71" s="16">
        <f t="shared" si="22"/>
        <v>1.1124014287320064E-8</v>
      </c>
      <c r="V71" s="16">
        <f t="shared" si="22"/>
        <v>1.0356750807186403E-7</v>
      </c>
      <c r="W71" s="16">
        <f t="shared" si="22"/>
        <v>2.6669520996922358E-8</v>
      </c>
      <c r="X71" s="17">
        <f t="shared" si="22"/>
        <v>1.4868746973867432E-7</v>
      </c>
      <c r="Y71" s="16">
        <f t="shared" si="22"/>
        <v>1.1134557013986176E-7</v>
      </c>
      <c r="Z71" s="16">
        <f t="shared" si="22"/>
        <v>8.0008546497530245E-8</v>
      </c>
      <c r="AA71" s="17">
        <f t="shared" si="22"/>
        <v>2.4171006799393238E-7</v>
      </c>
      <c r="AB71" s="16">
        <f t="shared" si="22"/>
        <v>1.257741161727678E-7</v>
      </c>
      <c r="AC71" s="16">
        <f t="shared" si="22"/>
        <v>9.8871394497688593E-9</v>
      </c>
      <c r="AD71" s="16">
        <f t="shared" si="22"/>
        <v>7.5659162052910437E-8</v>
      </c>
      <c r="AE71" s="16">
        <f t="shared" si="22"/>
        <v>2.1966106138297416E-8</v>
      </c>
      <c r="AF71" s="16">
        <f t="shared" si="22"/>
        <v>7.1739425493688043E-8</v>
      </c>
      <c r="AG71" s="16">
        <f t="shared" si="22"/>
        <v>4.1116437199644785E-9</v>
      </c>
      <c r="AH71" s="16">
        <f t="shared" si="22"/>
        <v>5.5744081086601213E-8</v>
      </c>
      <c r="AI71" s="16">
        <f t="shared" si="22"/>
        <v>1.131395114149469E-7</v>
      </c>
      <c r="AJ71" s="16">
        <f t="shared" si="22"/>
        <v>1.3557488691719019E-8</v>
      </c>
      <c r="AK71" s="16">
        <f t="shared" si="22"/>
        <v>3.5885964982483564E-8</v>
      </c>
      <c r="AL71" s="16">
        <f t="shared" si="22"/>
        <v>2.3264257764479268E-8</v>
      </c>
      <c r="AM71" s="16">
        <f t="shared" si="22"/>
        <v>1.2262876462461837E-7</v>
      </c>
      <c r="AN71" s="16">
        <f t="shared" si="22"/>
        <v>7.1156521132714708E-9</v>
      </c>
      <c r="AO71" s="18">
        <f t="shared" si="22"/>
        <v>9.0664087670964373E-9</v>
      </c>
    </row>
    <row r="72" spans="1:41" ht="24">
      <c r="A72" s="13" t="s">
        <v>65</v>
      </c>
      <c r="B72" s="14" t="s">
        <v>42</v>
      </c>
      <c r="C72" s="15"/>
      <c r="D72" s="16">
        <f t="shared" ref="D72:AO72" si="23">$C28^2*D28^2</f>
        <v>2.9361775125290579E-9</v>
      </c>
      <c r="E72" s="17">
        <f t="shared" si="23"/>
        <v>1.204283081477395E-6</v>
      </c>
      <c r="F72" s="17">
        <f t="shared" si="23"/>
        <v>1.2623125950406477E-6</v>
      </c>
      <c r="G72" s="16">
        <f t="shared" si="23"/>
        <v>2.4362717366801463E-7</v>
      </c>
      <c r="H72" s="16">
        <f t="shared" si="23"/>
        <v>8.6708523765090601E-7</v>
      </c>
      <c r="I72" s="16">
        <f t="shared" si="23"/>
        <v>2.1567332259093532E-7</v>
      </c>
      <c r="J72" s="16">
        <f t="shared" si="23"/>
        <v>9.6321155789120761E-8</v>
      </c>
      <c r="K72" s="16">
        <f t="shared" si="23"/>
        <v>6.9339337863703207E-9</v>
      </c>
      <c r="L72" s="16">
        <f t="shared" si="23"/>
        <v>4.9693454355849637E-7</v>
      </c>
      <c r="M72" s="17">
        <f t="shared" si="23"/>
        <v>1.6391630831220097E-6</v>
      </c>
      <c r="N72" s="16">
        <f t="shared" si="23"/>
        <v>1.702408890648379E-7</v>
      </c>
      <c r="O72" s="16">
        <f t="shared" si="23"/>
        <v>9.6867280667598626E-7</v>
      </c>
      <c r="P72" s="16">
        <f t="shared" si="23"/>
        <v>4.8206895246982116E-7</v>
      </c>
      <c r="Q72" s="16">
        <f t="shared" si="23"/>
        <v>5.2914635396860214E-7</v>
      </c>
      <c r="R72" s="16">
        <f t="shared" si="23"/>
        <v>3.9881222095384361E-7</v>
      </c>
      <c r="S72" s="16">
        <f t="shared" si="23"/>
        <v>1.5009359932188813E-7</v>
      </c>
      <c r="T72" s="17">
        <f t="shared" si="23"/>
        <v>2.7096369333241382E-6</v>
      </c>
      <c r="U72" s="16">
        <f t="shared" si="23"/>
        <v>1.5774179300776867E-7</v>
      </c>
      <c r="V72" s="16">
        <f t="shared" si="23"/>
        <v>2.274028872448079E-7</v>
      </c>
      <c r="W72" s="16">
        <f t="shared" si="23"/>
        <v>9.167080478282526E-8</v>
      </c>
      <c r="X72" s="16">
        <f t="shared" si="23"/>
        <v>3.8227350312326987E-7</v>
      </c>
      <c r="Y72" s="17">
        <f t="shared" si="23"/>
        <v>1.7067503989192105E-6</v>
      </c>
      <c r="Z72" s="17">
        <f t="shared" si="23"/>
        <v>1.6391630831220097E-6</v>
      </c>
      <c r="AA72" s="16">
        <f t="shared" si="23"/>
        <v>3.1554075456200315E-7</v>
      </c>
      <c r="AB72" s="17">
        <f t="shared" si="23"/>
        <v>2.5403272937513524E-6</v>
      </c>
      <c r="AC72" s="16">
        <f t="shared" si="23"/>
        <v>1.7997049018426499E-10</v>
      </c>
      <c r="AD72" s="16">
        <f t="shared" si="23"/>
        <v>4.7848973221964589E-8</v>
      </c>
      <c r="AE72" s="17">
        <f t="shared" si="23"/>
        <v>1.0923202553082946E-6</v>
      </c>
      <c r="AF72" s="16">
        <f t="shared" si="23"/>
        <v>8.7015073985451794E-7</v>
      </c>
      <c r="AG72" s="16">
        <f t="shared" si="23"/>
        <v>9.2250283369059028E-9</v>
      </c>
      <c r="AH72" s="17">
        <f t="shared" si="23"/>
        <v>1.0383869427024475E-6</v>
      </c>
      <c r="AI72" s="16">
        <f t="shared" si="23"/>
        <v>1.0254602699280059E-7</v>
      </c>
      <c r="AJ72" s="17">
        <f t="shared" si="23"/>
        <v>6.6102852570236752E-4</v>
      </c>
      <c r="AK72" s="16">
        <f t="shared" si="23"/>
        <v>1.3027223329674627E-9</v>
      </c>
      <c r="AL72" s="16">
        <f t="shared" si="23"/>
        <v>6.1720248130557602E-7</v>
      </c>
      <c r="AM72" s="16">
        <f t="shared" si="23"/>
        <v>1.9167466281357191E-7</v>
      </c>
      <c r="AN72" s="16">
        <f t="shared" si="23"/>
        <v>1.4685463922313451E-8</v>
      </c>
      <c r="AO72" s="18">
        <f t="shared" si="23"/>
        <v>1.4106516550219786E-7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1.7168944183112621E-7</v>
      </c>
      <c r="E73" s="16">
        <f t="shared" si="24"/>
        <v>4.1297740439969857E-8</v>
      </c>
      <c r="F73" s="16">
        <f t="shared" si="24"/>
        <v>1.0639669684292737E-7</v>
      </c>
      <c r="G73" s="17">
        <f t="shared" si="24"/>
        <v>3.3830510406080695E-7</v>
      </c>
      <c r="H73" s="16">
        <f t="shared" si="24"/>
        <v>1.0330648960887681E-7</v>
      </c>
      <c r="I73" s="16">
        <f t="shared" si="24"/>
        <v>1.5599691331759653E-7</v>
      </c>
      <c r="J73" s="17">
        <f t="shared" si="24"/>
        <v>3.1325438791817684E-7</v>
      </c>
      <c r="K73" s="16">
        <f t="shared" si="24"/>
        <v>2.786641698864503E-8</v>
      </c>
      <c r="L73" s="17">
        <f t="shared" si="24"/>
        <v>5.2461980537161811E-7</v>
      </c>
      <c r="M73" s="17">
        <f t="shared" si="24"/>
        <v>3.0109033825276523E-7</v>
      </c>
      <c r="N73" s="17">
        <f t="shared" si="24"/>
        <v>2.6604342288014335E-7</v>
      </c>
      <c r="O73" s="16">
        <f t="shared" si="24"/>
        <v>4.6078280909569754E-8</v>
      </c>
      <c r="P73" s="16">
        <f t="shared" si="24"/>
        <v>5.0716845385975825E-8</v>
      </c>
      <c r="Q73" s="16">
        <f t="shared" si="24"/>
        <v>2.4990871426384074E-8</v>
      </c>
      <c r="R73" s="16">
        <f t="shared" si="24"/>
        <v>3.5710673090666354E-9</v>
      </c>
      <c r="S73" s="16">
        <f t="shared" si="24"/>
        <v>1.0683103958043665E-7</v>
      </c>
      <c r="T73" s="16">
        <f t="shared" si="24"/>
        <v>4.4864593669671308E-9</v>
      </c>
      <c r="U73" s="16">
        <f t="shared" si="24"/>
        <v>2.593097608588677E-8</v>
      </c>
      <c r="V73" s="16">
        <f t="shared" si="24"/>
        <v>1.0660581509239286E-7</v>
      </c>
      <c r="W73" s="16">
        <f t="shared" si="24"/>
        <v>5.9999426736194878E-8</v>
      </c>
      <c r="X73" s="16">
        <f t="shared" si="24"/>
        <v>4.7465939698010085E-11</v>
      </c>
      <c r="Y73" s="16">
        <f t="shared" si="24"/>
        <v>6.1412195310403572E-10</v>
      </c>
      <c r="Z73" s="16">
        <f t="shared" si="24"/>
        <v>1.8828894716790536E-8</v>
      </c>
      <c r="AA73" s="17">
        <f t="shared" si="24"/>
        <v>1.1708752899519412E-4</v>
      </c>
      <c r="AB73" s="16">
        <f t="shared" si="24"/>
        <v>2.7579514908307618E-8</v>
      </c>
      <c r="AC73" s="16">
        <f t="shared" si="24"/>
        <v>1.339132025264609E-7</v>
      </c>
      <c r="AD73" s="16">
        <f t="shared" si="24"/>
        <v>8.8166619392484315E-8</v>
      </c>
      <c r="AE73" s="16">
        <f t="shared" si="24"/>
        <v>6.6240125128793861E-10</v>
      </c>
      <c r="AF73" s="16">
        <f t="shared" si="24"/>
        <v>2.1297746265125271E-9</v>
      </c>
      <c r="AG73" s="16">
        <f t="shared" si="24"/>
        <v>5.4255415054506764E-8</v>
      </c>
      <c r="AH73" s="16">
        <f t="shared" si="24"/>
        <v>4.8767850844069439E-8</v>
      </c>
      <c r="AI73" s="16">
        <f t="shared" si="24"/>
        <v>1.1091862677434545E-7</v>
      </c>
      <c r="AJ73" s="16">
        <f t="shared" si="24"/>
        <v>5.6400301008336844E-8</v>
      </c>
      <c r="AK73" s="16">
        <f t="shared" si="24"/>
        <v>2.5445897219105862E-8</v>
      </c>
      <c r="AL73" s="16">
        <f t="shared" si="24"/>
        <v>7.669131492835828E-9</v>
      </c>
      <c r="AM73" s="16">
        <f t="shared" si="24"/>
        <v>7.1696172546156333E-9</v>
      </c>
      <c r="AN73" s="16">
        <f t="shared" si="24"/>
        <v>7.0577875972395737E-8</v>
      </c>
      <c r="AO73" s="18">
        <f t="shared" si="24"/>
        <v>7.3802776456758138E-9</v>
      </c>
    </row>
    <row r="74" spans="1:41" ht="24">
      <c r="A74" s="13" t="s">
        <v>67</v>
      </c>
      <c r="B74" s="14" t="s">
        <v>42</v>
      </c>
      <c r="C74" s="15"/>
      <c r="D74" s="16">
        <f t="shared" ref="D74:AO74" si="25">$C30^2*D30^2</f>
        <v>6.2729719379626248E-9</v>
      </c>
      <c r="E74" s="16">
        <f t="shared" si="25"/>
        <v>1.4999566363590457E-7</v>
      </c>
      <c r="F74" s="16">
        <f t="shared" si="25"/>
        <v>1.9658908729613406E-7</v>
      </c>
      <c r="G74" s="17">
        <f t="shared" si="25"/>
        <v>1.7229151073536433E-4</v>
      </c>
      <c r="H74" s="16">
        <f t="shared" si="25"/>
        <v>9.6608025519947034E-9</v>
      </c>
      <c r="I74" s="16">
        <f t="shared" si="25"/>
        <v>1.5039837097523021E-7</v>
      </c>
      <c r="J74" s="16">
        <f t="shared" si="25"/>
        <v>1.0775850305612649E-8</v>
      </c>
      <c r="K74" s="16">
        <f t="shared" si="25"/>
        <v>1.0463331733291794E-7</v>
      </c>
      <c r="L74" s="16">
        <f t="shared" si="25"/>
        <v>5.1828537868062613E-8</v>
      </c>
      <c r="M74" s="16">
        <f t="shared" si="25"/>
        <v>1.6297577562293306E-10</v>
      </c>
      <c r="N74" s="16">
        <f t="shared" si="25"/>
        <v>2.6445866920784378E-8</v>
      </c>
      <c r="O74" s="16">
        <f t="shared" si="25"/>
        <v>3.6855938730349853E-8</v>
      </c>
      <c r="P74" s="16">
        <f t="shared" si="25"/>
        <v>2.4743641876319842E-7</v>
      </c>
      <c r="Q74" s="16">
        <f t="shared" si="25"/>
        <v>7.156733757164983E-8</v>
      </c>
      <c r="R74" s="16">
        <f t="shared" si="25"/>
        <v>1.580693520648275E-7</v>
      </c>
      <c r="S74" s="16">
        <f t="shared" si="25"/>
        <v>4.6649641378540878E-10</v>
      </c>
      <c r="T74" s="17">
        <f t="shared" si="25"/>
        <v>3.5741684550549176E-7</v>
      </c>
      <c r="U74" s="16">
        <f t="shared" si="25"/>
        <v>5.1282154902235638E-8</v>
      </c>
      <c r="V74" s="16">
        <f t="shared" si="25"/>
        <v>2.0194280596989786E-8</v>
      </c>
      <c r="W74" s="16">
        <f t="shared" si="25"/>
        <v>7.9477180580003887E-8</v>
      </c>
      <c r="X74" s="16">
        <f t="shared" si="25"/>
        <v>1.1371061386862747E-7</v>
      </c>
      <c r="Y74" s="16">
        <f t="shared" si="25"/>
        <v>8.406403410162403E-8</v>
      </c>
      <c r="Z74" s="16">
        <f t="shared" si="25"/>
        <v>1.0447738261769863E-7</v>
      </c>
      <c r="AA74" s="17">
        <f t="shared" si="25"/>
        <v>5.1468025752790818E-7</v>
      </c>
      <c r="AB74" s="16">
        <f t="shared" si="25"/>
        <v>1.9446850098859487E-7</v>
      </c>
      <c r="AC74" s="16">
        <f t="shared" si="25"/>
        <v>2.8158462859258559E-8</v>
      </c>
      <c r="AD74" s="16">
        <f t="shared" si="25"/>
        <v>4.9511958616179008E-8</v>
      </c>
      <c r="AE74" s="16">
        <f t="shared" si="25"/>
        <v>5.6460839766418539E-9</v>
      </c>
      <c r="AF74" s="16">
        <f t="shared" si="25"/>
        <v>1.9386734147912643E-7</v>
      </c>
      <c r="AG74" s="16">
        <f t="shared" si="25"/>
        <v>4.8126084710559836E-8</v>
      </c>
      <c r="AH74" s="16">
        <f t="shared" si="25"/>
        <v>1.0859027306268059E-7</v>
      </c>
      <c r="AI74" s="17">
        <f t="shared" si="25"/>
        <v>4.4125536482159489E-7</v>
      </c>
      <c r="AJ74" s="16">
        <f t="shared" si="25"/>
        <v>6.4821705041422781E-8</v>
      </c>
      <c r="AK74" s="16">
        <f t="shared" si="25"/>
        <v>8.4820065269316599E-8</v>
      </c>
      <c r="AL74" s="16">
        <f t="shared" si="25"/>
        <v>7.6212850550863418E-9</v>
      </c>
      <c r="AM74" s="17">
        <f t="shared" si="25"/>
        <v>4.5908208156038713E-7</v>
      </c>
      <c r="AN74" s="16">
        <f t="shared" si="25"/>
        <v>6.5659661686806721E-9</v>
      </c>
      <c r="AO74" s="18">
        <f t="shared" si="25"/>
        <v>4.1176539536300638E-8</v>
      </c>
    </row>
    <row r="75" spans="1:41" ht="24">
      <c r="A75" s="13" t="s">
        <v>68</v>
      </c>
      <c r="B75" s="14" t="s">
        <v>42</v>
      </c>
      <c r="C75" s="19"/>
      <c r="D75" s="16">
        <f t="shared" ref="D75:AO75" si="26">$C31^2*D31^2</f>
        <v>7.8525052841117057E-7</v>
      </c>
      <c r="E75" s="16">
        <f t="shared" si="26"/>
        <v>1.7403453819799581E-6</v>
      </c>
      <c r="F75" s="17">
        <f t="shared" si="26"/>
        <v>2.6394933759999999E-3</v>
      </c>
      <c r="G75" s="16">
        <f t="shared" si="26"/>
        <v>3.0150383098940288E-6</v>
      </c>
      <c r="H75" s="16">
        <f t="shared" si="26"/>
        <v>1.4912564619895619E-6</v>
      </c>
      <c r="I75" s="17">
        <f t="shared" si="26"/>
        <v>4.1127839999999994E-6</v>
      </c>
      <c r="J75" s="16">
        <f t="shared" si="26"/>
        <v>4.0108566921011506E-7</v>
      </c>
      <c r="K75" s="16">
        <f t="shared" si="26"/>
        <v>6.1601130145149559E-7</v>
      </c>
      <c r="L75" s="16">
        <f t="shared" si="26"/>
        <v>2.8843307880728025E-7</v>
      </c>
      <c r="M75" s="16">
        <f t="shared" si="26"/>
        <v>1.7186968646624165E-7</v>
      </c>
      <c r="N75" s="16">
        <f t="shared" si="26"/>
        <v>3.2688164996857352E-7</v>
      </c>
      <c r="O75" s="16">
        <f t="shared" si="26"/>
        <v>9.0719892371409725E-7</v>
      </c>
      <c r="P75" s="16">
        <f t="shared" si="26"/>
        <v>4.3442238364922387E-7</v>
      </c>
      <c r="Q75" s="16">
        <f t="shared" si="26"/>
        <v>2.2292753045429067E-7</v>
      </c>
      <c r="R75" s="16">
        <f t="shared" si="26"/>
        <v>1.3597759425535445E-7</v>
      </c>
      <c r="S75" s="16">
        <f t="shared" si="26"/>
        <v>1.3554652277289417E-7</v>
      </c>
      <c r="T75" s="16">
        <f t="shared" si="26"/>
        <v>5.4689146378584261E-7</v>
      </c>
      <c r="U75" s="16">
        <f t="shared" si="26"/>
        <v>5.6576299681952679E-7</v>
      </c>
      <c r="V75" s="16">
        <f t="shared" si="26"/>
        <v>2.223642472557773E-6</v>
      </c>
      <c r="W75" s="16">
        <f t="shared" si="26"/>
        <v>2.6104740093326623E-6</v>
      </c>
      <c r="X75" s="17">
        <f t="shared" si="26"/>
        <v>4.1127839999999994E-6</v>
      </c>
      <c r="Y75" s="16">
        <f t="shared" si="26"/>
        <v>2.6000533786572806E-7</v>
      </c>
      <c r="Z75" s="16">
        <f t="shared" si="26"/>
        <v>3.3484617139292275E-6</v>
      </c>
      <c r="AA75" s="16">
        <f t="shared" si="26"/>
        <v>2.4210358214615741E-6</v>
      </c>
      <c r="AB75" s="16">
        <f t="shared" si="26"/>
        <v>6.6721757214445696E-7</v>
      </c>
      <c r="AC75" s="17">
        <f t="shared" si="26"/>
        <v>9.7343999999999995E-6</v>
      </c>
      <c r="AD75" s="17">
        <f t="shared" si="26"/>
        <v>7.033103999999998E-6</v>
      </c>
      <c r="AE75" s="16">
        <f t="shared" si="26"/>
        <v>8.4442240255818324E-7</v>
      </c>
      <c r="AF75" s="16">
        <f t="shared" si="26"/>
        <v>1.046449513267133E-6</v>
      </c>
      <c r="AG75" s="16">
        <f t="shared" si="26"/>
        <v>2.0285540921083693E-7</v>
      </c>
      <c r="AH75" s="16">
        <f t="shared" si="26"/>
        <v>1.0871590166541618E-7</v>
      </c>
      <c r="AI75" s="16">
        <f t="shared" si="26"/>
        <v>3.2404773080018228E-6</v>
      </c>
      <c r="AJ75" s="17">
        <f t="shared" si="26"/>
        <v>4.9996959999999988E-6</v>
      </c>
      <c r="AK75" s="16">
        <f t="shared" si="26"/>
        <v>9.096701175722136E-7</v>
      </c>
      <c r="AL75" s="16">
        <f t="shared" si="26"/>
        <v>4.7170130225112131E-10</v>
      </c>
      <c r="AM75" s="16">
        <f t="shared" si="26"/>
        <v>1.3251570203509679E-6</v>
      </c>
      <c r="AN75" s="16">
        <f t="shared" si="26"/>
        <v>2.6452770366755372E-6</v>
      </c>
      <c r="AO75" s="18">
        <f t="shared" si="26"/>
        <v>5.4375959357200871E-7</v>
      </c>
    </row>
    <row r="76" spans="1:41" ht="24">
      <c r="A76" s="13" t="s">
        <v>69</v>
      </c>
      <c r="B76" s="14" t="s">
        <v>42</v>
      </c>
      <c r="C76" s="19"/>
      <c r="D76" s="16">
        <f t="shared" ref="D76:AO76" si="27">$C32^2*D32^2</f>
        <v>7.6351393625738912E-10</v>
      </c>
      <c r="E76" s="17">
        <f t="shared" si="27"/>
        <v>3.261636E-6</v>
      </c>
      <c r="F76" s="16">
        <f t="shared" si="27"/>
        <v>1.1424477761984406E-7</v>
      </c>
      <c r="G76" s="16">
        <f t="shared" si="27"/>
        <v>1.5798584850141034E-9</v>
      </c>
      <c r="H76" s="17">
        <f t="shared" si="27"/>
        <v>3.9124839999999989E-6</v>
      </c>
      <c r="I76" s="16">
        <f t="shared" si="27"/>
        <v>1.2050516559908211E-9</v>
      </c>
      <c r="J76" s="16">
        <f t="shared" si="27"/>
        <v>6.5561615892314434E-7</v>
      </c>
      <c r="K76" s="16">
        <f t="shared" si="27"/>
        <v>2.1746727213705237E-6</v>
      </c>
      <c r="L76" s="16">
        <f t="shared" si="27"/>
        <v>1.5444725055699459E-6</v>
      </c>
      <c r="M76" s="17">
        <f t="shared" si="27"/>
        <v>1.7866683609999996E-3</v>
      </c>
      <c r="N76" s="16">
        <f t="shared" si="27"/>
        <v>2.7159055169428972E-7</v>
      </c>
      <c r="O76" s="16">
        <f t="shared" si="27"/>
        <v>8.5057092586002666E-8</v>
      </c>
      <c r="P76" s="16">
        <f t="shared" si="27"/>
        <v>1.1650085088150177E-6</v>
      </c>
      <c r="Q76" s="16">
        <f t="shared" si="27"/>
        <v>6.4800983880352445E-7</v>
      </c>
      <c r="R76" s="16">
        <f t="shared" si="27"/>
        <v>1.6498775791433711E-6</v>
      </c>
      <c r="S76" s="16">
        <f t="shared" si="27"/>
        <v>3.8274276061158469E-7</v>
      </c>
      <c r="T76" s="16">
        <f t="shared" si="27"/>
        <v>6.1201744619483515E-7</v>
      </c>
      <c r="U76" s="16">
        <f t="shared" si="27"/>
        <v>6.7044824308864544E-7</v>
      </c>
      <c r="V76" s="16">
        <f t="shared" si="27"/>
        <v>1.1922794654043301E-6</v>
      </c>
      <c r="W76" s="16">
        <f t="shared" si="27"/>
        <v>1.7996823869343764E-6</v>
      </c>
      <c r="X76" s="16">
        <f t="shared" si="27"/>
        <v>8.9682102528945251E-7</v>
      </c>
      <c r="Y76" s="16">
        <f t="shared" si="27"/>
        <v>2.6276674740793668E-6</v>
      </c>
      <c r="Z76" s="16">
        <f t="shared" si="27"/>
        <v>1.557782941881568E-6</v>
      </c>
      <c r="AA76" s="17">
        <f t="shared" si="27"/>
        <v>4.6225000000000002E-6</v>
      </c>
      <c r="AB76" s="16">
        <f t="shared" si="27"/>
        <v>5.4099443617736727E-8</v>
      </c>
      <c r="AC76" s="16">
        <f t="shared" si="27"/>
        <v>1.7044390432494758E-6</v>
      </c>
      <c r="AD76" s="16">
        <f t="shared" si="27"/>
        <v>9.771749690095116E-8</v>
      </c>
      <c r="AE76" s="16">
        <f t="shared" si="27"/>
        <v>1.0059324978198936E-6</v>
      </c>
      <c r="AF76" s="17">
        <f t="shared" si="27"/>
        <v>7.1075559999999983E-6</v>
      </c>
      <c r="AG76" s="16">
        <f t="shared" si="27"/>
        <v>5.3301799156064535E-7</v>
      </c>
      <c r="AH76" s="16">
        <f t="shared" si="27"/>
        <v>1.7207435987951133E-11</v>
      </c>
      <c r="AI76" s="17">
        <f t="shared" si="27"/>
        <v>1.0400624999999998E-5</v>
      </c>
      <c r="AJ76" s="17">
        <f t="shared" si="27"/>
        <v>4.2600959999999991E-6</v>
      </c>
      <c r="AK76" s="16">
        <f t="shared" si="27"/>
        <v>2.5953820333316402E-6</v>
      </c>
      <c r="AL76" s="17">
        <f t="shared" si="27"/>
        <v>3.1081689999999999E-6</v>
      </c>
      <c r="AM76" s="16">
        <f t="shared" si="27"/>
        <v>1.1626851228217204E-6</v>
      </c>
      <c r="AN76" s="16">
        <f t="shared" si="27"/>
        <v>8.6590121325196752E-7</v>
      </c>
      <c r="AO76" s="18">
        <f t="shared" si="27"/>
        <v>1.7026906189797558E-7</v>
      </c>
    </row>
    <row r="77" spans="1:41" ht="24">
      <c r="A77" s="13" t="s">
        <v>70</v>
      </c>
      <c r="B77" s="14" t="s">
        <v>42</v>
      </c>
      <c r="C77" s="15"/>
      <c r="D77" s="16">
        <f t="shared" ref="D77:AO77" si="28">$C33^2*D33^2</f>
        <v>1.8571061793327532E-14</v>
      </c>
      <c r="E77" s="16">
        <f t="shared" si="28"/>
        <v>9.3298032718575743E-13</v>
      </c>
      <c r="F77" s="16">
        <f t="shared" si="28"/>
        <v>3.7845111042359728E-12</v>
      </c>
      <c r="G77" s="16">
        <f t="shared" si="28"/>
        <v>1.0761642516570281E-11</v>
      </c>
      <c r="H77" s="16">
        <f t="shared" si="28"/>
        <v>1.4711021868591563E-12</v>
      </c>
      <c r="I77" s="17">
        <f t="shared" si="28"/>
        <v>4.2479919036595023E-11</v>
      </c>
      <c r="J77" s="16">
        <f t="shared" si="28"/>
        <v>7.5232909876855572E-12</v>
      </c>
      <c r="K77" s="16">
        <f t="shared" si="28"/>
        <v>1.244059385860393E-13</v>
      </c>
      <c r="L77" s="16">
        <f t="shared" si="28"/>
        <v>1.2096012563966149E-12</v>
      </c>
      <c r="M77" s="17">
        <f t="shared" si="28"/>
        <v>3.9866408392742009E-11</v>
      </c>
      <c r="N77" s="17">
        <f t="shared" si="28"/>
        <v>2.2909702429648051E-11</v>
      </c>
      <c r="O77" s="17">
        <f t="shared" si="28"/>
        <v>3.7335866340757346E-11</v>
      </c>
      <c r="P77" s="16">
        <f t="shared" si="28"/>
        <v>1.2182600075337331E-12</v>
      </c>
      <c r="Q77" s="16">
        <f t="shared" si="28"/>
        <v>3.7563829293356416E-12</v>
      </c>
      <c r="R77" s="16">
        <f t="shared" si="28"/>
        <v>3.0601381000581044E-13</v>
      </c>
      <c r="S77" s="16">
        <f t="shared" si="28"/>
        <v>9.7279392873344975E-12</v>
      </c>
      <c r="T77" s="17">
        <f t="shared" si="28"/>
        <v>3.4888292880641035E-11</v>
      </c>
      <c r="U77" s="16">
        <f t="shared" si="28"/>
        <v>2.3541498416190715E-14</v>
      </c>
      <c r="V77" s="16">
        <f t="shared" si="28"/>
        <v>5.9403976965734385E-12</v>
      </c>
      <c r="W77" s="16">
        <f t="shared" si="28"/>
        <v>2.7666842039036026E-13</v>
      </c>
      <c r="X77" s="16">
        <f t="shared" si="28"/>
        <v>1.1278343586158119E-11</v>
      </c>
      <c r="Y77" s="17">
        <f t="shared" si="28"/>
        <v>3.9866408392742009E-11</v>
      </c>
      <c r="Z77" s="17">
        <f t="shared" si="28"/>
        <v>2.2909702429648051E-11</v>
      </c>
      <c r="AA77" s="16">
        <f t="shared" si="28"/>
        <v>1.7511398776327815E-13</v>
      </c>
      <c r="AB77" s="17">
        <f t="shared" si="28"/>
        <v>4.6555751112127713E-11</v>
      </c>
      <c r="AC77" s="16">
        <f t="shared" si="28"/>
        <v>1.1286459579949968E-11</v>
      </c>
      <c r="AD77" s="16">
        <f t="shared" si="28"/>
        <v>9.0739299576317342E-12</v>
      </c>
      <c r="AE77" s="16">
        <f t="shared" si="28"/>
        <v>9.7499704207955316E-12</v>
      </c>
      <c r="AF77" s="17">
        <f t="shared" si="28"/>
        <v>9.9400625198616141E-9</v>
      </c>
      <c r="AG77" s="16">
        <f t="shared" si="28"/>
        <v>3.2084121366405685E-13</v>
      </c>
      <c r="AH77" s="16">
        <f t="shared" si="28"/>
        <v>5.2644845921023021E-12</v>
      </c>
      <c r="AI77" s="16">
        <f t="shared" si="28"/>
        <v>4.357650436356798E-12</v>
      </c>
      <c r="AJ77" s="16">
        <f t="shared" si="28"/>
        <v>1.2853240495473253E-11</v>
      </c>
      <c r="AK77" s="16">
        <f t="shared" si="28"/>
        <v>3.207613034400343E-12</v>
      </c>
      <c r="AL77" s="16">
        <f t="shared" si="28"/>
        <v>5.1300098394011985E-12</v>
      </c>
      <c r="AM77" s="16">
        <f t="shared" si="28"/>
        <v>2.7145320337681158E-12</v>
      </c>
      <c r="AN77" s="16">
        <f t="shared" si="28"/>
        <v>3.9004921630544535E-12</v>
      </c>
      <c r="AO77" s="20">
        <f t="shared" si="28"/>
        <v>1.4975830832237112E-11</v>
      </c>
    </row>
    <row r="78" spans="1:41" ht="24">
      <c r="A78" s="13" t="s">
        <v>71</v>
      </c>
      <c r="B78" s="14" t="s">
        <v>42</v>
      </c>
      <c r="C78" s="15"/>
      <c r="D78" s="17">
        <f t="shared" ref="D78:AO78" si="29">$C34^2*D34^2</f>
        <v>1.0499373302738911E-5</v>
      </c>
      <c r="E78" s="16">
        <f t="shared" si="29"/>
        <v>1.1450636556732735E-7</v>
      </c>
      <c r="F78" s="16">
        <f t="shared" si="29"/>
        <v>2.8732029456989728E-7</v>
      </c>
      <c r="G78" s="16">
        <f t="shared" si="29"/>
        <v>1.2877960177592043E-6</v>
      </c>
      <c r="H78" s="17">
        <f t="shared" si="29"/>
        <v>7.5173027788840717E-6</v>
      </c>
      <c r="I78" s="16">
        <f t="shared" si="29"/>
        <v>8.1566926419726744E-8</v>
      </c>
      <c r="J78" s="16">
        <f t="shared" si="29"/>
        <v>1.5759211902205437E-6</v>
      </c>
      <c r="K78" s="16">
        <f t="shared" si="29"/>
        <v>2.1471160341329751E-7</v>
      </c>
      <c r="L78" s="17">
        <f t="shared" si="29"/>
        <v>2.8007626646238682E-6</v>
      </c>
      <c r="M78" s="16">
        <f t="shared" si="29"/>
        <v>3.5533415012195092E-8</v>
      </c>
      <c r="N78" s="17">
        <f t="shared" si="29"/>
        <v>4.1193652772127425E-6</v>
      </c>
      <c r="O78" s="16">
        <f t="shared" si="29"/>
        <v>2.588034869186728E-8</v>
      </c>
      <c r="P78" s="16">
        <f t="shared" si="29"/>
        <v>1.6934539917915801E-7</v>
      </c>
      <c r="Q78" s="16">
        <f t="shared" si="29"/>
        <v>7.9392118133146001E-8</v>
      </c>
      <c r="R78" s="16">
        <f t="shared" si="29"/>
        <v>9.6447688392733798E-8</v>
      </c>
      <c r="S78" s="17">
        <f t="shared" si="29"/>
        <v>6.5727268689045408E-6</v>
      </c>
      <c r="T78" s="16">
        <f t="shared" si="29"/>
        <v>7.7877870128288135E-9</v>
      </c>
      <c r="U78" s="16">
        <f t="shared" si="29"/>
        <v>3.8179308175358355E-7</v>
      </c>
      <c r="V78" s="16">
        <f t="shared" si="29"/>
        <v>2.9226890409894406E-8</v>
      </c>
      <c r="W78" s="16">
        <f t="shared" si="29"/>
        <v>7.021498046162378E-7</v>
      </c>
      <c r="X78" s="16">
        <f t="shared" si="29"/>
        <v>7.2707266173656117E-8</v>
      </c>
      <c r="Y78" s="17">
        <f t="shared" si="29"/>
        <v>3.1697178187232556E-6</v>
      </c>
      <c r="Z78" s="16">
        <f t="shared" si="29"/>
        <v>1.5469765555134468E-6</v>
      </c>
      <c r="AA78" s="16">
        <f t="shared" si="29"/>
        <v>2.7324131729484088E-7</v>
      </c>
      <c r="AB78" s="17">
        <f t="shared" si="29"/>
        <v>1.2052852005695175E-3</v>
      </c>
      <c r="AC78" s="16">
        <f t="shared" si="29"/>
        <v>1.7184548114588024E-7</v>
      </c>
      <c r="AD78" s="16">
        <f t="shared" si="29"/>
        <v>9.8414951760768915E-7</v>
      </c>
      <c r="AE78" s="17">
        <f t="shared" si="29"/>
        <v>3.4283667927310723E-6</v>
      </c>
      <c r="AF78" s="17">
        <f t="shared" si="29"/>
        <v>5.6915453152994776E-6</v>
      </c>
      <c r="AG78" s="16">
        <f t="shared" si="29"/>
        <v>1.3642826943039581E-6</v>
      </c>
      <c r="AH78" s="16">
        <f t="shared" si="29"/>
        <v>3.3799642198402133E-9</v>
      </c>
      <c r="AI78" s="16">
        <f t="shared" si="29"/>
        <v>6.7178601108243107E-7</v>
      </c>
      <c r="AJ78" s="17">
        <f t="shared" si="29"/>
        <v>4.5643936589614869E-6</v>
      </c>
      <c r="AK78" s="16">
        <f t="shared" si="29"/>
        <v>6.1034805431335957E-7</v>
      </c>
      <c r="AL78" s="17">
        <f t="shared" si="29"/>
        <v>2.0286194039828832E-6</v>
      </c>
      <c r="AM78" s="16">
        <f t="shared" si="29"/>
        <v>7.2448541522639014E-8</v>
      </c>
      <c r="AN78" s="16">
        <f t="shared" si="29"/>
        <v>1.4385886082647783E-7</v>
      </c>
      <c r="AO78" s="18">
        <f t="shared" si="29"/>
        <v>7.9405725761839356E-7</v>
      </c>
    </row>
    <row r="79" spans="1:41" ht="24">
      <c r="A79" s="13" t="s">
        <v>72</v>
      </c>
      <c r="B79" s="14" t="s">
        <v>42</v>
      </c>
      <c r="C79" s="15"/>
      <c r="D79" s="16">
        <f t="shared" ref="D79:AO79" si="30">$C35^2*D35^2</f>
        <v>6.3543335871090403E-7</v>
      </c>
      <c r="E79" s="17">
        <f t="shared" si="30"/>
        <v>9.5655480348523969E-7</v>
      </c>
      <c r="F79" s="16">
        <f t="shared" si="30"/>
        <v>7.0512207764385983E-11</v>
      </c>
      <c r="G79" s="16">
        <f t="shared" si="30"/>
        <v>1.9172440434016131E-8</v>
      </c>
      <c r="H79" s="16">
        <f t="shared" si="30"/>
        <v>1.1466365744395203E-7</v>
      </c>
      <c r="I79" s="17">
        <f t="shared" si="30"/>
        <v>1.995774836901303E-6</v>
      </c>
      <c r="J79" s="16">
        <f t="shared" si="30"/>
        <v>1.1083674501176914E-7</v>
      </c>
      <c r="K79" s="16">
        <f t="shared" si="30"/>
        <v>2.4687902927544336E-8</v>
      </c>
      <c r="L79" s="16">
        <f t="shared" si="30"/>
        <v>2.8180104893890388E-8</v>
      </c>
      <c r="M79" s="17">
        <f t="shared" si="30"/>
        <v>7.9405858007836457E-7</v>
      </c>
      <c r="N79" s="16">
        <f t="shared" si="30"/>
        <v>2.6560005068822906E-7</v>
      </c>
      <c r="O79" s="17">
        <f t="shared" si="30"/>
        <v>1.8748474148310701E-6</v>
      </c>
      <c r="P79" s="17">
        <f t="shared" si="30"/>
        <v>8.3326551770269788E-7</v>
      </c>
      <c r="Q79" s="16">
        <f t="shared" si="30"/>
        <v>3.3335983178495876E-7</v>
      </c>
      <c r="R79" s="17">
        <f t="shared" si="30"/>
        <v>9.5655480348523969E-7</v>
      </c>
      <c r="S79" s="16">
        <f t="shared" si="30"/>
        <v>3.0776823270201122E-7</v>
      </c>
      <c r="T79" s="17">
        <f t="shared" si="30"/>
        <v>2.5867131377210726E-6</v>
      </c>
      <c r="U79" s="16">
        <f t="shared" si="30"/>
        <v>1.8191552913897848E-7</v>
      </c>
      <c r="V79" s="16">
        <f t="shared" si="30"/>
        <v>2.0074197214018304E-7</v>
      </c>
      <c r="W79" s="16">
        <f t="shared" si="30"/>
        <v>1.1892502896904981E-7</v>
      </c>
      <c r="X79" s="16">
        <f t="shared" si="30"/>
        <v>4.6371297255957775E-7</v>
      </c>
      <c r="Y79" s="17">
        <f t="shared" si="30"/>
        <v>1.6443295165096887E-6</v>
      </c>
      <c r="Z79" s="17">
        <f t="shared" si="30"/>
        <v>9.9954072304926782E-7</v>
      </c>
      <c r="AA79" s="16">
        <f t="shared" si="30"/>
        <v>2.8712052365289807E-8</v>
      </c>
      <c r="AB79" s="17">
        <f t="shared" si="30"/>
        <v>7.9405858007836457E-7</v>
      </c>
      <c r="AC79" s="16">
        <f t="shared" si="30"/>
        <v>5.1158079245016719E-7</v>
      </c>
      <c r="AD79" s="16">
        <f t="shared" si="30"/>
        <v>1.3451820773861611E-10</v>
      </c>
      <c r="AE79" s="17">
        <f t="shared" si="30"/>
        <v>9.5655480348523969E-7</v>
      </c>
      <c r="AF79" s="16">
        <f t="shared" si="30"/>
        <v>2.3326537167296001E-7</v>
      </c>
      <c r="AG79" s="16">
        <f t="shared" si="30"/>
        <v>6.227484775919698E-7</v>
      </c>
      <c r="AH79" s="16">
        <f t="shared" si="30"/>
        <v>1.185625999463727E-7</v>
      </c>
      <c r="AI79" s="16">
        <f t="shared" si="30"/>
        <v>1.9206437005563253E-7</v>
      </c>
      <c r="AJ79" s="16">
        <f t="shared" si="30"/>
        <v>4.1477741051357957E-7</v>
      </c>
      <c r="AK79" s="16">
        <f t="shared" si="30"/>
        <v>3.6182146323331319E-10</v>
      </c>
      <c r="AL79" s="17">
        <f t="shared" si="30"/>
        <v>4.5274140365787491E-4</v>
      </c>
      <c r="AM79" s="16">
        <f t="shared" si="30"/>
        <v>6.3973529321108893E-9</v>
      </c>
      <c r="AN79" s="16">
        <f t="shared" si="30"/>
        <v>2.5168329145120679E-8</v>
      </c>
      <c r="AO79" s="18">
        <f t="shared" si="30"/>
        <v>2.0833735700945937E-7</v>
      </c>
    </row>
    <row r="80" spans="1:41" ht="24">
      <c r="A80" s="13" t="s">
        <v>73</v>
      </c>
      <c r="B80" s="14" t="s">
        <v>42</v>
      </c>
      <c r="C80" s="15"/>
      <c r="D80" s="17">
        <f t="shared" ref="D80:AO80" si="31">$C36^2*D36^2</f>
        <v>3.7730403893140796E-8</v>
      </c>
      <c r="E80" s="16">
        <f t="shared" si="31"/>
        <v>1.9178360581551739E-8</v>
      </c>
      <c r="F80" s="16">
        <f t="shared" si="31"/>
        <v>1.2056496614418558E-9</v>
      </c>
      <c r="G80" s="16">
        <f t="shared" si="31"/>
        <v>5.8187096526383988E-11</v>
      </c>
      <c r="H80" s="17">
        <f t="shared" si="31"/>
        <v>8.1940821751308554E-8</v>
      </c>
      <c r="I80" s="17">
        <f t="shared" si="31"/>
        <v>3.9742343712927389E-8</v>
      </c>
      <c r="J80" s="16">
        <f t="shared" si="31"/>
        <v>1.440912830989188E-9</v>
      </c>
      <c r="K80" s="16">
        <f t="shared" si="31"/>
        <v>6.4080731579170409E-10</v>
      </c>
      <c r="L80" s="16">
        <f t="shared" si="31"/>
        <v>1.4477074720021085E-10</v>
      </c>
      <c r="M80" s="16">
        <f t="shared" si="31"/>
        <v>5.0165619453718778E-9</v>
      </c>
      <c r="N80" s="16">
        <f t="shared" si="31"/>
        <v>6.8231186942159982E-9</v>
      </c>
      <c r="O80" s="17">
        <f t="shared" si="31"/>
        <v>5.5289151411278335E-8</v>
      </c>
      <c r="P80" s="16">
        <f t="shared" si="31"/>
        <v>1.3262265543235923E-8</v>
      </c>
      <c r="Q80" s="16">
        <f t="shared" si="31"/>
        <v>2.793186022626253E-9</v>
      </c>
      <c r="R80" s="16">
        <f t="shared" si="31"/>
        <v>2.1433184847919668E-8</v>
      </c>
      <c r="S80" s="17">
        <f t="shared" si="31"/>
        <v>2.468634481425009E-5</v>
      </c>
      <c r="T80" s="17">
        <f t="shared" si="31"/>
        <v>6.796175936707701E-8</v>
      </c>
      <c r="U80" s="16">
        <f t="shared" si="31"/>
        <v>4.977833467749495E-9</v>
      </c>
      <c r="V80" s="16">
        <f t="shared" si="31"/>
        <v>1.580160942218728E-8</v>
      </c>
      <c r="W80" s="16">
        <f t="shared" si="31"/>
        <v>1.098147897389634E-10</v>
      </c>
      <c r="X80" s="17">
        <f t="shared" si="31"/>
        <v>6.0201420062185876E-8</v>
      </c>
      <c r="Y80" s="17">
        <f t="shared" si="31"/>
        <v>2.8261222195859473E-7</v>
      </c>
      <c r="Z80" s="17">
        <f t="shared" si="31"/>
        <v>2.7720350062488274E-7</v>
      </c>
      <c r="AA80" s="16">
        <f t="shared" si="31"/>
        <v>2.1329203895552474E-8</v>
      </c>
      <c r="AB80" s="17">
        <f t="shared" si="31"/>
        <v>1.3171673547460024E-7</v>
      </c>
      <c r="AC80" s="17">
        <f t="shared" si="31"/>
        <v>4.1806541709851297E-8</v>
      </c>
      <c r="AD80" s="16">
        <f t="shared" si="31"/>
        <v>1.6992775590865696E-8</v>
      </c>
      <c r="AE80" s="17">
        <f t="shared" si="31"/>
        <v>7.9040492920187606E-8</v>
      </c>
      <c r="AF80" s="16">
        <f t="shared" si="31"/>
        <v>2.3680700397468281E-8</v>
      </c>
      <c r="AG80" s="16">
        <f t="shared" si="31"/>
        <v>1.152438562979347E-10</v>
      </c>
      <c r="AH80" s="16">
        <f t="shared" si="31"/>
        <v>1.3988657501331834E-8</v>
      </c>
      <c r="AI80" s="16">
        <f t="shared" si="31"/>
        <v>3.6391118257042074E-9</v>
      </c>
      <c r="AJ80" s="16">
        <f t="shared" si="31"/>
        <v>5.4366928017070185E-9</v>
      </c>
      <c r="AK80" s="16">
        <f t="shared" si="31"/>
        <v>1.8158762926709062E-12</v>
      </c>
      <c r="AL80" s="16">
        <f t="shared" si="31"/>
        <v>1.6485541913803256E-8</v>
      </c>
      <c r="AM80" s="16">
        <f t="shared" si="31"/>
        <v>5.566650994039152E-9</v>
      </c>
      <c r="AN80" s="16">
        <f t="shared" si="31"/>
        <v>8.1459540322290635E-9</v>
      </c>
      <c r="AO80" s="18">
        <f t="shared" si="31"/>
        <v>3.3028295045846017E-8</v>
      </c>
    </row>
    <row r="81" spans="1:41" ht="24">
      <c r="A81" s="13" t="s">
        <v>74</v>
      </c>
      <c r="B81" s="14" t="s">
        <v>42</v>
      </c>
      <c r="C81" s="19"/>
      <c r="D81" s="17">
        <f t="shared" ref="D81:AO81" si="32">$C37^2*D37^2</f>
        <v>9.7344000000000012E-6</v>
      </c>
      <c r="E81" s="17">
        <f t="shared" si="32"/>
        <v>9.7344000000000012E-6</v>
      </c>
      <c r="F81" s="16">
        <f t="shared" si="32"/>
        <v>4.1508228458189624E-7</v>
      </c>
      <c r="G81" s="16">
        <f t="shared" si="32"/>
        <v>1.1435536896075356E-6</v>
      </c>
      <c r="H81" s="16">
        <f t="shared" si="32"/>
        <v>5.7734607016767865E-6</v>
      </c>
      <c r="I81" s="16">
        <f t="shared" si="32"/>
        <v>2.5233691351324876E-6</v>
      </c>
      <c r="J81" s="16">
        <f t="shared" si="32"/>
        <v>1.5910853261783136E-7</v>
      </c>
      <c r="K81" s="16">
        <f t="shared" si="32"/>
        <v>1.9822503198253997E-6</v>
      </c>
      <c r="L81" s="17">
        <f t="shared" si="32"/>
        <v>4.0081561000000002E-3</v>
      </c>
      <c r="M81" s="16">
        <f t="shared" si="32"/>
        <v>3.3501424693415403E-6</v>
      </c>
      <c r="N81" s="16">
        <f t="shared" si="32"/>
        <v>3.1403081466406939E-7</v>
      </c>
      <c r="O81" s="16">
        <f t="shared" si="32"/>
        <v>1.7571193565560087E-6</v>
      </c>
      <c r="P81" s="16">
        <f t="shared" si="32"/>
        <v>3.7051331983770828E-6</v>
      </c>
      <c r="Q81" s="16">
        <f t="shared" si="32"/>
        <v>5.6367074683286727E-6</v>
      </c>
      <c r="R81" s="17">
        <f t="shared" si="32"/>
        <v>8.1796000000000004E-6</v>
      </c>
      <c r="S81" s="16">
        <f t="shared" si="32"/>
        <v>2.4766856531962201E-8</v>
      </c>
      <c r="T81" s="16">
        <f t="shared" si="32"/>
        <v>4.8559824237521441E-6</v>
      </c>
      <c r="U81" s="16">
        <f t="shared" si="32"/>
        <v>2.8176520546445612E-6</v>
      </c>
      <c r="V81" s="16">
        <f t="shared" si="32"/>
        <v>3.0442214952852275E-6</v>
      </c>
      <c r="W81" s="17">
        <f t="shared" si="32"/>
        <v>1.0144225000000002E-5</v>
      </c>
      <c r="X81" s="17">
        <f t="shared" si="32"/>
        <v>6.7600000000000013E-6</v>
      </c>
      <c r="Y81" s="17">
        <f t="shared" si="32"/>
        <v>4.5697600000000001E-5</v>
      </c>
      <c r="Z81" s="17">
        <f t="shared" si="32"/>
        <v>2.1902399999999999E-5</v>
      </c>
      <c r="AA81" s="17">
        <f t="shared" si="32"/>
        <v>1.7305600000000002E-5</v>
      </c>
      <c r="AB81" s="17">
        <f t="shared" si="32"/>
        <v>9.3330250000000003E-6</v>
      </c>
      <c r="AC81" s="16">
        <f t="shared" si="32"/>
        <v>3.0984236238260406E-6</v>
      </c>
      <c r="AD81" s="16">
        <f t="shared" si="32"/>
        <v>1.8334410410425503E-6</v>
      </c>
      <c r="AE81" s="16">
        <f t="shared" si="32"/>
        <v>3.6598305736846418E-6</v>
      </c>
      <c r="AF81" s="16">
        <f t="shared" si="32"/>
        <v>4.7391906581486369E-7</v>
      </c>
      <c r="AG81" s="16">
        <f t="shared" si="32"/>
        <v>1.1273680293338048E-6</v>
      </c>
      <c r="AH81" s="16">
        <f t="shared" si="32"/>
        <v>3.1803196796999214E-8</v>
      </c>
      <c r="AI81" s="16">
        <f t="shared" si="32"/>
        <v>4.1606971487509668E-6</v>
      </c>
      <c r="AJ81" s="16">
        <f t="shared" si="32"/>
        <v>2.8848290190363418E-6</v>
      </c>
      <c r="AK81" s="17">
        <f t="shared" si="32"/>
        <v>8.940100000000001E-6</v>
      </c>
      <c r="AL81" s="16">
        <f t="shared" si="32"/>
        <v>2.47657667033015E-7</v>
      </c>
      <c r="AM81" s="17">
        <f t="shared" si="32"/>
        <v>7.8120249999999991E-6</v>
      </c>
      <c r="AN81" s="16">
        <f t="shared" si="32"/>
        <v>1.432621307195665E-6</v>
      </c>
      <c r="AO81" s="18">
        <f t="shared" si="32"/>
        <v>3.6708585818371931E-8</v>
      </c>
    </row>
    <row r="82" spans="1:41" ht="24">
      <c r="A82" s="13" t="s">
        <v>75</v>
      </c>
      <c r="B82" s="14" t="s">
        <v>42</v>
      </c>
      <c r="C82" s="15"/>
      <c r="D82" s="17">
        <f t="shared" ref="D82:AO82" si="33">$C38^2*D38^2</f>
        <v>5.8930972722972728E-6</v>
      </c>
      <c r="E82" s="16">
        <f t="shared" si="33"/>
        <v>2.4457506955523433E-8</v>
      </c>
      <c r="F82" s="16">
        <f t="shared" si="33"/>
        <v>1.1609485691931492E-6</v>
      </c>
      <c r="G82" s="16">
        <f t="shared" si="33"/>
        <v>5.5636532523860683E-7</v>
      </c>
      <c r="H82" s="17">
        <f t="shared" si="33"/>
        <v>9.655250570931852E-6</v>
      </c>
      <c r="I82" s="16">
        <f t="shared" si="33"/>
        <v>5.2832597373660926E-7</v>
      </c>
      <c r="J82" s="16">
        <f t="shared" si="33"/>
        <v>8.0498283273542545E-7</v>
      </c>
      <c r="K82" s="16">
        <f t="shared" si="33"/>
        <v>1.7748411853995908E-7</v>
      </c>
      <c r="L82" s="17">
        <f t="shared" si="33"/>
        <v>5.2812628177156529E-6</v>
      </c>
      <c r="M82" s="16">
        <f t="shared" si="33"/>
        <v>8.1563052192052961E-7</v>
      </c>
      <c r="N82" s="17">
        <f t="shared" si="33"/>
        <v>2.1215150180270182E-6</v>
      </c>
      <c r="O82" s="16">
        <f t="shared" si="33"/>
        <v>6.6572451807672661E-7</v>
      </c>
      <c r="P82" s="16">
        <f t="shared" si="33"/>
        <v>3.766162227731037E-7</v>
      </c>
      <c r="Q82" s="16">
        <f t="shared" si="33"/>
        <v>4.2879274999816076E-8</v>
      </c>
      <c r="R82" s="16">
        <f t="shared" si="33"/>
        <v>4.5130094511839812E-7</v>
      </c>
      <c r="S82" s="17">
        <f t="shared" si="33"/>
        <v>1.0899872714841034E-5</v>
      </c>
      <c r="T82" s="16">
        <f t="shared" si="33"/>
        <v>7.1211685023533821E-11</v>
      </c>
      <c r="U82" s="16">
        <f t="shared" si="33"/>
        <v>1.5468011922993304E-7</v>
      </c>
      <c r="V82" s="16">
        <f t="shared" si="33"/>
        <v>4.9054436317008093E-8</v>
      </c>
      <c r="W82" s="16">
        <f t="shared" si="33"/>
        <v>6.1033046065599257E-10</v>
      </c>
      <c r="X82" s="16">
        <f t="shared" si="33"/>
        <v>1.0347643830356568E-6</v>
      </c>
      <c r="Y82" s="17">
        <f t="shared" si="33"/>
        <v>5.4310784461491662E-6</v>
      </c>
      <c r="Z82" s="17">
        <f t="shared" si="33"/>
        <v>9.8574492862302287E-4</v>
      </c>
      <c r="AA82" s="16">
        <f t="shared" si="33"/>
        <v>1.4728345109780364E-7</v>
      </c>
      <c r="AB82" s="16">
        <f t="shared" si="33"/>
        <v>1.2460958241951315E-6</v>
      </c>
      <c r="AC82" s="16">
        <f t="shared" si="33"/>
        <v>3.3958937024489122E-8</v>
      </c>
      <c r="AD82" s="16">
        <f t="shared" si="33"/>
        <v>6.1607953040975863E-7</v>
      </c>
      <c r="AE82" s="16">
        <f t="shared" si="33"/>
        <v>5.795335719335844E-7</v>
      </c>
      <c r="AF82" s="17">
        <f t="shared" si="33"/>
        <v>2.2168522361210718E-6</v>
      </c>
      <c r="AG82" s="16">
        <f t="shared" si="33"/>
        <v>9.9991129922897372E-7</v>
      </c>
      <c r="AH82" s="16">
        <f t="shared" si="33"/>
        <v>1.8094964868837503E-7</v>
      </c>
      <c r="AI82" s="17">
        <f t="shared" si="33"/>
        <v>2.413812642732963E-6</v>
      </c>
      <c r="AJ82" s="17">
        <f t="shared" si="33"/>
        <v>2.31428477768972E-6</v>
      </c>
      <c r="AK82" s="16">
        <f t="shared" si="33"/>
        <v>1.8210210287365334E-7</v>
      </c>
      <c r="AL82" s="17">
        <f t="shared" si="33"/>
        <v>2.1215150180270182E-6</v>
      </c>
      <c r="AM82" s="16">
        <f t="shared" si="33"/>
        <v>1.7995042258619904E-7</v>
      </c>
      <c r="AN82" s="16">
        <f t="shared" si="33"/>
        <v>3.0186079196086326E-7</v>
      </c>
      <c r="AO82" s="18">
        <f t="shared" si="33"/>
        <v>7.1304608172068109E-8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4.1589689893667121E-8</v>
      </c>
      <c r="E83" s="16">
        <f t="shared" si="34"/>
        <v>1.0521495202175457E-6</v>
      </c>
      <c r="F83" s="16">
        <f t="shared" si="34"/>
        <v>1.2724945280245345E-6</v>
      </c>
      <c r="G83" s="17">
        <f t="shared" si="34"/>
        <v>2.6118063671413753E-6</v>
      </c>
      <c r="H83" s="16">
        <f t="shared" si="34"/>
        <v>4.8462266478465884E-10</v>
      </c>
      <c r="I83" s="17">
        <f t="shared" si="34"/>
        <v>5.7144600246352738E-6</v>
      </c>
      <c r="J83" s="16">
        <f t="shared" si="34"/>
        <v>1.2880238681673608E-6</v>
      </c>
      <c r="K83" s="16">
        <f t="shared" si="34"/>
        <v>7.1678712794478805E-8</v>
      </c>
      <c r="L83" s="16">
        <f t="shared" si="34"/>
        <v>1.1458928821905036E-6</v>
      </c>
      <c r="M83" s="17">
        <f t="shared" si="34"/>
        <v>6.2075745080148298E-6</v>
      </c>
      <c r="N83" s="17">
        <f t="shared" si="34"/>
        <v>2.3986902226003252E-6</v>
      </c>
      <c r="O83" s="17">
        <f t="shared" si="34"/>
        <v>5.0887147491743212E-6</v>
      </c>
      <c r="P83" s="16">
        <f t="shared" si="34"/>
        <v>1.2158941377180414E-8</v>
      </c>
      <c r="Q83" s="16">
        <f t="shared" si="34"/>
        <v>5.6691060350799821E-9</v>
      </c>
      <c r="R83" s="16">
        <f t="shared" si="34"/>
        <v>2.1327540206303438E-7</v>
      </c>
      <c r="S83" s="16">
        <f t="shared" si="34"/>
        <v>1.609598396941573E-7</v>
      </c>
      <c r="T83" s="17">
        <f t="shared" si="34"/>
        <v>2.3986902226003252E-6</v>
      </c>
      <c r="U83" s="16">
        <f t="shared" si="34"/>
        <v>2.5343597847866874E-7</v>
      </c>
      <c r="V83" s="16">
        <f t="shared" si="34"/>
        <v>3.5251184363693679E-7</v>
      </c>
      <c r="W83" s="16">
        <f t="shared" si="34"/>
        <v>1.3654673722415352E-6</v>
      </c>
      <c r="X83" s="16">
        <f t="shared" si="34"/>
        <v>1.0286456103213163E-6</v>
      </c>
      <c r="Y83" s="17">
        <f t="shared" si="34"/>
        <v>2.1946428501674054E-6</v>
      </c>
      <c r="Z83" s="17">
        <f t="shared" si="34"/>
        <v>2.8339912837905555E-6</v>
      </c>
      <c r="AA83" s="16">
        <f t="shared" si="34"/>
        <v>9.936726411418997E-7</v>
      </c>
      <c r="AB83" s="16">
        <f t="shared" si="34"/>
        <v>6.1086605686274356E-7</v>
      </c>
      <c r="AC83" s="16">
        <f t="shared" si="34"/>
        <v>1.60163275680784E-6</v>
      </c>
      <c r="AD83" s="16">
        <f t="shared" si="34"/>
        <v>4.341580061122389E-8</v>
      </c>
      <c r="AE83" s="17">
        <f t="shared" si="34"/>
        <v>1.9996642498426156E-6</v>
      </c>
      <c r="AF83" s="16">
        <f t="shared" si="34"/>
        <v>4.7286252375442584E-7</v>
      </c>
      <c r="AG83" s="16">
        <f t="shared" si="34"/>
        <v>1.2022616530527613E-6</v>
      </c>
      <c r="AH83" s="16">
        <f t="shared" si="34"/>
        <v>8.841145880862699E-7</v>
      </c>
      <c r="AI83" s="17">
        <f t="shared" si="34"/>
        <v>1.08426692763405E-3</v>
      </c>
      <c r="AJ83" s="16">
        <f t="shared" si="34"/>
        <v>1.6458126167752453E-7</v>
      </c>
      <c r="AK83" s="16">
        <f t="shared" si="34"/>
        <v>6.4830532326196967E-9</v>
      </c>
      <c r="AL83" s="16">
        <f t="shared" si="34"/>
        <v>4.5819997889193595E-7</v>
      </c>
      <c r="AM83" s="16">
        <f t="shared" si="34"/>
        <v>1.7857348029186036E-8</v>
      </c>
      <c r="AN83" s="16">
        <f t="shared" si="34"/>
        <v>3.5957372112882374E-7</v>
      </c>
      <c r="AO83" s="20">
        <f t="shared" si="34"/>
        <v>1.9996642498426156E-6</v>
      </c>
    </row>
    <row r="84" spans="1:41" ht="24">
      <c r="A84" s="13" t="s">
        <v>77</v>
      </c>
      <c r="B84" s="14" t="s">
        <v>42</v>
      </c>
      <c r="C84" s="19"/>
      <c r="D84" s="17">
        <f t="shared" ref="D84:AO84" si="35">$C40^2*D40^2</f>
        <v>5.3084160000000003E-6</v>
      </c>
      <c r="E84" s="16">
        <f t="shared" si="35"/>
        <v>1.8082307553768418E-6</v>
      </c>
      <c r="F84" s="16">
        <f t="shared" si="35"/>
        <v>1.1194822295115535E-6</v>
      </c>
      <c r="G84" s="16">
        <f t="shared" si="35"/>
        <v>1.0940970030158675E-7</v>
      </c>
      <c r="H84" s="17">
        <f t="shared" si="35"/>
        <v>2.1589032959999999E-3</v>
      </c>
      <c r="I84" s="16">
        <f t="shared" si="35"/>
        <v>3.1185730699653428E-6</v>
      </c>
      <c r="J84" s="16">
        <f t="shared" si="35"/>
        <v>8.9136642077595416E-8</v>
      </c>
      <c r="K84" s="16">
        <f t="shared" si="35"/>
        <v>4.5437227519822293E-9</v>
      </c>
      <c r="L84" s="16">
        <f t="shared" si="35"/>
        <v>3.0608189356506045E-6</v>
      </c>
      <c r="M84" s="17">
        <f t="shared" si="35"/>
        <v>4.4605439999999994E-6</v>
      </c>
      <c r="N84" s="16">
        <f t="shared" si="35"/>
        <v>1.3321923223908551E-6</v>
      </c>
      <c r="O84" s="16">
        <f t="shared" si="35"/>
        <v>1.7175951862696235E-6</v>
      </c>
      <c r="P84" s="16">
        <f t="shared" si="35"/>
        <v>1.2958353396454195E-6</v>
      </c>
      <c r="Q84" s="16">
        <f t="shared" si="35"/>
        <v>3.0944268951359156E-6</v>
      </c>
      <c r="R84" s="16">
        <f t="shared" si="35"/>
        <v>7.112774492122617E-7</v>
      </c>
      <c r="S84" s="17">
        <f t="shared" si="35"/>
        <v>7.2253440000000013E-6</v>
      </c>
      <c r="T84" s="17">
        <f t="shared" si="35"/>
        <v>4.4605439999999994E-6</v>
      </c>
      <c r="U84" s="16">
        <f t="shared" si="35"/>
        <v>4.8493364481072157E-7</v>
      </c>
      <c r="V84" s="16">
        <f t="shared" si="35"/>
        <v>1.2468348512295556E-6</v>
      </c>
      <c r="W84" s="16">
        <f t="shared" si="35"/>
        <v>2.9875156456126876E-7</v>
      </c>
      <c r="X84" s="17">
        <f t="shared" si="35"/>
        <v>1.2278015999999999E-5</v>
      </c>
      <c r="Y84" s="17">
        <f t="shared" si="35"/>
        <v>3.6000000000000001E-5</v>
      </c>
      <c r="Z84" s="17">
        <f t="shared" si="35"/>
        <v>2.07936E-5</v>
      </c>
      <c r="AA84" s="16">
        <f t="shared" si="35"/>
        <v>1.7746815637547663E-6</v>
      </c>
      <c r="AB84" s="17">
        <f t="shared" si="35"/>
        <v>1.296E-5</v>
      </c>
      <c r="AC84" s="16">
        <f t="shared" si="35"/>
        <v>2.8250562800361681E-7</v>
      </c>
      <c r="AD84" s="16">
        <f t="shared" si="35"/>
        <v>2.314436052898341E-7</v>
      </c>
      <c r="AE84" s="17">
        <f t="shared" si="35"/>
        <v>6.718464E-6</v>
      </c>
      <c r="AF84" s="16">
        <f t="shared" si="35"/>
        <v>3.1326104783984288E-7</v>
      </c>
      <c r="AG84" s="16">
        <f t="shared" si="35"/>
        <v>4.3600777549082449E-7</v>
      </c>
      <c r="AH84" s="16">
        <f t="shared" si="35"/>
        <v>4.4913469023028239E-7</v>
      </c>
      <c r="AI84" s="16">
        <f t="shared" si="35"/>
        <v>6.436783332453051E-10</v>
      </c>
      <c r="AJ84" s="16">
        <f t="shared" si="35"/>
        <v>2.6843425263637479E-6</v>
      </c>
      <c r="AK84" s="16">
        <f t="shared" si="35"/>
        <v>1.6051669652077975E-7</v>
      </c>
      <c r="AL84" s="16">
        <f t="shared" si="35"/>
        <v>5.3399309199187041E-7</v>
      </c>
      <c r="AM84" s="16">
        <f t="shared" si="35"/>
        <v>3.4106607572834132E-7</v>
      </c>
      <c r="AN84" s="16">
        <f t="shared" si="35"/>
        <v>1.798693218971795E-6</v>
      </c>
      <c r="AO84" s="18">
        <f t="shared" si="35"/>
        <v>1.9815346204405213E-8</v>
      </c>
    </row>
    <row r="85" spans="1:41" ht="24">
      <c r="A85" s="13" t="s">
        <v>78</v>
      </c>
      <c r="B85" s="14" t="s">
        <v>42</v>
      </c>
      <c r="C85" s="15"/>
      <c r="D85" s="17">
        <f t="shared" ref="D85:AO85" si="36">$C41^2*D41^2</f>
        <v>9.8206335538861725E-5</v>
      </c>
      <c r="E85" s="17">
        <f t="shared" si="36"/>
        <v>1.5875421017601092E-7</v>
      </c>
      <c r="F85" s="16">
        <f t="shared" si="36"/>
        <v>2.7074815561181936E-8</v>
      </c>
      <c r="G85" s="16">
        <f t="shared" si="36"/>
        <v>3.395836704536607E-9</v>
      </c>
      <c r="H85" s="17">
        <f t="shared" si="36"/>
        <v>2.4047975032579173E-7</v>
      </c>
      <c r="I85" s="16">
        <f t="shared" si="36"/>
        <v>5.5429345544146228E-8</v>
      </c>
      <c r="J85" s="16">
        <f t="shared" si="36"/>
        <v>6.3758628824456537E-8</v>
      </c>
      <c r="K85" s="16">
        <f t="shared" si="36"/>
        <v>7.2431772460378014E-8</v>
      </c>
      <c r="L85" s="17">
        <f t="shared" si="36"/>
        <v>2.4047975032579173E-7</v>
      </c>
      <c r="M85" s="16">
        <f t="shared" si="36"/>
        <v>4.4217202145466649E-11</v>
      </c>
      <c r="N85" s="16">
        <f t="shared" si="36"/>
        <v>3.8121908560267603E-9</v>
      </c>
      <c r="O85" s="16">
        <f t="shared" si="36"/>
        <v>1.3551173100527287E-7</v>
      </c>
      <c r="P85" s="17">
        <f t="shared" si="36"/>
        <v>3.2731966016566094E-7</v>
      </c>
      <c r="Q85" s="17">
        <f t="shared" si="36"/>
        <v>1.5875421017601092E-7</v>
      </c>
      <c r="R85" s="17">
        <f t="shared" si="36"/>
        <v>2.1135915555977786E-7</v>
      </c>
      <c r="S85" s="16">
        <f t="shared" si="36"/>
        <v>1.4980252682952918E-7</v>
      </c>
      <c r="T85" s="17">
        <f t="shared" si="36"/>
        <v>2.9318907060119308E-7</v>
      </c>
      <c r="U85" s="16">
        <f t="shared" si="36"/>
        <v>5.2433186805832401E-8</v>
      </c>
      <c r="V85" s="16">
        <f t="shared" si="36"/>
        <v>8.2213578539285802E-8</v>
      </c>
      <c r="W85" s="16">
        <f t="shared" si="36"/>
        <v>6.2157427078445117E-8</v>
      </c>
      <c r="X85" s="16">
        <f t="shared" si="36"/>
        <v>6.873454798153508E-8</v>
      </c>
      <c r="Y85" s="17">
        <f t="shared" si="36"/>
        <v>8.4543662223911143E-7</v>
      </c>
      <c r="Z85" s="17">
        <f t="shared" si="36"/>
        <v>5.8710876544382736E-7</v>
      </c>
      <c r="AA85" s="16">
        <f t="shared" si="36"/>
        <v>1.3532150375201774E-7</v>
      </c>
      <c r="AB85" s="17">
        <f t="shared" si="36"/>
        <v>8.4543662223911143E-7</v>
      </c>
      <c r="AC85" s="17">
        <f t="shared" si="36"/>
        <v>1.9298917463211319E-7</v>
      </c>
      <c r="AD85" s="16">
        <f t="shared" si="36"/>
        <v>2.4729546241260921E-10</v>
      </c>
      <c r="AE85" s="17">
        <f t="shared" si="36"/>
        <v>2.2085727069851353E-7</v>
      </c>
      <c r="AF85" s="16">
        <f t="shared" si="36"/>
        <v>1.9502809763894217E-10</v>
      </c>
      <c r="AG85" s="16">
        <f t="shared" si="36"/>
        <v>9.7824285021271556E-8</v>
      </c>
      <c r="AH85" s="16">
        <f t="shared" si="36"/>
        <v>1.1748659192326193E-7</v>
      </c>
      <c r="AI85" s="16">
        <f t="shared" si="36"/>
        <v>3.607662268660323E-9</v>
      </c>
      <c r="AJ85" s="16">
        <f t="shared" si="36"/>
        <v>4.4482464884841808E-10</v>
      </c>
      <c r="AK85" s="16">
        <f t="shared" si="36"/>
        <v>2.6274935310603496E-8</v>
      </c>
      <c r="AL85" s="16">
        <f t="shared" si="36"/>
        <v>1.339291004300188E-7</v>
      </c>
      <c r="AM85" s="16">
        <f t="shared" si="36"/>
        <v>1.5057216404873287E-7</v>
      </c>
      <c r="AN85" s="16">
        <f t="shared" si="36"/>
        <v>1.2030944975420084E-8</v>
      </c>
      <c r="AO85" s="18">
        <f t="shared" si="36"/>
        <v>2.4151280111119249E-9</v>
      </c>
    </row>
    <row r="86" spans="1:41" ht="24">
      <c r="A86" s="13" t="s">
        <v>79</v>
      </c>
      <c r="B86" s="14" t="s">
        <v>42</v>
      </c>
      <c r="C86" s="15"/>
      <c r="D86" s="17">
        <f t="shared" ref="D86:AO86" si="37">$C42^2*D42^2</f>
        <v>5.6901272675711681E-8</v>
      </c>
      <c r="E86" s="16">
        <f t="shared" si="37"/>
        <v>6.9677719377871001E-9</v>
      </c>
      <c r="F86" s="16">
        <f t="shared" si="37"/>
        <v>6.0511978193455411E-10</v>
      </c>
      <c r="G86" s="16">
        <f t="shared" si="37"/>
        <v>3.0177002467034269E-9</v>
      </c>
      <c r="H86" s="17">
        <f t="shared" si="37"/>
        <v>1.1189305621684406E-7</v>
      </c>
      <c r="I86" s="16">
        <f t="shared" si="37"/>
        <v>1.4456688440556395E-9</v>
      </c>
      <c r="J86" s="16">
        <f t="shared" si="37"/>
        <v>7.5437256226661614E-9</v>
      </c>
      <c r="K86" s="16">
        <f t="shared" si="37"/>
        <v>8.2472465454755038E-10</v>
      </c>
      <c r="L86" s="17">
        <f t="shared" si="37"/>
        <v>7.5176737581862465E-8</v>
      </c>
      <c r="M86" s="16">
        <f t="shared" si="37"/>
        <v>9.2508385995190783E-9</v>
      </c>
      <c r="N86" s="17">
        <f t="shared" si="37"/>
        <v>1.7320720338861109E-8</v>
      </c>
      <c r="O86" s="16">
        <f t="shared" si="37"/>
        <v>2.5914181001462074E-9</v>
      </c>
      <c r="P86" s="16">
        <f t="shared" si="37"/>
        <v>1.0862951759462255E-10</v>
      </c>
      <c r="Q86" s="16">
        <f t="shared" si="37"/>
        <v>1.5073576847646151E-10</v>
      </c>
      <c r="R86" s="16">
        <f t="shared" si="37"/>
        <v>6.2993354281028747E-10</v>
      </c>
      <c r="S86" s="17">
        <f t="shared" si="37"/>
        <v>7.5176737581862465E-8</v>
      </c>
      <c r="T86" s="16">
        <f t="shared" si="37"/>
        <v>1.6135797898140167E-9</v>
      </c>
      <c r="U86" s="16">
        <f t="shared" si="37"/>
        <v>4.2362124370634025E-13</v>
      </c>
      <c r="V86" s="16">
        <f t="shared" si="37"/>
        <v>1.9518458054368395E-10</v>
      </c>
      <c r="W86" s="16">
        <f t="shared" si="37"/>
        <v>9.2593364038481622E-10</v>
      </c>
      <c r="X86" s="16">
        <f t="shared" si="37"/>
        <v>3.2988115458119707E-9</v>
      </c>
      <c r="Y86" s="17">
        <f t="shared" si="37"/>
        <v>6.9282881355444432E-6</v>
      </c>
      <c r="Z86" s="17">
        <f t="shared" si="37"/>
        <v>3.6836601415112606E-8</v>
      </c>
      <c r="AA86" s="16">
        <f t="shared" si="37"/>
        <v>2.8713691795404985E-11</v>
      </c>
      <c r="AB86" s="17">
        <f t="shared" si="37"/>
        <v>1.7320720338861109E-8</v>
      </c>
      <c r="AC86" s="16">
        <f t="shared" si="37"/>
        <v>2.6343512487126823E-10</v>
      </c>
      <c r="AD86" s="16">
        <f t="shared" si="37"/>
        <v>5.6017150192362477E-9</v>
      </c>
      <c r="AE86" s="16">
        <f t="shared" si="37"/>
        <v>2.7165888967105294E-9</v>
      </c>
      <c r="AF86" s="17">
        <f t="shared" si="37"/>
        <v>2.5289454522538528E-8</v>
      </c>
      <c r="AG86" s="16">
        <f t="shared" si="37"/>
        <v>7.5327570202426753E-9</v>
      </c>
      <c r="AH86" s="16">
        <f t="shared" si="37"/>
        <v>3.7798262623746724E-10</v>
      </c>
      <c r="AI86" s="17">
        <f t="shared" si="37"/>
        <v>1.3261176509440537E-8</v>
      </c>
      <c r="AJ86" s="17">
        <f t="shared" si="37"/>
        <v>1.6606541331833416E-8</v>
      </c>
      <c r="AK86" s="16">
        <f t="shared" si="37"/>
        <v>8.530789411551805E-9</v>
      </c>
      <c r="AL86" s="17">
        <f t="shared" si="37"/>
        <v>2.2740963118513389E-8</v>
      </c>
      <c r="AM86" s="16">
        <f t="shared" si="37"/>
        <v>5.157825746507098E-10</v>
      </c>
      <c r="AN86" s="16">
        <f t="shared" si="37"/>
        <v>2.9557410230692466E-9</v>
      </c>
      <c r="AO86" s="18">
        <f t="shared" si="37"/>
        <v>1.7040079967163957E-9</v>
      </c>
    </row>
    <row r="87" spans="1:41">
      <c r="A87" t="s">
        <v>155</v>
      </c>
      <c r="D87" s="22">
        <f>SUM($D$49:$D$86)</f>
        <v>1.4818908992922578E-4</v>
      </c>
      <c r="E87" s="22">
        <f>SUM($E$49:$E$86)</f>
        <v>9.2961220252868026E-4</v>
      </c>
      <c r="F87">
        <f>SUM($F$49:$F$86)</f>
        <v>2.6531660958880291E-3</v>
      </c>
      <c r="G87" s="22">
        <f>SUM($G$49:$G$86)</f>
        <v>1.919972320540435E-4</v>
      </c>
      <c r="H87">
        <f>SUM($H$49:$H$86)</f>
        <v>2.1983449475646249E-3</v>
      </c>
      <c r="I87" s="22">
        <f>SUM($I$49:$I$86)</f>
        <v>1.0925088795891098E-4</v>
      </c>
      <c r="J87">
        <f>SUM($J$49:$J$86)</f>
        <v>1.059565815709753E-4</v>
      </c>
      <c r="K87" s="22">
        <f>SUM($K$49:$K$86)</f>
        <v>7.5944822360500074E-6</v>
      </c>
      <c r="L87">
        <f>SUM($L$49:$L$86)</f>
        <v>4.0387430205438921E-3</v>
      </c>
      <c r="M87" s="22">
        <f>SUM($M$49:$M$86)</f>
        <v>1.8120941049930429E-3</v>
      </c>
      <c r="N87" s="22">
        <f>SUM($N$49:$N$86)</f>
        <v>2.0027098310002443E-4</v>
      </c>
      <c r="O87" s="22">
        <f>SUM($O$49:$O$86)</f>
        <v>2.8100839167890054E-4</v>
      </c>
      <c r="P87" s="22">
        <f>SUM($P$49:$P$86)</f>
        <v>1.6049134745176947E-4</v>
      </c>
      <c r="Q87" s="22">
        <f>SUM($Q$49:$Q$86)</f>
        <v>2.3591336300011102E-5</v>
      </c>
      <c r="R87" s="22">
        <f>SUM($R$49:$R$86)</f>
        <v>1.7445933093861784E-3</v>
      </c>
      <c r="S87">
        <f>SUM($S$49:$S$86)</f>
        <v>6.1097005892573811E-5</v>
      </c>
      <c r="T87" s="22">
        <f>SUM($T$49:$T$86)</f>
        <v>1.2748206680461476E-4</v>
      </c>
      <c r="U87" s="22">
        <f>SUM($U$49:$U$86)</f>
        <v>3.7424689236395197E-5</v>
      </c>
      <c r="V87" s="22">
        <f>SUM($V$49:$V$86)</f>
        <v>1.3408517453236946E-3</v>
      </c>
      <c r="W87" s="22">
        <f>SUM($W$49:$W$86)</f>
        <v>2.7096914921729323E-4</v>
      </c>
      <c r="X87">
        <f>SUM($X$49:$X$86)</f>
        <v>6.8364520094722466E-4</v>
      </c>
      <c r="Y87" s="22">
        <f>SUM($Y$49:$Y$86)</f>
        <v>1.1264088802858129E-4</v>
      </c>
      <c r="Z87" s="22">
        <f>SUM($Z$49:$Z$86)</f>
        <v>1.0466964756908289E-3</v>
      </c>
      <c r="AA87" s="22">
        <f>SUM($AA$49:$AA$86)</f>
        <v>1.5119933872486874E-4</v>
      </c>
      <c r="AB87" s="22">
        <f>SUM($AB$49:$AB$86)</f>
        <v>1.2391743603208402E-3</v>
      </c>
      <c r="AC87" s="22">
        <f>SUM($AC$49:$AC$86)</f>
        <v>2.2580854167343637E-5</v>
      </c>
      <c r="AD87" s="22">
        <f>SUM($AD$49:$AD$86)</f>
        <v>1.0250807143592983E-3</v>
      </c>
      <c r="AE87" s="22">
        <f>SUM($AE$49:$AE$86)</f>
        <v>3.0077660019467992E-4</v>
      </c>
      <c r="AF87" s="22">
        <f>SUM($AF$49:$AF$86)</f>
        <v>2.6523865441449828E-5</v>
      </c>
      <c r="AG87" s="22">
        <f>SUM($AG$49:$AG$86)</f>
        <v>7.9718639977226723E-4</v>
      </c>
      <c r="AH87" s="22">
        <f>SUM($AH$49:$AH$86)</f>
        <v>2.9935831796916164E-3</v>
      </c>
      <c r="AI87" s="22">
        <f>SUM($AI$49:$AI$86)</f>
        <v>1.1155638808604759E-3</v>
      </c>
      <c r="AJ87" s="22">
        <f>SUM($AJ$49:$AJ$86)</f>
        <v>6.9399460068283244E-4</v>
      </c>
      <c r="AK87" s="22">
        <f>SUM($AK$49:$AK$86)</f>
        <v>6.7614646113914182E-4</v>
      </c>
      <c r="AL87" s="22">
        <f>SUM($AL$49:$AL$86)</f>
        <v>4.7430270180658758E-4</v>
      </c>
      <c r="AM87" s="22">
        <f>SUM($AM$49:$AM$86)</f>
        <v>1.4304228196524063E-3</v>
      </c>
      <c r="AN87" s="22">
        <f>SUM($AN$49:$AN$86)</f>
        <v>2.9618740395998797E-4</v>
      </c>
      <c r="AO87" s="22">
        <f>SUM($AO$49:$AO$86)</f>
        <v>6.22221697675705E-5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156</v>
      </c>
      <c r="C89">
        <f>SUM($D$87:$AO$87)</f>
        <v>2.9590656584866936E-2</v>
      </c>
      <c r="D89" s="21">
        <f>$D$87/$C$89</f>
        <v>5.0079689683199423E-3</v>
      </c>
      <c r="E89" s="21">
        <f>$E$87/$C$89</f>
        <v>3.1415734215377182E-2</v>
      </c>
      <c r="F89" s="21">
        <f>$F$87/$C$89</f>
        <v>8.9662292158967982E-2</v>
      </c>
      <c r="G89" s="21">
        <f>$G$87/$C$89</f>
        <v>6.4884410896185888E-3</v>
      </c>
      <c r="H89" s="21">
        <f>$H$87/$C$89</f>
        <v>7.4291861056198685E-2</v>
      </c>
      <c r="I89" s="21">
        <f>$I$87/$C$89</f>
        <v>3.6920738019305516E-3</v>
      </c>
      <c r="J89" s="21">
        <f>$J$87/$C$89</f>
        <v>3.580744525458179E-3</v>
      </c>
      <c r="K89" s="21">
        <f>$K$87/$C$89</f>
        <v>2.5665135933259178E-4</v>
      </c>
      <c r="L89" s="21">
        <f>$L$87/$C$89</f>
        <v>0.13648710392622246</v>
      </c>
      <c r="M89" s="21">
        <f>$M$87/$C$89</f>
        <v>6.1238725805083098E-2</v>
      </c>
      <c r="N89" s="21">
        <f>$N$87/$C$89</f>
        <v>6.7680479656016057E-3</v>
      </c>
      <c r="O89" s="21">
        <f>$O$87/$C$89</f>
        <v>9.4965243800170379E-3</v>
      </c>
      <c r="P89" s="21">
        <f>$P$87/$C$89</f>
        <v>5.4237170098431313E-3</v>
      </c>
      <c r="Q89" s="21">
        <f>$Q$87/$C$89</f>
        <v>7.9725626338673515E-4</v>
      </c>
      <c r="R89" s="21">
        <f>$R$87/$C$89</f>
        <v>5.895757346183346E-2</v>
      </c>
      <c r="S89" s="21">
        <f>$S$87/$C$89</f>
        <v>2.0647397842405314E-3</v>
      </c>
      <c r="T89" s="21">
        <f>$T$87/$C$89</f>
        <v>4.3081864857912894E-3</v>
      </c>
      <c r="U89" s="21">
        <f>$U$87/$C$89</f>
        <v>1.2647468341589517E-3</v>
      </c>
      <c r="V89" s="21">
        <f>$V$87/$C$89</f>
        <v>4.531334887680135E-2</v>
      </c>
      <c r="W89" s="21">
        <f>$W$87/$C$89</f>
        <v>9.1572536905406322E-3</v>
      </c>
      <c r="X89" s="21">
        <f>$X$87/$C$89</f>
        <v>2.3103414383067462E-2</v>
      </c>
      <c r="Y89" s="21">
        <f>$Y$87/$C$89</f>
        <v>3.8066369938606691E-3</v>
      </c>
      <c r="Z89" s="21">
        <f>$Z$87/$C$89</f>
        <v>3.5372532971307019E-2</v>
      </c>
      <c r="AA89" s="21">
        <f>$AA$87/$C$89</f>
        <v>5.1096986743509485E-3</v>
      </c>
      <c r="AB89" s="21">
        <f>$AB$87/$C$89</f>
        <v>4.187721745094939E-2</v>
      </c>
      <c r="AC89" s="21">
        <f>$AC$87/$C$89</f>
        <v>7.631075742635529E-4</v>
      </c>
      <c r="AD89" s="21">
        <f>$AD$87/$C$89</f>
        <v>3.4642040179789002E-2</v>
      </c>
      <c r="AE89" s="21">
        <f>$AE$87/$C$89</f>
        <v>1.0164580138059565E-2</v>
      </c>
      <c r="AF89" s="21">
        <f>$AF$87/$C$89</f>
        <v>8.9635947635627973E-4</v>
      </c>
      <c r="AG89" s="21">
        <f>$AG$87/$C$89</f>
        <v>2.6940476886206006E-2</v>
      </c>
      <c r="AH89" s="21">
        <f>$AH$87/$C$89</f>
        <v>0.1011665006859826</v>
      </c>
      <c r="AI89" s="21">
        <f>$AI$87/$C$89</f>
        <v>3.7699869134738648E-2</v>
      </c>
      <c r="AJ89" s="21">
        <f>$AJ$87/$C$89</f>
        <v>2.3453166667405101E-2</v>
      </c>
      <c r="AK89" s="21">
        <f>$AK$87/$C$89</f>
        <v>2.2849998586544792E-2</v>
      </c>
      <c r="AL89" s="21">
        <f>$AL$87/$C$89</f>
        <v>1.602879951130089E-2</v>
      </c>
      <c r="AM89" s="21">
        <f>$AM$87/$C$89</f>
        <v>4.834035417733664E-2</v>
      </c>
      <c r="AN89" s="21">
        <f>$AN$87/$C$89</f>
        <v>1.0009490769848691E-2</v>
      </c>
      <c r="AO89" s="21">
        <f>$AO$87/$C$89</f>
        <v>2.1027640799086479E-3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4C3A-1ADC-4FB1-BD2E-62F1967D2686}">
  <dimension ref="A1:AO89"/>
  <sheetViews>
    <sheetView topLeftCell="A78" workbookViewId="0">
      <selection activeCell="C89" sqref="C89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240</v>
      </c>
    </row>
    <row r="3" spans="1:41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</row>
    <row r="4" spans="1:41" ht="218.25" thickTop="1" thickBot="1">
      <c r="A4" s="26"/>
      <c r="B4" s="27"/>
      <c r="C4" s="28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  <c r="O4" s="29" t="s">
        <v>14</v>
      </c>
      <c r="P4" s="29" t="s">
        <v>15</v>
      </c>
      <c r="Q4" s="29" t="s">
        <v>16</v>
      </c>
      <c r="R4" s="29" t="s">
        <v>17</v>
      </c>
      <c r="S4" s="29" t="s">
        <v>18</v>
      </c>
      <c r="T4" s="29" t="s">
        <v>19</v>
      </c>
      <c r="U4" s="29" t="s">
        <v>20</v>
      </c>
      <c r="V4" s="29" t="s">
        <v>21</v>
      </c>
      <c r="W4" s="29" t="s">
        <v>22</v>
      </c>
      <c r="X4" s="29" t="s">
        <v>23</v>
      </c>
      <c r="Y4" s="29" t="s">
        <v>24</v>
      </c>
      <c r="Z4" s="29" t="s">
        <v>25</v>
      </c>
      <c r="AA4" s="29" t="s">
        <v>26</v>
      </c>
      <c r="AB4" s="29" t="s">
        <v>27</v>
      </c>
      <c r="AC4" s="29" t="s">
        <v>28</v>
      </c>
      <c r="AD4" s="29" t="s">
        <v>29</v>
      </c>
      <c r="AE4" s="29" t="s">
        <v>30</v>
      </c>
      <c r="AF4" s="29" t="s">
        <v>31</v>
      </c>
      <c r="AG4" s="29" t="s">
        <v>32</v>
      </c>
      <c r="AH4" s="29" t="s">
        <v>33</v>
      </c>
      <c r="AI4" s="29" t="s">
        <v>34</v>
      </c>
      <c r="AJ4" s="29" t="s">
        <v>35</v>
      </c>
      <c r="AK4" s="29" t="s">
        <v>36</v>
      </c>
      <c r="AL4" s="29" t="s">
        <v>37</v>
      </c>
      <c r="AM4" s="29" t="s">
        <v>38</v>
      </c>
      <c r="AN4" s="29" t="s">
        <v>39</v>
      </c>
      <c r="AO4" s="30" t="s">
        <v>40</v>
      </c>
    </row>
    <row r="5" spans="1:41" ht="24.75" thickTop="1">
      <c r="A5" s="31" t="s">
        <v>41</v>
      </c>
      <c r="B5" s="32" t="s">
        <v>42</v>
      </c>
      <c r="C5" s="33">
        <v>3.4002925307400683E-3</v>
      </c>
      <c r="D5" s="34">
        <v>4.8667855984956283E-3</v>
      </c>
      <c r="E5" s="34">
        <v>2.7325103852241107E-2</v>
      </c>
      <c r="F5" s="34">
        <v>-3.8396153010649595E-2</v>
      </c>
      <c r="G5" s="34">
        <v>-3.0048838086282607E-2</v>
      </c>
      <c r="H5" s="34">
        <v>-5.6316298726094768E-3</v>
      </c>
      <c r="I5" s="34">
        <v>4.9391734617779647E-3</v>
      </c>
      <c r="J5" s="34">
        <v>-2.666672283313528E-2</v>
      </c>
      <c r="K5" s="34">
        <v>-1.8567749135759905E-2</v>
      </c>
      <c r="L5" s="34">
        <v>-3.1198402561091982E-2</v>
      </c>
      <c r="M5" s="34">
        <v>-4.3687214384269923E-2</v>
      </c>
      <c r="N5" s="34">
        <v>-3.2893835938676681E-2</v>
      </c>
      <c r="O5" s="34">
        <v>2.7325338991181818E-2</v>
      </c>
      <c r="P5" s="34">
        <v>1.1273080452161474E-2</v>
      </c>
      <c r="Q5" s="34">
        <v>-9.7148344173610592E-3</v>
      </c>
      <c r="R5" s="35" t="s">
        <v>241</v>
      </c>
      <c r="S5" s="34">
        <v>4.4242804527240196E-4</v>
      </c>
      <c r="T5" s="34">
        <v>-4.2320374141496378E-2</v>
      </c>
      <c r="U5" s="34">
        <v>-6.4562801227302105E-3</v>
      </c>
      <c r="V5" s="34">
        <v>-2.8148641143604464E-2</v>
      </c>
      <c r="W5" s="34">
        <v>3.8466346164355555E-2</v>
      </c>
      <c r="X5" s="34">
        <v>7.0161435982038882E-3</v>
      </c>
      <c r="Y5" s="34">
        <v>-1.6798690984022674E-2</v>
      </c>
      <c r="Z5" s="34">
        <v>-4.0341991381943054E-3</v>
      </c>
      <c r="AA5" s="34">
        <v>2.0224046889722399E-2</v>
      </c>
      <c r="AB5" s="34">
        <v>-1.3256737289676285E-3</v>
      </c>
      <c r="AC5" s="34">
        <v>1.3473582433812621E-3</v>
      </c>
      <c r="AD5" s="34">
        <v>2.5166706885958304E-2</v>
      </c>
      <c r="AE5" s="34">
        <v>1.1389643136603421E-2</v>
      </c>
      <c r="AF5" s="35" t="s">
        <v>211</v>
      </c>
      <c r="AG5" s="34">
        <v>2.3022645700493314E-2</v>
      </c>
      <c r="AH5" s="34">
        <v>-1.0259457535648843E-2</v>
      </c>
      <c r="AI5" s="34">
        <v>-2.3325067223997509E-2</v>
      </c>
      <c r="AJ5" s="34">
        <v>1.8394845870901386E-2</v>
      </c>
      <c r="AK5" s="34">
        <v>4.3900229560940958E-3</v>
      </c>
      <c r="AL5" s="34">
        <v>4.3333528832654872E-2</v>
      </c>
      <c r="AM5" s="34">
        <v>-1.3684140798255359E-2</v>
      </c>
      <c r="AN5" s="34">
        <v>2.1097843913800932E-2</v>
      </c>
      <c r="AO5" s="36">
        <v>1.196102349223512E-3</v>
      </c>
    </row>
    <row r="6" spans="1:41" ht="24">
      <c r="A6" s="37" t="s">
        <v>43</v>
      </c>
      <c r="B6" s="38" t="s">
        <v>42</v>
      </c>
      <c r="C6" s="39">
        <v>4.3669739346489655E-2</v>
      </c>
      <c r="D6" s="40">
        <v>2.810091727281035E-2</v>
      </c>
      <c r="E6" s="40">
        <v>2.9650554035957909E-2</v>
      </c>
      <c r="F6" s="40">
        <v>2.9368749601440147E-2</v>
      </c>
      <c r="G6" s="40">
        <v>3.021475538640158E-2</v>
      </c>
      <c r="H6" s="40">
        <v>-1.6969426708738144E-2</v>
      </c>
      <c r="I6" s="40">
        <v>3.0645981588772703E-2</v>
      </c>
      <c r="J6" s="40">
        <v>4.1378477002015669E-2</v>
      </c>
      <c r="K6" s="41" t="s">
        <v>242</v>
      </c>
      <c r="L6" s="40">
        <v>4.6354567337750438E-2</v>
      </c>
      <c r="M6" s="40">
        <v>2.8660698859109292E-2</v>
      </c>
      <c r="N6" s="40">
        <v>-2.6841019467958478E-2</v>
      </c>
      <c r="O6" s="40">
        <v>2.2412752639176661E-2</v>
      </c>
      <c r="P6" s="40">
        <v>1.6278694520925695E-2</v>
      </c>
      <c r="Q6" s="40">
        <v>9.1585414407319553E-3</v>
      </c>
      <c r="R6" s="40">
        <v>-5.7369599846539168E-4</v>
      </c>
      <c r="S6" s="40">
        <v>-2.1753582299927306E-2</v>
      </c>
      <c r="T6" s="40">
        <v>3.9044675191791771E-2</v>
      </c>
      <c r="U6" s="40">
        <v>-1.5512843037239899E-2</v>
      </c>
      <c r="V6" s="40">
        <v>1.0088772281852593E-2</v>
      </c>
      <c r="W6" s="40">
        <v>2.4976829532140361E-3</v>
      </c>
      <c r="X6" s="40">
        <v>1.5627039313665884E-3</v>
      </c>
      <c r="Y6" s="40">
        <v>1.6182438495262153E-3</v>
      </c>
      <c r="Z6" s="40">
        <v>-6.8159422657838352E-3</v>
      </c>
      <c r="AA6" s="40">
        <v>-2.0568855778273217E-2</v>
      </c>
      <c r="AB6" s="40">
        <v>-9.2326866505064366E-4</v>
      </c>
      <c r="AC6" s="40">
        <v>1.1770947874300381E-2</v>
      </c>
      <c r="AD6" s="40">
        <v>-5.1014934507319877E-3</v>
      </c>
      <c r="AE6" s="40">
        <v>-3.2083837885325088E-2</v>
      </c>
      <c r="AF6" s="40">
        <v>-2.838289776572573E-2</v>
      </c>
      <c r="AG6" s="40">
        <v>8.7985041089923641E-3</v>
      </c>
      <c r="AH6" s="40">
        <v>-2.0122041424194031E-2</v>
      </c>
      <c r="AI6" s="40">
        <v>-1.4176581060079565E-2</v>
      </c>
      <c r="AJ6" s="40">
        <v>-5.363644631245135E-3</v>
      </c>
      <c r="AK6" s="41" t="s">
        <v>243</v>
      </c>
      <c r="AL6" s="40">
        <v>6.5221266928140098E-3</v>
      </c>
      <c r="AM6" s="40">
        <v>-2.2370154971789777E-2</v>
      </c>
      <c r="AN6" s="40">
        <v>-1.5038520914446317E-2</v>
      </c>
      <c r="AO6" s="42">
        <v>-4.7880422724295886E-2</v>
      </c>
    </row>
    <row r="7" spans="1:41" ht="24">
      <c r="A7" s="37" t="s">
        <v>44</v>
      </c>
      <c r="B7" s="38" t="s">
        <v>42</v>
      </c>
      <c r="C7" s="39">
        <v>4.9353529818889186E-2</v>
      </c>
      <c r="D7" s="40">
        <v>4.3449499401119654E-2</v>
      </c>
      <c r="E7" s="40">
        <v>-2.5544857891995252E-3</v>
      </c>
      <c r="F7" s="40">
        <v>4.5127318078509754E-2</v>
      </c>
      <c r="G7" s="40">
        <v>4.668358433237531E-3</v>
      </c>
      <c r="H7" s="40">
        <v>5.9795004563523713E-2</v>
      </c>
      <c r="I7" s="40">
        <v>-2.0449034739751161E-2</v>
      </c>
      <c r="J7" s="40">
        <v>3.8583934327229098E-2</v>
      </c>
      <c r="K7" s="40">
        <v>2.4603159757563501E-2</v>
      </c>
      <c r="L7" s="40">
        <v>2.091176032508852E-2</v>
      </c>
      <c r="M7" s="40">
        <v>-4.4574226057693615E-2</v>
      </c>
      <c r="N7" s="40">
        <v>3.1015036845444242E-2</v>
      </c>
      <c r="O7" s="40">
        <v>2.5504489271915419E-2</v>
      </c>
      <c r="P7" s="40">
        <v>3.0226215350058283E-3</v>
      </c>
      <c r="Q7" s="40">
        <v>-5.6147294531135325E-3</v>
      </c>
      <c r="R7" s="40">
        <v>1.4168658192086579E-3</v>
      </c>
      <c r="S7" s="40">
        <v>2.1994700832739494E-2</v>
      </c>
      <c r="T7" s="40">
        <v>-1.8461087109647327E-2</v>
      </c>
      <c r="U7" s="40">
        <v>4.0744496202410989E-2</v>
      </c>
      <c r="V7" s="40">
        <v>1.1386632493614376E-2</v>
      </c>
      <c r="W7" s="40">
        <v>6.361143652848518E-3</v>
      </c>
      <c r="X7" s="40">
        <v>1.0038002249177546E-3</v>
      </c>
      <c r="Y7" s="40">
        <v>2.0715271754892278E-3</v>
      </c>
      <c r="Z7" s="40">
        <v>-9.5064468961973334E-3</v>
      </c>
      <c r="AA7" s="40">
        <v>-1.2691711460748597E-2</v>
      </c>
      <c r="AB7" s="40">
        <v>6.8212463979385059E-4</v>
      </c>
      <c r="AC7" s="40">
        <v>-9.4264096105915116E-3</v>
      </c>
      <c r="AD7" s="40">
        <v>-1.3450356291717931E-2</v>
      </c>
      <c r="AE7" s="41" t="s">
        <v>244</v>
      </c>
      <c r="AF7" s="40">
        <v>-2.8425846224168459E-2</v>
      </c>
      <c r="AG7" s="40">
        <v>-2.265778563798693E-2</v>
      </c>
      <c r="AH7" s="40">
        <v>2.2842987758179244E-2</v>
      </c>
      <c r="AI7" s="40">
        <v>1.3319330725403688E-2</v>
      </c>
      <c r="AJ7" s="40">
        <v>-3.1372327366724635E-2</v>
      </c>
      <c r="AK7" s="40">
        <v>-3.4372633822874678E-2</v>
      </c>
      <c r="AL7" s="40">
        <v>-4.6434350673345177E-2</v>
      </c>
      <c r="AM7" s="41" t="s">
        <v>245</v>
      </c>
      <c r="AN7" s="40">
        <v>5.4099572431435851E-3</v>
      </c>
      <c r="AO7" s="42">
        <v>1.228894048344735E-2</v>
      </c>
    </row>
    <row r="8" spans="1:41" ht="24">
      <c r="A8" s="37" t="s">
        <v>45</v>
      </c>
      <c r="B8" s="38" t="s">
        <v>42</v>
      </c>
      <c r="C8" s="39">
        <v>-1.0496858235235175E-2</v>
      </c>
      <c r="D8" s="40">
        <v>-3.4588006916418321E-3</v>
      </c>
      <c r="E8" s="40">
        <v>-5.7370015679126033E-4</v>
      </c>
      <c r="F8" s="40">
        <v>-3.4415487159854492E-2</v>
      </c>
      <c r="G8" s="40">
        <v>-2.3584959734939046E-4</v>
      </c>
      <c r="H8" s="40">
        <v>4.8776788164138409E-3</v>
      </c>
      <c r="I8" s="40">
        <v>-1.7096808178495106E-2</v>
      </c>
      <c r="J8" s="40">
        <v>-3.9783180782912715E-2</v>
      </c>
      <c r="K8" s="40">
        <v>-9.5163763726923943E-3</v>
      </c>
      <c r="L8" s="40">
        <v>-2.9539875319186674E-2</v>
      </c>
      <c r="M8" s="40">
        <v>7.0035341739888197E-4</v>
      </c>
      <c r="N8" s="40">
        <v>4.0390245175396716E-2</v>
      </c>
      <c r="O8" s="40">
        <v>1.0139664300960992E-2</v>
      </c>
      <c r="P8" s="40">
        <v>7.6911693547207002E-3</v>
      </c>
      <c r="Q8" s="40">
        <v>1.1863928858817079E-3</v>
      </c>
      <c r="R8" s="40">
        <v>-3.0474748687035768E-2</v>
      </c>
      <c r="S8" s="40">
        <v>-2.7434077532398904E-2</v>
      </c>
      <c r="T8" s="40">
        <v>-1.5203203283494511E-2</v>
      </c>
      <c r="U8" s="40">
        <v>-7.2622617733680605E-3</v>
      </c>
      <c r="V8" s="41" t="s">
        <v>246</v>
      </c>
      <c r="W8" s="40">
        <v>1.7742760292424966E-2</v>
      </c>
      <c r="X8" s="40">
        <v>2.310168710397624E-2</v>
      </c>
      <c r="Y8" s="40">
        <v>1.0564496077322589E-2</v>
      </c>
      <c r="Z8" s="40">
        <v>7.7953015823799933E-3</v>
      </c>
      <c r="AA8" s="40">
        <v>3.6063347903521701E-3</v>
      </c>
      <c r="AB8" s="40">
        <v>1.6480216798478671E-2</v>
      </c>
      <c r="AC8" s="40">
        <v>9.4996764305974399E-3</v>
      </c>
      <c r="AD8" s="40">
        <v>-6.2689035176665886E-3</v>
      </c>
      <c r="AE8" s="41" t="s">
        <v>247</v>
      </c>
      <c r="AF8" s="40">
        <v>3.4420063840538188E-2</v>
      </c>
      <c r="AG8" s="40">
        <v>1.7211245027000534E-2</v>
      </c>
      <c r="AH8" s="40">
        <v>1.3393585926385211E-3</v>
      </c>
      <c r="AI8" s="40">
        <v>2.1965023711701757E-2</v>
      </c>
      <c r="AJ8" s="40">
        <v>-3.1641332659665508E-3</v>
      </c>
      <c r="AK8" s="40">
        <v>5.9175554532793035E-3</v>
      </c>
      <c r="AL8" s="40">
        <v>1.6876448097590126E-2</v>
      </c>
      <c r="AM8" s="40">
        <v>3.1614653281911355E-2</v>
      </c>
      <c r="AN8" s="40">
        <v>-5.7070480303770387E-3</v>
      </c>
      <c r="AO8" s="42">
        <v>4.0309938334634136E-2</v>
      </c>
    </row>
    <row r="9" spans="1:41" ht="24">
      <c r="A9" s="37" t="s">
        <v>46</v>
      </c>
      <c r="B9" s="38" t="s">
        <v>42</v>
      </c>
      <c r="C9" s="39">
        <v>3.3868335950937808E-3</v>
      </c>
      <c r="D9" s="40">
        <v>1.5698332226806281E-2</v>
      </c>
      <c r="E9" s="40">
        <v>-2.002441775247625E-3</v>
      </c>
      <c r="F9" s="40">
        <v>2.4398772889876619E-2</v>
      </c>
      <c r="G9" s="40">
        <v>-1.7724385157621765E-2</v>
      </c>
      <c r="H9" s="40">
        <v>1.5292354170174834E-2</v>
      </c>
      <c r="I9" s="40">
        <v>2.5268190410655939E-2</v>
      </c>
      <c r="J9" s="40">
        <v>-2.9205848805365288E-2</v>
      </c>
      <c r="K9" s="40">
        <v>5.0530256568609945E-3</v>
      </c>
      <c r="L9" s="40">
        <v>-2.8449520543690595E-2</v>
      </c>
      <c r="M9" s="40">
        <v>6.4335419883772465E-3</v>
      </c>
      <c r="N9" s="40">
        <v>9.8573230314179389E-3</v>
      </c>
      <c r="O9" s="40">
        <v>3.4228235395544291E-3</v>
      </c>
      <c r="P9" s="40">
        <v>2.746135068485301E-2</v>
      </c>
      <c r="Q9" s="41" t="s">
        <v>248</v>
      </c>
      <c r="R9" s="40">
        <v>-5.7927639411061587E-4</v>
      </c>
      <c r="S9" s="40">
        <v>1.6423311854860033E-2</v>
      </c>
      <c r="T9" s="40">
        <v>-1.5196478720826424E-2</v>
      </c>
      <c r="U9" s="40">
        <v>2.5427462321540172E-3</v>
      </c>
      <c r="V9" s="40">
        <v>-1.5029584979112407E-3</v>
      </c>
      <c r="W9" s="40">
        <v>-1.9969612721620435E-2</v>
      </c>
      <c r="X9" s="40">
        <v>1.1573679735961285E-2</v>
      </c>
      <c r="Y9" s="40">
        <v>-1.9671947464327579E-3</v>
      </c>
      <c r="Z9" s="40">
        <v>1.2984356119338035E-2</v>
      </c>
      <c r="AA9" s="40">
        <v>1.7464040454019964E-2</v>
      </c>
      <c r="AB9" s="40">
        <v>1.787198502917655E-2</v>
      </c>
      <c r="AC9" s="41" t="s">
        <v>249</v>
      </c>
      <c r="AD9" s="40">
        <v>2.3409571304211042E-2</v>
      </c>
      <c r="AE9" s="40">
        <v>-1.2355618081451508E-2</v>
      </c>
      <c r="AF9" s="40">
        <v>1.1914964441882801E-2</v>
      </c>
      <c r="AG9" s="40">
        <v>8.4541456190669346E-3</v>
      </c>
      <c r="AH9" s="40">
        <v>-1.2662156545039797E-3</v>
      </c>
      <c r="AI9" s="40">
        <v>1.5151708368483547E-2</v>
      </c>
      <c r="AJ9" s="40">
        <v>6.5264151455470057E-2</v>
      </c>
      <c r="AK9" s="40">
        <v>-6.5921569262903101E-3</v>
      </c>
      <c r="AL9" s="40">
        <v>2.594737807777913E-2</v>
      </c>
      <c r="AM9" s="40">
        <v>1.529085063526265E-2</v>
      </c>
      <c r="AN9" s="40">
        <v>3.1826729943530793E-2</v>
      </c>
      <c r="AO9" s="42">
        <v>-9.7968259180333441E-3</v>
      </c>
    </row>
    <row r="10" spans="1:41" ht="24">
      <c r="A10" s="37" t="s">
        <v>47</v>
      </c>
      <c r="B10" s="38" t="s">
        <v>42</v>
      </c>
      <c r="C10" s="39">
        <v>-1.7473469315155699E-2</v>
      </c>
      <c r="D10" s="40">
        <v>-1.2758700306492291E-2</v>
      </c>
      <c r="E10" s="40">
        <v>3.0359923440533489E-2</v>
      </c>
      <c r="F10" s="40">
        <v>2.2061598825005736E-2</v>
      </c>
      <c r="G10" s="40">
        <v>-1.6332641438474727E-2</v>
      </c>
      <c r="H10" s="40">
        <v>9.2921742515403739E-3</v>
      </c>
      <c r="I10" s="40">
        <v>-3.7049895207490824E-3</v>
      </c>
      <c r="J10" s="40">
        <v>2.5233992331027643E-2</v>
      </c>
      <c r="K10" s="40">
        <v>-1.4050905534691053E-2</v>
      </c>
      <c r="L10" s="40">
        <v>2.971567954025706E-2</v>
      </c>
      <c r="M10" s="40">
        <v>6.4588021647942848E-2</v>
      </c>
      <c r="N10" s="40">
        <v>-1.2822131563300903E-2</v>
      </c>
      <c r="O10" s="40">
        <v>4.8737839110764798E-2</v>
      </c>
      <c r="P10" s="40">
        <v>1.1850196699238733E-2</v>
      </c>
      <c r="Q10" s="40">
        <v>6.245679190595485E-2</v>
      </c>
      <c r="R10" s="40">
        <v>1.1017138883787387E-3</v>
      </c>
      <c r="S10" s="40">
        <v>-4.4864713638068321E-2</v>
      </c>
      <c r="T10" s="41" t="s">
        <v>164</v>
      </c>
      <c r="U10" s="40">
        <v>2.0927459104017533E-2</v>
      </c>
      <c r="V10" s="41" t="s">
        <v>183</v>
      </c>
      <c r="W10" s="40">
        <v>-5.7914390927224649E-3</v>
      </c>
      <c r="X10" s="40">
        <v>-2.8135769928060567E-2</v>
      </c>
      <c r="Y10" s="40">
        <v>-3.2935504073031939E-2</v>
      </c>
      <c r="Z10" s="40">
        <v>-1.9255266031006329E-2</v>
      </c>
      <c r="AA10" s="40">
        <v>-9.8866884139917656E-3</v>
      </c>
      <c r="AB10" s="40">
        <v>-2.5670899586496487E-2</v>
      </c>
      <c r="AC10" s="40">
        <v>-1.0365502366003343E-2</v>
      </c>
      <c r="AD10" s="40">
        <v>-4.9096753085551793E-3</v>
      </c>
      <c r="AE10" s="40">
        <v>-3.0949435976119044E-2</v>
      </c>
      <c r="AF10" s="40">
        <v>2.8530016086186306E-2</v>
      </c>
      <c r="AG10" s="40">
        <v>1.2455968939399605E-3</v>
      </c>
      <c r="AH10" s="40">
        <v>-8.089638187354465E-3</v>
      </c>
      <c r="AI10" s="40">
        <v>1.3804903298834123E-2</v>
      </c>
      <c r="AJ10" s="41" t="s">
        <v>250</v>
      </c>
      <c r="AK10" s="40">
        <v>-5.1978442787657523E-4</v>
      </c>
      <c r="AL10" s="40">
        <v>3.7640534724885051E-2</v>
      </c>
      <c r="AM10" s="40">
        <v>-2.154279512114313E-2</v>
      </c>
      <c r="AN10" s="40">
        <v>-1.1702105852093988E-3</v>
      </c>
      <c r="AO10" s="42">
        <v>-2.6904917800605079E-2</v>
      </c>
    </row>
    <row r="11" spans="1:41" ht="24">
      <c r="A11" s="37" t="s">
        <v>48</v>
      </c>
      <c r="B11" s="38" t="s">
        <v>42</v>
      </c>
      <c r="C11" s="39">
        <v>-1.5338372533535223E-3</v>
      </c>
      <c r="D11" s="40">
        <v>-1.5709760570883174E-2</v>
      </c>
      <c r="E11" s="40">
        <v>5.2156341713475662E-2</v>
      </c>
      <c r="F11" s="40">
        <v>9.0855030598385508E-3</v>
      </c>
      <c r="G11" s="40">
        <v>1.0965867458918406E-2</v>
      </c>
      <c r="H11" s="40">
        <v>2.8308804577234395E-4</v>
      </c>
      <c r="I11" s="40">
        <v>4.8729342977068157E-2</v>
      </c>
      <c r="J11" s="40">
        <v>6.94606215560877E-3</v>
      </c>
      <c r="K11" s="40">
        <v>2.3587941346179957E-2</v>
      </c>
      <c r="L11" s="40">
        <v>-3.5061802821039892E-2</v>
      </c>
      <c r="M11" s="40">
        <v>3.0159554822033603E-2</v>
      </c>
      <c r="N11" s="40">
        <v>1.6494042036585069E-2</v>
      </c>
      <c r="O11" s="40">
        <v>5.0869282594343056E-2</v>
      </c>
      <c r="P11" s="40">
        <v>4.664179934937264E-2</v>
      </c>
      <c r="Q11" s="40">
        <v>6.8729154995244204E-3</v>
      </c>
      <c r="R11" s="40">
        <v>2.8302339275437061E-2</v>
      </c>
      <c r="S11" s="40">
        <v>1.2727311052619483E-2</v>
      </c>
      <c r="T11" s="40">
        <v>3.946843017029298E-2</v>
      </c>
      <c r="U11" s="40">
        <v>-1.3530027972675522E-2</v>
      </c>
      <c r="V11" s="40">
        <v>1.7784199769638326E-2</v>
      </c>
      <c r="W11" s="40">
        <v>-3.8464216791920677E-2</v>
      </c>
      <c r="X11" s="40">
        <v>-3.7654860837704709E-2</v>
      </c>
      <c r="Y11" s="40">
        <v>-8.09016944464192E-3</v>
      </c>
      <c r="Z11" s="40">
        <v>-6.4080737705248742E-3</v>
      </c>
      <c r="AA11" s="40">
        <v>-8.5258868290819505E-3</v>
      </c>
      <c r="AB11" s="40">
        <v>5.2945130318033809E-3</v>
      </c>
      <c r="AC11" s="40">
        <v>-6.7983942904241042E-3</v>
      </c>
      <c r="AD11" s="40">
        <v>9.5115521681867227E-3</v>
      </c>
      <c r="AE11" s="40">
        <v>-7.4458828018704789E-3</v>
      </c>
      <c r="AF11" s="40">
        <v>-1.5108276859234561E-2</v>
      </c>
      <c r="AG11" s="41" t="s">
        <v>251</v>
      </c>
      <c r="AH11" s="40">
        <v>1.3391075075173535E-2</v>
      </c>
      <c r="AI11" s="40">
        <v>-4.8082336147018026E-2</v>
      </c>
      <c r="AJ11" s="40">
        <v>-1.423925558585745E-2</v>
      </c>
      <c r="AK11" s="40">
        <v>-3.978061285770329E-3</v>
      </c>
      <c r="AL11" s="40">
        <v>3.3379011290231131E-2</v>
      </c>
      <c r="AM11" s="40">
        <v>-1.8714840256266928E-2</v>
      </c>
      <c r="AN11" s="40">
        <v>-2.4043495784533096E-2</v>
      </c>
      <c r="AO11" s="43" t="s">
        <v>252</v>
      </c>
    </row>
    <row r="12" spans="1:41" ht="24">
      <c r="A12" s="37" t="s">
        <v>49</v>
      </c>
      <c r="B12" s="38" t="s">
        <v>42</v>
      </c>
      <c r="C12" s="39">
        <v>-2.310967513868542E-2</v>
      </c>
      <c r="D12" s="40">
        <v>-3.93083002618052E-2</v>
      </c>
      <c r="E12" s="40">
        <v>2.7005247238360723E-2</v>
      </c>
      <c r="F12" s="40">
        <v>-5.6178851198407646E-2</v>
      </c>
      <c r="G12" s="40">
        <v>-6.9405801328186996E-3</v>
      </c>
      <c r="H12" s="40">
        <v>-2.9571345918857465E-2</v>
      </c>
      <c r="I12" s="41" t="s">
        <v>253</v>
      </c>
      <c r="J12" s="40">
        <v>-3.3310963268951957E-2</v>
      </c>
      <c r="K12" s="40">
        <v>2.4065828458261263E-2</v>
      </c>
      <c r="L12" s="40">
        <v>-3.8860421482472887E-2</v>
      </c>
      <c r="M12" s="40">
        <v>1.5623252769180929E-3</v>
      </c>
      <c r="N12" s="40">
        <v>-9.3822942796220211E-3</v>
      </c>
      <c r="O12" s="41" t="s">
        <v>254</v>
      </c>
      <c r="P12" s="40">
        <v>-3.02120972780992E-2</v>
      </c>
      <c r="Q12" s="40">
        <v>1.6610880935291717E-2</v>
      </c>
      <c r="R12" s="40">
        <v>-3.8020929118875663E-3</v>
      </c>
      <c r="S12" s="40">
        <v>-2.0108339141529843E-2</v>
      </c>
      <c r="T12" s="40">
        <v>7.0787443060624173E-3</v>
      </c>
      <c r="U12" s="40">
        <v>-3.9784215441248542E-2</v>
      </c>
      <c r="V12" s="40">
        <v>-7.0312299321603974E-3</v>
      </c>
      <c r="W12" s="40">
        <v>-4.2362344249779517E-4</v>
      </c>
      <c r="X12" s="40">
        <v>5.9588048708699879E-3</v>
      </c>
      <c r="Y12" s="40">
        <v>1.5185869360225141E-2</v>
      </c>
      <c r="Z12" s="40">
        <v>-1.6808306892054183E-2</v>
      </c>
      <c r="AA12" s="40">
        <v>1.7574881575516305E-2</v>
      </c>
      <c r="AB12" s="40">
        <v>1.4061285184930274E-3</v>
      </c>
      <c r="AC12" s="40">
        <v>2.7638424392560468E-2</v>
      </c>
      <c r="AD12" s="40">
        <v>9.8108549529012656E-3</v>
      </c>
      <c r="AE12" s="40">
        <v>-7.7154527740649539E-3</v>
      </c>
      <c r="AF12" s="40">
        <v>6.2066544243028328E-2</v>
      </c>
      <c r="AG12" s="40">
        <v>5.3088937720838551E-2</v>
      </c>
      <c r="AH12" s="40">
        <v>1.2206469219406395E-2</v>
      </c>
      <c r="AI12" s="40">
        <v>3.2305547652029531E-2</v>
      </c>
      <c r="AJ12" s="40">
        <v>4.4610255103608625E-3</v>
      </c>
      <c r="AK12" s="40">
        <v>2.4617903035995866E-2</v>
      </c>
      <c r="AL12" s="40">
        <v>5.4976601185051967E-2</v>
      </c>
      <c r="AM12" s="40">
        <v>-1.7862177039874871E-3</v>
      </c>
      <c r="AN12" s="40">
        <v>3.0852822245838723E-2</v>
      </c>
      <c r="AO12" s="42">
        <v>7.5618373024661815E-3</v>
      </c>
    </row>
    <row r="13" spans="1:41" ht="24">
      <c r="A13" s="37" t="s">
        <v>50</v>
      </c>
      <c r="B13" s="38" t="s">
        <v>42</v>
      </c>
      <c r="C13" s="39">
        <v>1.2594394194728572E-2</v>
      </c>
      <c r="D13" s="40">
        <v>-1.3907489550412292E-2</v>
      </c>
      <c r="E13" s="40">
        <v>4.5013965224773841E-2</v>
      </c>
      <c r="F13" s="40">
        <v>-2.0767788094447796E-2</v>
      </c>
      <c r="G13" s="40">
        <v>2.6280785916914389E-2</v>
      </c>
      <c r="H13" s="40">
        <v>-2.1658337704820362E-2</v>
      </c>
      <c r="I13" s="40">
        <v>2.7569929846561123E-2</v>
      </c>
      <c r="J13" s="40">
        <v>1.1766275867543684E-2</v>
      </c>
      <c r="K13" s="40">
        <v>-1.6384809163240571E-2</v>
      </c>
      <c r="L13" s="40">
        <v>4.1886318576874165E-2</v>
      </c>
      <c r="M13" s="40">
        <v>4.595833530853629E-2</v>
      </c>
      <c r="N13" s="40">
        <v>2.0368302428558187E-3</v>
      </c>
      <c r="O13" s="40">
        <v>7.2638262916365761E-3</v>
      </c>
      <c r="P13" s="40">
        <v>-5.8537122514385831E-3</v>
      </c>
      <c r="Q13" s="40">
        <v>1.029981838686736E-2</v>
      </c>
      <c r="R13" s="41" t="s">
        <v>255</v>
      </c>
      <c r="S13" s="40">
        <v>2.3466765254854131E-2</v>
      </c>
      <c r="T13" s="40">
        <v>5.4969207335799873E-3</v>
      </c>
      <c r="U13" s="41" t="s">
        <v>93</v>
      </c>
      <c r="V13" s="40">
        <v>-9.5885755556445362E-4</v>
      </c>
      <c r="W13" s="40">
        <v>-9.2612637757343574E-3</v>
      </c>
      <c r="X13" s="40">
        <v>1.7657455881664903E-2</v>
      </c>
      <c r="Y13" s="40">
        <v>-2.9440202138255371E-2</v>
      </c>
      <c r="Z13" s="40">
        <v>1.9329318487875974E-2</v>
      </c>
      <c r="AA13" s="41" t="s">
        <v>256</v>
      </c>
      <c r="AB13" s="40">
        <v>-1.5335700163390953E-2</v>
      </c>
      <c r="AC13" s="40">
        <v>-1.1619052569534941E-2</v>
      </c>
      <c r="AD13" s="40">
        <v>-3.4558744585803905E-3</v>
      </c>
      <c r="AE13" s="40">
        <v>-1.6811879276757657E-2</v>
      </c>
      <c r="AF13" s="40">
        <v>-1.6130635899315555E-3</v>
      </c>
      <c r="AG13" s="40">
        <v>-7.8545609394507204E-3</v>
      </c>
      <c r="AH13" s="40">
        <v>-1.0710149431001167E-2</v>
      </c>
      <c r="AI13" s="40">
        <v>4.2979966771837536E-3</v>
      </c>
      <c r="AJ13" s="40">
        <v>-1.5340481876940927E-2</v>
      </c>
      <c r="AK13" s="40">
        <v>-9.8968591163330552E-3</v>
      </c>
      <c r="AL13" s="40">
        <v>9.8589575877263257E-3</v>
      </c>
      <c r="AM13" s="40">
        <v>-1.3736622643871519E-2</v>
      </c>
      <c r="AN13" s="40">
        <v>-5.4494943987774352E-2</v>
      </c>
      <c r="AO13" s="42">
        <v>7.3421760762408519E-3</v>
      </c>
    </row>
    <row r="14" spans="1:41" ht="24">
      <c r="A14" s="37" t="s">
        <v>51</v>
      </c>
      <c r="B14" s="38" t="s">
        <v>42</v>
      </c>
      <c r="C14" s="39">
        <v>-5.9222094232075528E-2</v>
      </c>
      <c r="D14" s="40">
        <v>-2.7121530556632831E-2</v>
      </c>
      <c r="E14" s="40">
        <v>-2.0312036972728018E-2</v>
      </c>
      <c r="F14" s="40">
        <v>2.9693681439366539E-2</v>
      </c>
      <c r="G14" s="40">
        <v>5.4434966577065454E-3</v>
      </c>
      <c r="H14" s="40">
        <v>-8.3397929258195187E-3</v>
      </c>
      <c r="I14" s="40">
        <v>-8.7057578311818071E-4</v>
      </c>
      <c r="J14" s="40">
        <v>-9.5928020669490551E-4</v>
      </c>
      <c r="K14" s="40">
        <v>-1.028848626108848E-2</v>
      </c>
      <c r="L14" s="40">
        <v>-2.0026266553214746E-2</v>
      </c>
      <c r="M14" s="40">
        <v>-3.4049984550646853E-2</v>
      </c>
      <c r="N14" s="40">
        <v>1.4611039257562906E-2</v>
      </c>
      <c r="O14" s="40">
        <v>-7.5952833861711536E-3</v>
      </c>
      <c r="P14" s="40">
        <v>1.7525925662912852E-3</v>
      </c>
      <c r="Q14" s="40">
        <v>4.9339893586735229E-3</v>
      </c>
      <c r="R14" s="40">
        <v>3.6135602508832014E-3</v>
      </c>
      <c r="S14" s="41" t="s">
        <v>243</v>
      </c>
      <c r="T14" s="40">
        <v>-2.503994288207307E-2</v>
      </c>
      <c r="U14" s="40">
        <v>2.6338129715665359E-2</v>
      </c>
      <c r="V14" s="40">
        <v>-2.178356174051066E-2</v>
      </c>
      <c r="W14" s="40">
        <v>9.6904251273595143E-3</v>
      </c>
      <c r="X14" s="40">
        <v>1.3376705459056591E-2</v>
      </c>
      <c r="Y14" s="41" t="s">
        <v>207</v>
      </c>
      <c r="Z14" s="41" t="s">
        <v>213</v>
      </c>
      <c r="AA14" s="40">
        <v>2.8017932694836628E-2</v>
      </c>
      <c r="AB14" s="40">
        <v>7.0057945872143588E-3</v>
      </c>
      <c r="AC14" s="40">
        <v>1.4135549365402761E-2</v>
      </c>
      <c r="AD14" s="40">
        <v>2.1445222923679617E-3</v>
      </c>
      <c r="AE14" s="40">
        <v>1.5101518275149838E-2</v>
      </c>
      <c r="AF14" s="40">
        <v>-2.007930645965476E-2</v>
      </c>
      <c r="AG14" s="40">
        <v>-1.0285600496425139E-2</v>
      </c>
      <c r="AH14" s="41" t="s">
        <v>257</v>
      </c>
      <c r="AI14" s="40">
        <v>7.3318050915422706E-3</v>
      </c>
      <c r="AJ14" s="40">
        <v>-4.6162210732442692E-2</v>
      </c>
      <c r="AK14" s="40">
        <v>-2.7839770805621094E-2</v>
      </c>
      <c r="AL14" s="40">
        <v>-2.6919179935163167E-2</v>
      </c>
      <c r="AM14" s="40">
        <v>4.1978045372218969E-2</v>
      </c>
      <c r="AN14" s="40">
        <v>2.669667908716071E-2</v>
      </c>
      <c r="AO14" s="42">
        <v>3.1519587589118291E-2</v>
      </c>
    </row>
    <row r="15" spans="1:41" ht="24">
      <c r="A15" s="37" t="s">
        <v>52</v>
      </c>
      <c r="B15" s="38" t="s">
        <v>42</v>
      </c>
      <c r="C15" s="39">
        <v>1.0095587209364151E-2</v>
      </c>
      <c r="D15" s="40">
        <v>-1.0430434144228295E-2</v>
      </c>
      <c r="E15" s="40">
        <v>1.4699813932948533E-2</v>
      </c>
      <c r="F15" s="40">
        <v>-9.8675604643238875E-3</v>
      </c>
      <c r="G15" s="40">
        <v>-7.9612411942976517E-3</v>
      </c>
      <c r="H15" s="40">
        <v>-1.3689929058911733E-2</v>
      </c>
      <c r="I15" s="40">
        <v>2.8887963987290245E-2</v>
      </c>
      <c r="J15" s="40">
        <v>-2.1073627630710811E-2</v>
      </c>
      <c r="K15" s="40">
        <v>7.6067419069800538E-3</v>
      </c>
      <c r="L15" s="40">
        <v>-4.650683782621208E-2</v>
      </c>
      <c r="M15" s="40">
        <v>-1.3198310014538649E-2</v>
      </c>
      <c r="N15" s="40">
        <v>-2.7293461971794428E-2</v>
      </c>
      <c r="O15" s="41" t="s">
        <v>258</v>
      </c>
      <c r="P15" s="40">
        <v>-2.9843763430671567E-2</v>
      </c>
      <c r="Q15" s="41" t="s">
        <v>259</v>
      </c>
      <c r="R15" s="40">
        <v>1.8605595998403248E-2</v>
      </c>
      <c r="S15" s="40">
        <v>-7.3980422524864758E-3</v>
      </c>
      <c r="T15" s="40">
        <v>-2.5303011997422482E-2</v>
      </c>
      <c r="U15" s="40">
        <v>-1.1478918092224453E-2</v>
      </c>
      <c r="V15" s="40">
        <v>8.9240342014348852E-3</v>
      </c>
      <c r="W15" s="40">
        <v>2.1154418968857523E-2</v>
      </c>
      <c r="X15" s="40">
        <v>1.6648254667525888E-3</v>
      </c>
      <c r="Y15" s="40">
        <v>-1.5368730648519759E-2</v>
      </c>
      <c r="Z15" s="40">
        <v>-2.1315879327747665E-2</v>
      </c>
      <c r="AA15" s="40">
        <v>8.8474153302206936E-3</v>
      </c>
      <c r="AB15" s="40">
        <v>1.5146275083300421E-2</v>
      </c>
      <c r="AC15" s="40">
        <v>3.5770808507924211E-2</v>
      </c>
      <c r="AD15" s="40">
        <v>3.8269605683924922E-2</v>
      </c>
      <c r="AE15" s="40">
        <v>2.7187524006538611E-2</v>
      </c>
      <c r="AF15" s="40">
        <v>5.0890647928675099E-2</v>
      </c>
      <c r="AG15" s="40">
        <v>4.9180248443102974E-2</v>
      </c>
      <c r="AH15" s="40">
        <v>-9.6446261604003888E-4</v>
      </c>
      <c r="AI15" s="41" t="s">
        <v>161</v>
      </c>
      <c r="AJ15" s="40">
        <v>5.3823737059362345E-2</v>
      </c>
      <c r="AK15" s="40">
        <v>2.5177536474352818E-2</v>
      </c>
      <c r="AL15" s="40">
        <v>4.0623986110278371E-2</v>
      </c>
      <c r="AM15" s="40">
        <v>1.4866631655479166E-2</v>
      </c>
      <c r="AN15" s="40">
        <v>3.7941210657402691E-2</v>
      </c>
      <c r="AO15" s="42">
        <v>-8.6795699139077358E-3</v>
      </c>
    </row>
    <row r="16" spans="1:41" ht="24">
      <c r="A16" s="37" t="s">
        <v>53</v>
      </c>
      <c r="B16" s="38" t="s">
        <v>42</v>
      </c>
      <c r="C16" s="39">
        <v>-1.2332216955479319E-2</v>
      </c>
      <c r="D16" s="40">
        <v>1.0370410113319019E-2</v>
      </c>
      <c r="E16" s="40">
        <v>-3.0861120048032549E-2</v>
      </c>
      <c r="F16" s="40">
        <v>3.3580312743749785E-2</v>
      </c>
      <c r="G16" s="40">
        <v>2.9152932576298196E-2</v>
      </c>
      <c r="H16" s="40">
        <v>-1.0352188672657319E-2</v>
      </c>
      <c r="I16" s="40">
        <v>1.3335901012329041E-2</v>
      </c>
      <c r="J16" s="40">
        <v>1.2850246068471979E-2</v>
      </c>
      <c r="K16" s="40">
        <v>3.6843719252301434E-2</v>
      </c>
      <c r="L16" s="40">
        <v>9.6859996531420151E-3</v>
      </c>
      <c r="M16" s="40">
        <v>1.4368467276387582E-2</v>
      </c>
      <c r="N16" s="40">
        <v>-7.3275098263263019E-3</v>
      </c>
      <c r="O16" s="40">
        <v>1.4513080616962732E-2</v>
      </c>
      <c r="P16" s="40">
        <v>8.2254654511694208E-3</v>
      </c>
      <c r="Q16" s="40">
        <v>1.5836364253533967E-2</v>
      </c>
      <c r="R16" s="40">
        <v>1.0518555773278021E-3</v>
      </c>
      <c r="S16" s="40">
        <v>4.9627653961580433E-4</v>
      </c>
      <c r="T16" s="40">
        <v>-2.192474412959024E-3</v>
      </c>
      <c r="U16" s="40">
        <v>5.11743177691851E-3</v>
      </c>
      <c r="V16" s="40">
        <v>-7.7011804902265566E-3</v>
      </c>
      <c r="W16" s="41" t="s">
        <v>260</v>
      </c>
      <c r="X16" s="40">
        <v>-2.3304336186348355E-2</v>
      </c>
      <c r="Y16" s="40">
        <v>-4.3762776212086405E-3</v>
      </c>
      <c r="Z16" s="40">
        <v>5.0974025067847359E-4</v>
      </c>
      <c r="AA16" s="40">
        <v>-2.1880243333585649E-2</v>
      </c>
      <c r="AB16" s="40">
        <v>-3.6744926442830617E-2</v>
      </c>
      <c r="AC16" s="40">
        <v>-2.4821338107584596E-2</v>
      </c>
      <c r="AD16" s="40">
        <v>-1.1804962238249783E-2</v>
      </c>
      <c r="AE16" s="40">
        <v>1.091025153203423E-2</v>
      </c>
      <c r="AF16" s="40">
        <v>1.4283811901475797E-2</v>
      </c>
      <c r="AG16" s="40">
        <v>2.2764448672699562E-3</v>
      </c>
      <c r="AH16" s="41" t="s">
        <v>261</v>
      </c>
      <c r="AI16" s="40">
        <v>-3.6352152712090594E-2</v>
      </c>
      <c r="AJ16" s="40">
        <v>-7.5761390212773123E-3</v>
      </c>
      <c r="AK16" s="40">
        <v>-1.6921289308439343E-2</v>
      </c>
      <c r="AL16" s="40">
        <v>-1.945473511565507E-2</v>
      </c>
      <c r="AM16" s="40">
        <v>4.3769153466570888E-3</v>
      </c>
      <c r="AN16" s="40">
        <v>-7.8482684298901394E-3</v>
      </c>
      <c r="AO16" s="42">
        <v>4.6106411853125053E-3</v>
      </c>
    </row>
    <row r="17" spans="1:41" ht="24">
      <c r="A17" s="37" t="s">
        <v>54</v>
      </c>
      <c r="B17" s="38" t="s">
        <v>42</v>
      </c>
      <c r="C17" s="39">
        <v>-4.9024427558249664E-2</v>
      </c>
      <c r="D17" s="41" t="s">
        <v>93</v>
      </c>
      <c r="E17" s="40">
        <v>1.2362761329994205E-2</v>
      </c>
      <c r="F17" s="40">
        <v>1.1042088863619499E-2</v>
      </c>
      <c r="G17" s="40">
        <v>1.3389398148728181E-2</v>
      </c>
      <c r="H17" s="40">
        <v>2.9418105396942906E-2</v>
      </c>
      <c r="I17" s="40">
        <v>4.9029142811823521E-3</v>
      </c>
      <c r="J17" s="40">
        <v>5.2478530129675155E-2</v>
      </c>
      <c r="K17" s="41" t="s">
        <v>171</v>
      </c>
      <c r="L17" s="40">
        <v>3.8759906383877545E-2</v>
      </c>
      <c r="M17" s="40">
        <v>4.2844831452064878E-2</v>
      </c>
      <c r="N17" s="40">
        <v>-1.1401972790061568E-2</v>
      </c>
      <c r="O17" s="40">
        <v>1.3397236029417472E-2</v>
      </c>
      <c r="P17" s="40">
        <v>2.5599219856758254E-2</v>
      </c>
      <c r="Q17" s="40">
        <v>2.4398821113863434E-2</v>
      </c>
      <c r="R17" s="40">
        <v>-2.2510886653507457E-2</v>
      </c>
      <c r="S17" s="40">
        <v>2.0274691584276874E-2</v>
      </c>
      <c r="T17" s="40">
        <v>-1.300490582408218E-2</v>
      </c>
      <c r="U17" s="40">
        <v>3.1332927134148612E-2</v>
      </c>
      <c r="V17" s="40">
        <v>2.8909628011700186E-2</v>
      </c>
      <c r="W17" s="40">
        <v>1.2664856361266854E-2</v>
      </c>
      <c r="X17" s="40">
        <v>1.2982987171490082E-2</v>
      </c>
      <c r="Y17" s="40">
        <v>3.3850669193989978E-3</v>
      </c>
      <c r="Z17" s="40">
        <v>-2.0819724231938213E-2</v>
      </c>
      <c r="AA17" s="40">
        <v>-9.4564449287618084E-3</v>
      </c>
      <c r="AB17" s="41" t="s">
        <v>262</v>
      </c>
      <c r="AC17" s="40">
        <v>-6.0950050195903568E-3</v>
      </c>
      <c r="AD17" s="40">
        <v>1.598969143467259E-2</v>
      </c>
      <c r="AE17" s="40">
        <v>2.6765683722151021E-2</v>
      </c>
      <c r="AF17" s="40">
        <v>-2.5141632115618837E-3</v>
      </c>
      <c r="AG17" s="40">
        <v>-1.3570038566849001E-2</v>
      </c>
      <c r="AH17" s="40">
        <v>4.1915589838137264E-3</v>
      </c>
      <c r="AI17" s="40">
        <v>-6.887137085825187E-3</v>
      </c>
      <c r="AJ17" s="40">
        <v>-2.2873932749818179E-2</v>
      </c>
      <c r="AK17" s="40">
        <v>-2.5751909300008709E-2</v>
      </c>
      <c r="AL17" s="40">
        <v>-3.0185491078000854E-2</v>
      </c>
      <c r="AM17" s="41" t="s">
        <v>263</v>
      </c>
      <c r="AN17" s="40">
        <v>-5.1867464393965095E-3</v>
      </c>
      <c r="AO17" s="42">
        <v>3.2029715476759009E-3</v>
      </c>
    </row>
    <row r="18" spans="1:41" ht="24">
      <c r="A18" s="37" t="s">
        <v>55</v>
      </c>
      <c r="B18" s="38" t="s">
        <v>42</v>
      </c>
      <c r="C18" s="39">
        <v>-1.0488417284107949E-2</v>
      </c>
      <c r="D18" s="40">
        <v>-2.0649032650262713E-2</v>
      </c>
      <c r="E18" s="40">
        <v>8.1001039710725392E-3</v>
      </c>
      <c r="F18" s="40">
        <v>9.92933092098164E-3</v>
      </c>
      <c r="G18" s="40">
        <v>9.4577904748936667E-3</v>
      </c>
      <c r="H18" s="40">
        <v>-6.5429832547695471E-3</v>
      </c>
      <c r="I18" s="40">
        <v>-4.7335210166348188E-2</v>
      </c>
      <c r="J18" s="40">
        <v>-3.1394487809649117E-2</v>
      </c>
      <c r="K18" s="40">
        <v>-1.3591165806806077E-2</v>
      </c>
      <c r="L18" s="40">
        <v>-2.4511631034149457E-2</v>
      </c>
      <c r="M18" s="40">
        <v>-1.6519859369410483E-2</v>
      </c>
      <c r="N18" s="40">
        <v>-3.4608473544291363E-2</v>
      </c>
      <c r="O18" s="40">
        <v>-2.7971443353550261E-2</v>
      </c>
      <c r="P18" s="41" t="s">
        <v>264</v>
      </c>
      <c r="Q18" s="40">
        <v>2.1225659247799497E-2</v>
      </c>
      <c r="R18" s="40">
        <v>6.3255679242190865E-3</v>
      </c>
      <c r="S18" s="40">
        <v>-1.7527395822935273E-2</v>
      </c>
      <c r="T18" s="40">
        <v>-2.5787961003794362E-2</v>
      </c>
      <c r="U18" s="40">
        <v>2.0890412871891747E-2</v>
      </c>
      <c r="V18" s="40">
        <v>-1.1615578153680408E-2</v>
      </c>
      <c r="W18" s="40">
        <v>1.9025458352280169E-2</v>
      </c>
      <c r="X18" s="40">
        <v>2.7035909430740503E-2</v>
      </c>
      <c r="Y18" s="40">
        <v>-8.3198618850245289E-3</v>
      </c>
      <c r="Z18" s="40">
        <v>3.7964477481072123E-2</v>
      </c>
      <c r="AA18" s="40">
        <v>-7.1299069207850941E-3</v>
      </c>
      <c r="AB18" s="40">
        <v>1.1977048185289184E-2</v>
      </c>
      <c r="AC18" s="40">
        <v>3.5331755705491692E-2</v>
      </c>
      <c r="AD18" s="40">
        <v>4.1400953544214851E-2</v>
      </c>
      <c r="AE18" s="40">
        <v>-3.5192811883709729E-3</v>
      </c>
      <c r="AF18" s="40">
        <v>-5.8585521823709373E-3</v>
      </c>
      <c r="AG18" s="40">
        <v>4.2714766743482249E-2</v>
      </c>
      <c r="AH18" s="40">
        <v>4.1887276464119841E-5</v>
      </c>
      <c r="AI18" s="40">
        <v>-6.8508206770902542E-3</v>
      </c>
      <c r="AJ18" s="41" t="s">
        <v>265</v>
      </c>
      <c r="AK18" s="40">
        <v>1.7244947344397566E-2</v>
      </c>
      <c r="AL18" s="40">
        <v>3.1753008224794724E-2</v>
      </c>
      <c r="AM18" s="40">
        <v>1.4593577804366828E-2</v>
      </c>
      <c r="AN18" s="40">
        <v>2.4131352838812157E-2</v>
      </c>
      <c r="AO18" s="42">
        <v>-4.4056691555384338E-3</v>
      </c>
    </row>
    <row r="19" spans="1:41" ht="24">
      <c r="A19" s="37" t="s">
        <v>56</v>
      </c>
      <c r="B19" s="38" t="s">
        <v>42</v>
      </c>
      <c r="C19" s="39">
        <v>2.8859208409869792E-2</v>
      </c>
      <c r="D19" s="40">
        <v>3.2582253687801842E-2</v>
      </c>
      <c r="E19" s="40">
        <v>-2.1805074188528506E-2</v>
      </c>
      <c r="F19" s="41" t="s">
        <v>266</v>
      </c>
      <c r="G19" s="40">
        <v>-1.8612208504958144E-3</v>
      </c>
      <c r="H19" s="40">
        <v>3.4565907524893216E-3</v>
      </c>
      <c r="I19" s="40">
        <v>1.5827507054992578E-2</v>
      </c>
      <c r="J19" s="40">
        <v>3.5322170189243544E-2</v>
      </c>
      <c r="K19" s="41" t="s">
        <v>267</v>
      </c>
      <c r="L19" s="40">
        <v>1.5061029422771325E-2</v>
      </c>
      <c r="M19" s="40">
        <v>-2.2438745045821957E-2</v>
      </c>
      <c r="N19" s="40">
        <v>-9.7802707449132636E-3</v>
      </c>
      <c r="O19" s="40">
        <v>-6.7705498857558531E-3</v>
      </c>
      <c r="P19" s="40">
        <v>-1.775743617271639E-3</v>
      </c>
      <c r="Q19" s="40">
        <v>-6.0825794057977325E-3</v>
      </c>
      <c r="R19" s="40">
        <v>-2.4985255740149859E-2</v>
      </c>
      <c r="S19" s="40">
        <v>-1.5115325710489467E-2</v>
      </c>
      <c r="T19" s="40">
        <v>-4.7335975136159968E-2</v>
      </c>
      <c r="U19" s="40">
        <v>-6.048507721322525E-3</v>
      </c>
      <c r="V19" s="40">
        <v>-1.0099983927218024E-2</v>
      </c>
      <c r="W19" s="40">
        <v>2.9424951252614604E-2</v>
      </c>
      <c r="X19" s="40">
        <v>4.2212259400476369E-2</v>
      </c>
      <c r="Y19" s="40">
        <v>1.7817758131991698E-2</v>
      </c>
      <c r="Z19" s="40">
        <v>1.1211707311620309E-2</v>
      </c>
      <c r="AA19" s="40">
        <v>-9.1445300025246937E-3</v>
      </c>
      <c r="AB19" s="40">
        <v>3.4628298195904947E-2</v>
      </c>
      <c r="AC19" s="40">
        <v>1.8481063969558838E-2</v>
      </c>
      <c r="AD19" s="40">
        <v>1.0173521784859552E-2</v>
      </c>
      <c r="AE19" s="40">
        <v>2.1922364672206814E-2</v>
      </c>
      <c r="AF19" s="40">
        <v>-1.9495487059971978E-2</v>
      </c>
      <c r="AG19" s="40">
        <v>2.6938129241806646E-2</v>
      </c>
      <c r="AH19" s="40">
        <v>4.8212732628237429E-2</v>
      </c>
      <c r="AI19" s="40">
        <v>3.1367102337347463E-2</v>
      </c>
      <c r="AJ19" s="40">
        <v>1.025150855748612E-3</v>
      </c>
      <c r="AK19" s="40">
        <v>1.473773299430464E-2</v>
      </c>
      <c r="AL19" s="40">
        <v>1.3921773163668509E-2</v>
      </c>
      <c r="AM19" s="41" t="s">
        <v>94</v>
      </c>
      <c r="AN19" s="40">
        <v>2.8733439662429212E-2</v>
      </c>
      <c r="AO19" s="42">
        <v>-6.49138860134743E-4</v>
      </c>
    </row>
    <row r="20" spans="1:41" ht="24">
      <c r="A20" s="37" t="s">
        <v>57</v>
      </c>
      <c r="B20" s="38" t="s">
        <v>42</v>
      </c>
      <c r="C20" s="39">
        <v>-3.0673530119751571E-2</v>
      </c>
      <c r="D20" s="40">
        <v>1.6456034538532234E-2</v>
      </c>
      <c r="E20" s="40">
        <v>3.8689188334597975E-3</v>
      </c>
      <c r="F20" s="40">
        <v>5.7625277960360835E-2</v>
      </c>
      <c r="G20" s="40">
        <v>4.0030293211559376E-2</v>
      </c>
      <c r="H20" s="40">
        <v>-2.9364036792496584E-3</v>
      </c>
      <c r="I20" s="40">
        <v>3.3820793198014183E-2</v>
      </c>
      <c r="J20" s="40">
        <v>3.4719176789691789E-2</v>
      </c>
      <c r="K20" s="40">
        <v>-1.2139081157675866E-3</v>
      </c>
      <c r="L20" s="40">
        <v>2.3051278445760156E-2</v>
      </c>
      <c r="M20" s="40">
        <v>4.0349692020150665E-2</v>
      </c>
      <c r="N20" s="40">
        <v>-5.2721874208026204E-3</v>
      </c>
      <c r="O20" s="40">
        <v>4.5902979707106342E-2</v>
      </c>
      <c r="P20" s="40">
        <v>2.5764538577049939E-2</v>
      </c>
      <c r="Q20" s="40">
        <v>3.2641729560153723E-2</v>
      </c>
      <c r="R20" s="40">
        <v>8.3524417286285346E-3</v>
      </c>
      <c r="S20" s="40">
        <v>4.2852529319858591E-2</v>
      </c>
      <c r="T20" s="40">
        <v>-5.2082205408562881E-3</v>
      </c>
      <c r="U20" s="40">
        <v>3.0065116110658697E-2</v>
      </c>
      <c r="V20" s="40">
        <v>1.4666285840108191E-2</v>
      </c>
      <c r="W20" s="40">
        <v>1.9320063496216178E-2</v>
      </c>
      <c r="X20" s="40">
        <v>5.721430585476333E-2</v>
      </c>
      <c r="Y20" s="40">
        <v>9.6830134540125488E-3</v>
      </c>
      <c r="Z20" s="40">
        <v>7.2950274839529608E-4</v>
      </c>
      <c r="AA20" s="40">
        <v>-1.9573441986932276E-2</v>
      </c>
      <c r="AB20" s="40">
        <v>-4.6430905683777545E-3</v>
      </c>
      <c r="AC20" s="41" t="s">
        <v>268</v>
      </c>
      <c r="AD20" s="40">
        <v>-1.5735028308780562E-2</v>
      </c>
      <c r="AE20" s="40">
        <v>-1.5395062578388562E-2</v>
      </c>
      <c r="AF20" s="40">
        <v>-3.3929009741102065E-2</v>
      </c>
      <c r="AG20" s="40">
        <v>-3.5085024232139263E-3</v>
      </c>
      <c r="AH20" s="40">
        <v>-3.3273082610028724E-2</v>
      </c>
      <c r="AI20" s="40">
        <v>-4.2801877957336698E-2</v>
      </c>
      <c r="AJ20" s="40">
        <v>-1.2375769202251195E-2</v>
      </c>
      <c r="AK20" s="41" t="s">
        <v>269</v>
      </c>
      <c r="AL20" s="40">
        <v>-8.3628965280364322E-3</v>
      </c>
      <c r="AM20" s="40">
        <v>-1.9401756878802554E-2</v>
      </c>
      <c r="AN20" s="40">
        <v>2.0523860755772165E-2</v>
      </c>
      <c r="AO20" s="42">
        <v>-1.7992680530291724E-2</v>
      </c>
    </row>
    <row r="21" spans="1:41" ht="24">
      <c r="A21" s="37" t="s">
        <v>58</v>
      </c>
      <c r="B21" s="38" t="s">
        <v>42</v>
      </c>
      <c r="C21" s="39">
        <v>-7.4144498382340699E-3</v>
      </c>
      <c r="D21" s="40">
        <v>-5.1802104027506911E-4</v>
      </c>
      <c r="E21" s="40">
        <v>4.574924803477827E-2</v>
      </c>
      <c r="F21" s="40">
        <v>-9.1950484638440837E-3</v>
      </c>
      <c r="G21" s="40">
        <v>8.8339486859493194E-3</v>
      </c>
      <c r="H21" s="40">
        <v>7.2103542150293923E-3</v>
      </c>
      <c r="I21" s="40">
        <v>-1.3788794088423923E-2</v>
      </c>
      <c r="J21" s="40">
        <v>4.5691700801284652E-2</v>
      </c>
      <c r="K21" s="40">
        <v>3.4645671022791771E-2</v>
      </c>
      <c r="L21" s="40">
        <v>3.5048055503802279E-2</v>
      </c>
      <c r="M21" s="40">
        <v>2.7730361750607814E-2</v>
      </c>
      <c r="N21" s="40">
        <v>-1.1694186964208166E-3</v>
      </c>
      <c r="O21" s="40">
        <v>2.6648596777776271E-2</v>
      </c>
      <c r="P21" s="40">
        <v>1.1252121165097658E-2</v>
      </c>
      <c r="Q21" s="40">
        <v>1.9799130461736463E-3</v>
      </c>
      <c r="R21" s="40">
        <v>1.1105703654506749E-2</v>
      </c>
      <c r="S21" s="40">
        <v>2.89752938344572E-2</v>
      </c>
      <c r="T21" s="41" t="s">
        <v>242</v>
      </c>
      <c r="U21" s="40">
        <v>2.1336245674082096E-2</v>
      </c>
      <c r="V21" s="40">
        <v>2.0005354012346079E-2</v>
      </c>
      <c r="W21" s="40">
        <v>1.6469171867862557E-2</v>
      </c>
      <c r="X21" s="41" t="s">
        <v>270</v>
      </c>
      <c r="Y21" s="40">
        <v>-6.0162106388566075E-3</v>
      </c>
      <c r="Z21" s="40">
        <v>-1.8062827548166135E-3</v>
      </c>
      <c r="AA21" s="40">
        <v>1.2067204774343582E-2</v>
      </c>
      <c r="AB21" s="40">
        <v>-1.9637148049390318E-2</v>
      </c>
      <c r="AC21" s="40">
        <v>3.5050827163501615E-2</v>
      </c>
      <c r="AD21" s="40">
        <v>4.0810502303629009E-2</v>
      </c>
      <c r="AE21" s="40">
        <v>1.2732724204692384E-2</v>
      </c>
      <c r="AF21" s="40">
        <v>-4.0590133211688917E-2</v>
      </c>
      <c r="AG21" s="40">
        <v>-3.1951445792437652E-2</v>
      </c>
      <c r="AH21" s="40">
        <v>-1.0298407410718864E-2</v>
      </c>
      <c r="AI21" s="40">
        <v>-1.9116835886998484E-2</v>
      </c>
      <c r="AJ21" s="40">
        <v>-2.897816320859025E-2</v>
      </c>
      <c r="AK21" s="40">
        <v>2.5123836199909405E-3</v>
      </c>
      <c r="AL21" s="40">
        <v>-1.785129123255234E-3</v>
      </c>
      <c r="AM21" s="40">
        <v>9.6587488170919757E-3</v>
      </c>
      <c r="AN21" s="40">
        <v>4.1277545261538449E-2</v>
      </c>
      <c r="AO21" s="42">
        <v>-1.4923591548957636E-2</v>
      </c>
    </row>
    <row r="22" spans="1:41" ht="24">
      <c r="A22" s="37" t="s">
        <v>59</v>
      </c>
      <c r="B22" s="38" t="s">
        <v>42</v>
      </c>
      <c r="C22" s="39">
        <v>-1.728338225811012E-2</v>
      </c>
      <c r="D22" s="40">
        <v>2.4426238767903025E-2</v>
      </c>
      <c r="E22" s="40">
        <v>9.1300819076925183E-3</v>
      </c>
      <c r="F22" s="41" t="s">
        <v>93</v>
      </c>
      <c r="G22" s="40">
        <v>4.1906606216656268E-2</v>
      </c>
      <c r="H22" s="40">
        <v>2.4475155508643352E-2</v>
      </c>
      <c r="I22" s="40">
        <v>1.834402372310398E-2</v>
      </c>
      <c r="J22" s="40">
        <v>2.0654669402992269E-2</v>
      </c>
      <c r="K22" s="40">
        <v>3.0324777206500394E-2</v>
      </c>
      <c r="L22" s="41" t="s">
        <v>271</v>
      </c>
      <c r="M22" s="40">
        <v>2.3037215468542097E-2</v>
      </c>
      <c r="N22" s="40">
        <v>-1.827662345664886E-2</v>
      </c>
      <c r="O22" s="40">
        <v>2.4618320574341362E-2</v>
      </c>
      <c r="P22" s="40">
        <v>2.6854267557270939E-2</v>
      </c>
      <c r="Q22" s="40">
        <v>1.6946767803801884E-2</v>
      </c>
      <c r="R22" s="40">
        <v>5.3124947290035876E-3</v>
      </c>
      <c r="S22" s="40">
        <v>2.0695897048691531E-2</v>
      </c>
      <c r="T22" s="40">
        <v>2.7892554552852843E-2</v>
      </c>
      <c r="U22" s="40">
        <v>1.9296498913840748E-2</v>
      </c>
      <c r="V22" s="40">
        <v>-4.2376864550967546E-3</v>
      </c>
      <c r="W22" s="40">
        <v>1.9733281149582005E-2</v>
      </c>
      <c r="X22" s="40">
        <v>2.9090162478425934E-2</v>
      </c>
      <c r="Y22" s="40">
        <v>4.6654307309100258E-2</v>
      </c>
      <c r="Z22" s="40">
        <v>-1.9327070253351088E-2</v>
      </c>
      <c r="AA22" s="40">
        <v>-4.0558154339585616E-2</v>
      </c>
      <c r="AB22" s="40">
        <v>3.2431816290799234E-2</v>
      </c>
      <c r="AC22" s="40">
        <v>3.7267534461299309E-2</v>
      </c>
      <c r="AD22" s="40">
        <v>-9.728657590914595E-3</v>
      </c>
      <c r="AE22" s="40">
        <v>1.7165190555580151E-3</v>
      </c>
      <c r="AF22" s="40">
        <v>-9.7826146574750781E-3</v>
      </c>
      <c r="AG22" s="40">
        <v>-8.7117910701305836E-3</v>
      </c>
      <c r="AH22" s="40">
        <v>-1.0094505219448975E-2</v>
      </c>
      <c r="AI22" s="40">
        <v>-2.0842728671176862E-2</v>
      </c>
      <c r="AJ22" s="40">
        <v>8.3762186765022808E-3</v>
      </c>
      <c r="AK22" s="40">
        <v>-7.9414823909505303E-3</v>
      </c>
      <c r="AL22" s="40">
        <v>-3.758824200009124E-2</v>
      </c>
      <c r="AM22" s="40">
        <v>1.4774640821713345E-2</v>
      </c>
      <c r="AN22" s="41" t="s">
        <v>272</v>
      </c>
      <c r="AO22" s="42">
        <v>8.9994253600220835E-3</v>
      </c>
    </row>
    <row r="23" spans="1:41" ht="24">
      <c r="A23" s="37" t="s">
        <v>60</v>
      </c>
      <c r="B23" s="38" t="s">
        <v>42</v>
      </c>
      <c r="C23" s="39">
        <v>-5.223574180629037E-2</v>
      </c>
      <c r="D23" s="40">
        <v>2.0164986910293805E-2</v>
      </c>
      <c r="E23" s="40">
        <v>-1.782571051536852E-2</v>
      </c>
      <c r="F23" s="40">
        <v>-8.7708089907253678E-3</v>
      </c>
      <c r="G23" s="40">
        <v>4.3680018717461085E-2</v>
      </c>
      <c r="H23" s="40">
        <v>5.3210066162201648E-2</v>
      </c>
      <c r="I23" s="40">
        <v>-3.0532666492931043E-3</v>
      </c>
      <c r="J23" s="40">
        <v>5.0874263862211971E-2</v>
      </c>
      <c r="K23" s="40">
        <v>3.4478020976461209E-2</v>
      </c>
      <c r="L23" s="40">
        <v>1.3812737713307269E-2</v>
      </c>
      <c r="M23" s="40">
        <v>-4.0341981480398149E-3</v>
      </c>
      <c r="N23" s="41" t="s">
        <v>179</v>
      </c>
      <c r="O23" s="40">
        <v>6.9028205754590628E-3</v>
      </c>
      <c r="P23" s="40">
        <v>2.6592328129639121E-2</v>
      </c>
      <c r="Q23" s="40">
        <v>2.0956628275804981E-2</v>
      </c>
      <c r="R23" s="40">
        <v>2.6538341773476872E-3</v>
      </c>
      <c r="S23" s="40">
        <v>1.409907589720031E-2</v>
      </c>
      <c r="T23" s="40">
        <v>-4.5719492716086666E-3</v>
      </c>
      <c r="U23" s="40">
        <v>2.4795892413936465E-2</v>
      </c>
      <c r="V23" s="40">
        <v>1.0238587060182623E-2</v>
      </c>
      <c r="W23" s="40">
        <v>1.7815718247069678E-2</v>
      </c>
      <c r="X23" s="40">
        <v>-8.752941551963371E-3</v>
      </c>
      <c r="Y23" s="40">
        <v>-1.9555165518001824E-3</v>
      </c>
      <c r="Z23" s="40">
        <v>1.7495030579507215E-2</v>
      </c>
      <c r="AA23" s="40">
        <v>-8.4159879658779416E-3</v>
      </c>
      <c r="AB23" s="41" t="s">
        <v>273</v>
      </c>
      <c r="AC23" s="40">
        <v>-9.0744735757728526E-3</v>
      </c>
      <c r="AD23" s="40">
        <v>2.2243377585075639E-2</v>
      </c>
      <c r="AE23" s="40">
        <v>-2.1454031146321793E-3</v>
      </c>
      <c r="AF23" s="40">
        <v>-3.7050618632220936E-2</v>
      </c>
      <c r="AG23" s="40">
        <v>-1.0911602131711265E-2</v>
      </c>
      <c r="AH23" s="40">
        <v>-2.8697869769277597E-2</v>
      </c>
      <c r="AI23" s="41" t="s">
        <v>173</v>
      </c>
      <c r="AJ23" s="40">
        <v>-1.8517978671378686E-2</v>
      </c>
      <c r="AK23" s="40">
        <v>-1.6015711859304955E-2</v>
      </c>
      <c r="AL23" s="40">
        <v>-1.7552928513308603E-2</v>
      </c>
      <c r="AM23" s="40">
        <v>1.4814399657497847E-2</v>
      </c>
      <c r="AN23" s="40">
        <v>1.5726959655595167E-2</v>
      </c>
      <c r="AO23" s="42">
        <v>-2.440766041167013E-2</v>
      </c>
    </row>
    <row r="24" spans="1:41" ht="24">
      <c r="A24" s="37" t="s">
        <v>61</v>
      </c>
      <c r="B24" s="38" t="s">
        <v>42</v>
      </c>
      <c r="C24" s="39">
        <v>-3.8375484213321036E-2</v>
      </c>
      <c r="D24" s="40">
        <v>4.9560214251696329E-2</v>
      </c>
      <c r="E24" s="40">
        <v>-3.7626358453101111E-2</v>
      </c>
      <c r="F24" s="40">
        <v>-1.3344698765926076E-2</v>
      </c>
      <c r="G24" s="41" t="s">
        <v>274</v>
      </c>
      <c r="H24" s="40">
        <v>4.5834030967901703E-3</v>
      </c>
      <c r="I24" s="40">
        <v>-1.8500132801396035E-2</v>
      </c>
      <c r="J24" s="40">
        <v>7.1581595184842615E-3</v>
      </c>
      <c r="K24" s="40">
        <v>-1.503772855920708E-2</v>
      </c>
      <c r="L24" s="40">
        <v>-2.3404867594609921E-3</v>
      </c>
      <c r="M24" s="40">
        <v>-9.6468353415254671E-3</v>
      </c>
      <c r="N24" s="40">
        <v>5.0796130478022424E-3</v>
      </c>
      <c r="O24" s="40">
        <v>6.9330851332036229E-3</v>
      </c>
      <c r="P24" s="40">
        <v>8.3810501244969439E-4</v>
      </c>
      <c r="Q24" s="40">
        <v>-7.5692823246439195E-3</v>
      </c>
      <c r="R24" s="40">
        <v>-2.6493442278670842E-2</v>
      </c>
      <c r="S24" s="40">
        <v>1.949887319603379E-2</v>
      </c>
      <c r="T24" s="40">
        <v>-4.1686456017852556E-2</v>
      </c>
      <c r="U24" s="41" t="s">
        <v>187</v>
      </c>
      <c r="V24" s="40">
        <v>-4.1086775837291768E-3</v>
      </c>
      <c r="W24" s="40">
        <v>2.3762141256133941E-2</v>
      </c>
      <c r="X24" s="40">
        <v>1.237065606759406E-2</v>
      </c>
      <c r="Y24" s="40">
        <v>1.0164015933708494E-2</v>
      </c>
      <c r="Z24" s="40">
        <v>9.3353011097378619E-3</v>
      </c>
      <c r="AA24" s="40">
        <v>3.9256049911507017E-2</v>
      </c>
      <c r="AB24" s="40">
        <v>2.8911654506681716E-2</v>
      </c>
      <c r="AC24" s="40">
        <v>3.8799358735631444E-2</v>
      </c>
      <c r="AD24" s="41" t="s">
        <v>128</v>
      </c>
      <c r="AE24" s="40">
        <v>3.5558906583634349E-3</v>
      </c>
      <c r="AF24" s="40">
        <v>-7.2741942022661616E-3</v>
      </c>
      <c r="AG24" s="40">
        <v>2.3918640005278113E-2</v>
      </c>
      <c r="AH24" s="40">
        <v>3.110080823562246E-2</v>
      </c>
      <c r="AI24" s="41" t="s">
        <v>80</v>
      </c>
      <c r="AJ24" s="40">
        <v>-1.5106052825603225E-2</v>
      </c>
      <c r="AK24" s="40">
        <v>9.2102898493842573E-3</v>
      </c>
      <c r="AL24" s="40">
        <v>-2.3706960538990516E-4</v>
      </c>
      <c r="AM24" s="40">
        <v>1.5028522601774784E-2</v>
      </c>
      <c r="AN24" s="40">
        <v>3.3732851790146269E-2</v>
      </c>
      <c r="AO24" s="42">
        <v>3.6733247584597901E-2</v>
      </c>
    </row>
    <row r="25" spans="1:41" ht="24">
      <c r="A25" s="37" t="s">
        <v>62</v>
      </c>
      <c r="B25" s="38" t="s">
        <v>42</v>
      </c>
      <c r="C25" s="39">
        <v>-1.0656515997889655E-2</v>
      </c>
      <c r="D25" s="40">
        <v>-8.4670834694429778E-3</v>
      </c>
      <c r="E25" s="40">
        <v>2.2396640490638452E-3</v>
      </c>
      <c r="F25" s="40">
        <v>6.065130317937685E-4</v>
      </c>
      <c r="G25" s="40">
        <v>5.1636769470398677E-2</v>
      </c>
      <c r="H25" s="40">
        <v>3.6556647491315215E-2</v>
      </c>
      <c r="I25" s="40">
        <v>1.0376359923698827E-3</v>
      </c>
      <c r="J25" s="40">
        <v>1.53217295512215E-2</v>
      </c>
      <c r="K25" s="40">
        <v>-1.9727341077327414E-3</v>
      </c>
      <c r="L25" s="40">
        <v>2.431560036873592E-2</v>
      </c>
      <c r="M25" s="40">
        <v>-3.9949013353195846E-2</v>
      </c>
      <c r="N25" s="40">
        <v>4.5342492716735579E-2</v>
      </c>
      <c r="O25" s="40">
        <v>-1.139820119250196E-4</v>
      </c>
      <c r="P25" s="40">
        <v>-1.1116756800733116E-3</v>
      </c>
      <c r="Q25" s="40">
        <v>2.1069448949481911E-5</v>
      </c>
      <c r="R25" s="40">
        <v>1.5509804118702515E-2</v>
      </c>
      <c r="S25" s="40">
        <v>1.8653931599777563E-2</v>
      </c>
      <c r="T25" s="40">
        <v>-2.1738401869091081E-2</v>
      </c>
      <c r="U25" s="40">
        <v>4.6613921317011323E-2</v>
      </c>
      <c r="V25" s="40">
        <v>3.7754309236608198E-2</v>
      </c>
      <c r="W25" s="40">
        <v>2.8667407408399952E-2</v>
      </c>
      <c r="X25" s="40">
        <v>-2.4333219232091922E-2</v>
      </c>
      <c r="Y25" s="40">
        <v>5.0889175310152947E-2</v>
      </c>
      <c r="Z25" s="40">
        <v>8.7922066777300599E-3</v>
      </c>
      <c r="AA25" s="40">
        <v>1.1409117546573887E-2</v>
      </c>
      <c r="AB25" s="40">
        <v>-2.7424346255441743E-2</v>
      </c>
      <c r="AC25" s="40">
        <v>-1.2803735579212935E-2</v>
      </c>
      <c r="AD25" s="40">
        <v>-2.368356666354714E-2</v>
      </c>
      <c r="AE25" s="40">
        <v>3.7310783195371581E-3</v>
      </c>
      <c r="AF25" s="40">
        <v>-4.0731553784492038E-2</v>
      </c>
      <c r="AG25" s="40">
        <v>-3.3585358795444165E-2</v>
      </c>
      <c r="AH25" s="40">
        <v>6.7285092916321374E-3</v>
      </c>
      <c r="AI25" s="40">
        <v>-3.7527454932337154E-2</v>
      </c>
      <c r="AJ25" s="40">
        <v>-1.9987218821250548E-2</v>
      </c>
      <c r="AK25" s="40">
        <v>-2.6252841053287804E-2</v>
      </c>
      <c r="AL25" s="41" t="s">
        <v>162</v>
      </c>
      <c r="AM25" s="40">
        <v>-8.558044964104074E-4</v>
      </c>
      <c r="AN25" s="40">
        <v>-2.151542751309046E-3</v>
      </c>
      <c r="AO25" s="43" t="s">
        <v>275</v>
      </c>
    </row>
    <row r="26" spans="1:41" ht="24">
      <c r="A26" s="37" t="s">
        <v>63</v>
      </c>
      <c r="B26" s="38" t="s">
        <v>42</v>
      </c>
      <c r="C26" s="39">
        <v>-5.3483963834111053E-2</v>
      </c>
      <c r="D26" s="40">
        <v>-3.1383403818141926E-3</v>
      </c>
      <c r="E26" s="41" t="s">
        <v>276</v>
      </c>
      <c r="F26" s="40">
        <v>-2.3839112033467225E-3</v>
      </c>
      <c r="G26" s="40">
        <v>-2.4897628346079812E-2</v>
      </c>
      <c r="H26" s="40">
        <v>-2.2309717617055563E-3</v>
      </c>
      <c r="I26" s="40">
        <v>2.8525431626063708E-2</v>
      </c>
      <c r="J26" s="40">
        <v>-2.3930366401689711E-2</v>
      </c>
      <c r="K26" s="40">
        <v>-1.4362378459112831E-2</v>
      </c>
      <c r="L26" s="40">
        <v>-4.2787382286314984E-2</v>
      </c>
      <c r="M26" s="40">
        <v>3.3212397266124349E-2</v>
      </c>
      <c r="N26" s="40">
        <v>1.7595361953073256E-2</v>
      </c>
      <c r="O26" s="40">
        <v>1.9683410712799842E-2</v>
      </c>
      <c r="P26" s="40">
        <v>3.5445278085768457E-3</v>
      </c>
      <c r="Q26" s="40">
        <v>-2.2900214009223582E-2</v>
      </c>
      <c r="R26" s="40">
        <v>2.9731699727343214E-2</v>
      </c>
      <c r="S26" s="40">
        <v>-2.5188235734845816E-2</v>
      </c>
      <c r="T26" s="40">
        <v>1.7282626266364454E-2</v>
      </c>
      <c r="U26" s="40">
        <v>-2.2045542246852401E-2</v>
      </c>
      <c r="V26" s="40">
        <v>-1.4363359316933496E-3</v>
      </c>
      <c r="W26" s="40">
        <v>-3.3660896438376442E-2</v>
      </c>
      <c r="X26" s="41" t="s">
        <v>277</v>
      </c>
      <c r="Y26" s="40">
        <v>-1.9124355836520234E-2</v>
      </c>
      <c r="Z26" s="40">
        <v>-2.9691035137405435E-2</v>
      </c>
      <c r="AA26" s="40">
        <v>4.4467317356131054E-2</v>
      </c>
      <c r="AB26" s="40">
        <v>-6.5988226314382618E-3</v>
      </c>
      <c r="AC26" s="40">
        <v>9.7235093029837997E-4</v>
      </c>
      <c r="AD26" s="40">
        <v>2.4463088215062854E-2</v>
      </c>
      <c r="AE26" s="40">
        <v>-3.9812146800790055E-3</v>
      </c>
      <c r="AF26" s="40">
        <v>1.8673650923063265E-2</v>
      </c>
      <c r="AG26" s="40">
        <v>4.5121364053148816E-2</v>
      </c>
      <c r="AH26" s="40">
        <v>-4.3537586575705278E-2</v>
      </c>
      <c r="AI26" s="40">
        <v>4.2547916547464065E-2</v>
      </c>
      <c r="AJ26" s="40">
        <v>3.8067131031169717E-2</v>
      </c>
      <c r="AK26" s="40">
        <v>4.7513234569134491E-2</v>
      </c>
      <c r="AL26" s="41" t="s">
        <v>278</v>
      </c>
      <c r="AM26" s="40">
        <v>1.1492641604094871E-2</v>
      </c>
      <c r="AN26" s="40">
        <v>8.7483985237447152E-3</v>
      </c>
      <c r="AO26" s="42">
        <v>-1.2799999314483546E-2</v>
      </c>
    </row>
    <row r="27" spans="1:41" ht="24">
      <c r="A27" s="37" t="s">
        <v>64</v>
      </c>
      <c r="B27" s="38" t="s">
        <v>42</v>
      </c>
      <c r="C27" s="39">
        <v>4.7168578112879007E-2</v>
      </c>
      <c r="D27" s="40">
        <v>-3.3534982042691857E-3</v>
      </c>
      <c r="E27" s="40">
        <v>-9.5585615186581695E-4</v>
      </c>
      <c r="F27" s="40">
        <v>6.09949459937267E-3</v>
      </c>
      <c r="G27" s="40">
        <v>-2.4040152861796685E-2</v>
      </c>
      <c r="H27" s="40">
        <v>-1.4778181038137635E-2</v>
      </c>
      <c r="I27" s="40">
        <v>-4.4418697572937406E-2</v>
      </c>
      <c r="J27" s="40">
        <v>3.1271716745601516E-2</v>
      </c>
      <c r="K27" s="40">
        <v>-1.1913756432651973E-2</v>
      </c>
      <c r="L27" s="40">
        <v>6.3796584228991836E-4</v>
      </c>
      <c r="M27" s="40">
        <v>2.8550190012992083E-2</v>
      </c>
      <c r="N27" s="40">
        <v>-2.397940524665694E-3</v>
      </c>
      <c r="O27" s="40">
        <v>-5.6395740310429508E-3</v>
      </c>
      <c r="P27" s="40">
        <v>4.8858091556861161E-2</v>
      </c>
      <c r="Q27" s="40">
        <v>4.9864523418828256E-3</v>
      </c>
      <c r="R27" s="40">
        <v>-1.5010641411164087E-2</v>
      </c>
      <c r="S27" s="40">
        <v>3.5636030693399767E-2</v>
      </c>
      <c r="T27" s="40">
        <v>2.2889246440733337E-2</v>
      </c>
      <c r="U27" s="41" t="s">
        <v>279</v>
      </c>
      <c r="V27" s="40">
        <v>-1.0117132505211165E-2</v>
      </c>
      <c r="W27" s="40">
        <v>3.5669663325802431E-2</v>
      </c>
      <c r="X27" s="40">
        <v>1.4738553381627191E-2</v>
      </c>
      <c r="Y27" s="40">
        <v>7.4434592907047965E-3</v>
      </c>
      <c r="Z27" s="40">
        <v>-1.0215838617032635E-2</v>
      </c>
      <c r="AA27" s="40">
        <v>6.1488045515079894E-2</v>
      </c>
      <c r="AB27" s="40">
        <v>5.5976309399761066E-3</v>
      </c>
      <c r="AC27" s="40">
        <v>2.9150897989845874E-2</v>
      </c>
      <c r="AD27" s="40">
        <v>1.9239765520371186E-2</v>
      </c>
      <c r="AE27" s="40">
        <v>3.8069649564322669E-2</v>
      </c>
      <c r="AF27" s="40">
        <v>1.0321033631732746E-2</v>
      </c>
      <c r="AG27" s="40">
        <v>-1.166328422753782E-2</v>
      </c>
      <c r="AH27" s="40">
        <v>1.6106407617318953E-2</v>
      </c>
      <c r="AI27" s="40">
        <v>-2.352026758241118E-3</v>
      </c>
      <c r="AJ27" s="40">
        <v>1.8472026805105003E-2</v>
      </c>
      <c r="AK27" s="40">
        <v>-1.7673289627802558E-2</v>
      </c>
      <c r="AL27" s="40">
        <v>2.291821822788297E-2</v>
      </c>
      <c r="AM27" s="40">
        <v>2.1591799704431217E-2</v>
      </c>
      <c r="AN27" s="41" t="s">
        <v>280</v>
      </c>
      <c r="AO27" s="42">
        <v>3.2809750076510921E-2</v>
      </c>
    </row>
    <row r="28" spans="1:41" ht="24">
      <c r="A28" s="37" t="s">
        <v>65</v>
      </c>
      <c r="B28" s="38" t="s">
        <v>42</v>
      </c>
      <c r="C28" s="39">
        <v>-1.4494578717444785E-2</v>
      </c>
      <c r="D28" s="40">
        <v>1.72591736730302E-2</v>
      </c>
      <c r="E28" s="40">
        <v>-5.1128185199953357E-3</v>
      </c>
      <c r="F28" s="40">
        <v>-3.2422516512946926E-2</v>
      </c>
      <c r="G28" s="40">
        <v>1.1262598690073572E-2</v>
      </c>
      <c r="H28" s="41" t="s">
        <v>281</v>
      </c>
      <c r="I28" s="40">
        <v>-2.8835966010892406E-2</v>
      </c>
      <c r="J28" s="40">
        <v>4.4587913991846029E-2</v>
      </c>
      <c r="K28" s="40">
        <v>-2.7710322489865671E-3</v>
      </c>
      <c r="L28" s="40">
        <v>2.6433467120134797E-2</v>
      </c>
      <c r="M28" s="40">
        <v>-2.5960187088354042E-2</v>
      </c>
      <c r="N28" s="40">
        <v>4.7135171836537419E-2</v>
      </c>
      <c r="O28" s="40">
        <v>-3.9458761511776616E-3</v>
      </c>
      <c r="P28" s="40">
        <v>-2.6220178579256195E-2</v>
      </c>
      <c r="Q28" s="40">
        <v>-5.533084432522194E-3</v>
      </c>
      <c r="R28" s="40">
        <v>4.7273124409017769E-3</v>
      </c>
      <c r="S28" s="40">
        <v>2.2298790652162993E-2</v>
      </c>
      <c r="T28" s="40">
        <v>-1.1102304047210326E-2</v>
      </c>
      <c r="U28" s="40">
        <v>-1.8526006081913158E-2</v>
      </c>
      <c r="V28" s="40">
        <v>-2.2697737439224184E-2</v>
      </c>
      <c r="W28" s="40">
        <v>3.5481449449827764E-2</v>
      </c>
      <c r="X28" s="40">
        <v>2.6596226933791541E-2</v>
      </c>
      <c r="Y28" s="40">
        <v>2.8918412233226932E-2</v>
      </c>
      <c r="Z28" s="40">
        <v>4.1077054891121512E-2</v>
      </c>
      <c r="AA28" s="41" t="s">
        <v>282</v>
      </c>
      <c r="AB28" s="40">
        <v>4.6910294962771902E-2</v>
      </c>
      <c r="AC28" s="40">
        <v>2.718788564776879E-4</v>
      </c>
      <c r="AD28" s="40">
        <v>1.7791364994123249E-2</v>
      </c>
      <c r="AE28" s="40">
        <v>3.8787042680550346E-2</v>
      </c>
      <c r="AF28" s="40">
        <v>-5.9462127139420326E-4</v>
      </c>
      <c r="AG28" s="40">
        <v>-4.3991773257880161E-3</v>
      </c>
      <c r="AH28" s="40">
        <v>2.2920318742583804E-4</v>
      </c>
      <c r="AI28" s="40">
        <v>-1.1670834111439294E-3</v>
      </c>
      <c r="AJ28" s="40">
        <v>1.5975144850033398E-2</v>
      </c>
      <c r="AK28" s="40">
        <v>-1.2128010521729217E-2</v>
      </c>
      <c r="AL28" s="40">
        <v>-8.0686663472648527E-3</v>
      </c>
      <c r="AM28" s="40">
        <v>3.3611227164242287E-2</v>
      </c>
      <c r="AN28" s="40">
        <v>2.0755708058036886E-3</v>
      </c>
      <c r="AO28" s="42">
        <v>3.4501620134209578E-2</v>
      </c>
    </row>
    <row r="29" spans="1:41" ht="24">
      <c r="A29" s="37" t="s">
        <v>66</v>
      </c>
      <c r="B29" s="38" t="s">
        <v>42</v>
      </c>
      <c r="C29" s="39">
        <v>-1.1326969589907287E-2</v>
      </c>
      <c r="D29" s="40">
        <v>4.1451465498655506E-2</v>
      </c>
      <c r="E29" s="40">
        <v>1.8832868477750425E-2</v>
      </c>
      <c r="F29" s="40">
        <v>4.985285209184856E-2</v>
      </c>
      <c r="G29" s="40">
        <v>6.0349679306461866E-2</v>
      </c>
      <c r="H29" s="40">
        <v>2.3636248638418823E-2</v>
      </c>
      <c r="I29" s="40">
        <v>-1.7730617004031867E-3</v>
      </c>
      <c r="J29" s="40">
        <v>3.474190057892005E-2</v>
      </c>
      <c r="K29" s="40">
        <v>-8.611176272926532E-3</v>
      </c>
      <c r="L29" s="40">
        <v>-1.3844099650687293E-2</v>
      </c>
      <c r="M29" s="40">
        <v>-5.506294512496325E-3</v>
      </c>
      <c r="N29" s="41" t="s">
        <v>283</v>
      </c>
      <c r="O29" s="40">
        <v>2.8721454176352215E-2</v>
      </c>
      <c r="P29" s="40">
        <v>3.2351408040392889E-2</v>
      </c>
      <c r="Q29" s="40">
        <v>2.5559172712045525E-2</v>
      </c>
      <c r="R29" s="40">
        <v>2.3315934807558693E-2</v>
      </c>
      <c r="S29" s="40">
        <v>-4.1434258326164194E-3</v>
      </c>
      <c r="T29" s="40">
        <v>-1.2797586461744302E-2</v>
      </c>
      <c r="U29" s="40">
        <v>3.6814104252284076E-3</v>
      </c>
      <c r="V29" s="40">
        <v>7.6637278278115996E-4</v>
      </c>
      <c r="W29" s="40">
        <v>-1.6131111530502489E-2</v>
      </c>
      <c r="X29" s="40">
        <v>3.7016287180052503E-2</v>
      </c>
      <c r="Y29" s="40">
        <v>-1.6652884814094195E-2</v>
      </c>
      <c r="Z29" s="40">
        <v>-2.4958224510653834E-3</v>
      </c>
      <c r="AA29" s="40">
        <v>-8.9337192377535492E-3</v>
      </c>
      <c r="AB29" s="40">
        <v>4.5270649123226175E-3</v>
      </c>
      <c r="AC29" s="40">
        <v>-1.0976289950685659E-2</v>
      </c>
      <c r="AD29" s="41" t="s">
        <v>244</v>
      </c>
      <c r="AE29" s="40">
        <v>9.8802437355265775E-3</v>
      </c>
      <c r="AF29" s="40">
        <v>-4.656617618085139E-2</v>
      </c>
      <c r="AG29" s="40">
        <v>-1.7323522327770456E-3</v>
      </c>
      <c r="AH29" s="40">
        <v>-2.4499746046593471E-3</v>
      </c>
      <c r="AI29" s="40">
        <v>2.0489336876148092E-2</v>
      </c>
      <c r="AJ29" s="40">
        <v>-6.4029097558182351E-4</v>
      </c>
      <c r="AK29" s="40">
        <v>-1.0453204807025281E-2</v>
      </c>
      <c r="AL29" s="40">
        <v>-2.372866830606691E-3</v>
      </c>
      <c r="AM29" s="40">
        <v>2.6556048595576465E-2</v>
      </c>
      <c r="AN29" s="40">
        <v>4.584919467599818E-3</v>
      </c>
      <c r="AO29" s="42">
        <v>-6.4781475796417383E-3</v>
      </c>
    </row>
    <row r="30" spans="1:41" ht="24">
      <c r="A30" s="37" t="s">
        <v>67</v>
      </c>
      <c r="B30" s="38" t="s">
        <v>42</v>
      </c>
      <c r="C30" s="39">
        <v>-8.3225465340666877E-4</v>
      </c>
      <c r="D30" s="41" t="s">
        <v>268</v>
      </c>
      <c r="E30" s="40">
        <v>-6.325147491480651E-3</v>
      </c>
      <c r="F30" s="40">
        <v>2.7902399414814531E-2</v>
      </c>
      <c r="G30" s="40">
        <v>3.0850528021734231E-2</v>
      </c>
      <c r="H30" s="40">
        <v>2.3226008207078382E-2</v>
      </c>
      <c r="I30" s="40">
        <v>-1.2312935203935066E-2</v>
      </c>
      <c r="J30" s="40">
        <v>1.340429839246124E-4</v>
      </c>
      <c r="K30" s="40">
        <v>1.3949509368712235E-2</v>
      </c>
      <c r="L30" s="41" t="s">
        <v>140</v>
      </c>
      <c r="M30" s="40">
        <v>-2.5847476418694025E-2</v>
      </c>
      <c r="N30" s="40">
        <v>-2.0455406985834493E-2</v>
      </c>
      <c r="O30" s="40">
        <v>-1.988134993978663E-2</v>
      </c>
      <c r="P30" s="40">
        <v>-7.1488202690759969E-3</v>
      </c>
      <c r="Q30" s="40">
        <v>-1.0031577070389276E-3</v>
      </c>
      <c r="R30" s="40">
        <v>-2.1745887461289803E-2</v>
      </c>
      <c r="S30" s="40">
        <v>-3.1452973403108014E-2</v>
      </c>
      <c r="T30" s="40">
        <v>-2.3284303379784047E-2</v>
      </c>
      <c r="U30" s="40">
        <v>1.7385526779926266E-3</v>
      </c>
      <c r="V30" s="40">
        <v>-9.6555203069675268E-3</v>
      </c>
      <c r="W30" s="40">
        <v>4.0384978658503663E-2</v>
      </c>
      <c r="X30" s="40">
        <v>-1.3265913246261576E-2</v>
      </c>
      <c r="Y30" s="40">
        <v>3.2322422241237686E-2</v>
      </c>
      <c r="Z30" s="40">
        <v>5.0540588391999083E-2</v>
      </c>
      <c r="AA30" s="40">
        <v>-5.9216061218865523E-3</v>
      </c>
      <c r="AB30" s="40">
        <v>3.6075054192726871E-2</v>
      </c>
      <c r="AC30" s="40">
        <v>5.6886688025868902E-3</v>
      </c>
      <c r="AD30" s="40">
        <v>2.7037830182029789E-2</v>
      </c>
      <c r="AE30" s="40">
        <v>3.0689423198758486E-2</v>
      </c>
      <c r="AF30" s="40">
        <v>-2.2215286387811718E-2</v>
      </c>
      <c r="AG30" s="41" t="s">
        <v>202</v>
      </c>
      <c r="AH30" s="40">
        <v>1.0541506862392379E-2</v>
      </c>
      <c r="AI30" s="40">
        <v>-4.0736709808018761E-3</v>
      </c>
      <c r="AJ30" s="40">
        <v>-3.5269838430879233E-3</v>
      </c>
      <c r="AK30" s="40">
        <v>3.7312025897591222E-2</v>
      </c>
      <c r="AL30" s="40">
        <v>-2.0625382314785775E-2</v>
      </c>
      <c r="AM30" s="40">
        <v>3.2586351817911009E-2</v>
      </c>
      <c r="AN30" s="40">
        <v>3.0840558507854401E-2</v>
      </c>
      <c r="AO30" s="42">
        <v>-7.5149075476097687E-3</v>
      </c>
    </row>
    <row r="31" spans="1:41" ht="24">
      <c r="A31" s="37" t="s">
        <v>68</v>
      </c>
      <c r="B31" s="38" t="s">
        <v>42</v>
      </c>
      <c r="C31" s="39">
        <v>4.5494836133136228E-2</v>
      </c>
      <c r="D31" s="40">
        <v>-1.1344929399174773E-2</v>
      </c>
      <c r="E31" s="40">
        <v>9.701959076353437E-3</v>
      </c>
      <c r="F31" s="40">
        <v>-1.5005681047573475E-2</v>
      </c>
      <c r="G31" s="40">
        <v>1.5392587755834086E-2</v>
      </c>
      <c r="H31" s="40">
        <v>3.9149266571641334E-2</v>
      </c>
      <c r="I31" s="40">
        <v>-2.5777626563582134E-3</v>
      </c>
      <c r="J31" s="40">
        <v>-1.256094525338573E-2</v>
      </c>
      <c r="K31" s="40">
        <v>-9.5447146697846073E-3</v>
      </c>
      <c r="L31" s="40">
        <v>1.9752106962186447E-2</v>
      </c>
      <c r="M31" s="40">
        <v>-5.7160042827396784E-2</v>
      </c>
      <c r="N31" s="41" t="s">
        <v>284</v>
      </c>
      <c r="O31" s="40">
        <v>-3.6701864371407364E-2</v>
      </c>
      <c r="P31" s="40">
        <v>-3.9815883879100081E-2</v>
      </c>
      <c r="Q31" s="40">
        <v>1.7400980455566192E-2</v>
      </c>
      <c r="R31" s="40">
        <v>-2.8643319676031207E-2</v>
      </c>
      <c r="S31" s="41" t="s">
        <v>285</v>
      </c>
      <c r="T31" s="40">
        <v>-3.9551198278111654E-2</v>
      </c>
      <c r="U31" s="40">
        <v>-6.8893480901034022E-3</v>
      </c>
      <c r="V31" s="40">
        <v>2.8664489661702052E-2</v>
      </c>
      <c r="W31" s="40">
        <v>3.8257024573134533E-2</v>
      </c>
      <c r="X31" s="40">
        <v>7.3383623948283941E-3</v>
      </c>
      <c r="Y31" s="40">
        <v>3.2846370955999696E-2</v>
      </c>
      <c r="Z31" s="40">
        <v>1.965769989572215E-3</v>
      </c>
      <c r="AA31" s="40">
        <v>3.4785905509353017E-2</v>
      </c>
      <c r="AB31" s="40">
        <v>5.9168557678495312E-2</v>
      </c>
      <c r="AC31" s="40">
        <v>4.0357959375530335E-3</v>
      </c>
      <c r="AD31" s="40">
        <v>4.6153405798240545E-2</v>
      </c>
      <c r="AE31" s="40">
        <v>2.9420125534805799E-2</v>
      </c>
      <c r="AF31" s="40">
        <v>-9.4996020296382652E-3</v>
      </c>
      <c r="AG31" s="40">
        <v>-1.4184345012995504E-3</v>
      </c>
      <c r="AH31" s="40">
        <v>-1.0862928033526524E-3</v>
      </c>
      <c r="AI31" s="40">
        <v>-8.3551899998086498E-3</v>
      </c>
      <c r="AJ31" s="40">
        <v>-1.2201157631060493E-2</v>
      </c>
      <c r="AK31" s="40">
        <v>-5.6244682846400976E-3</v>
      </c>
      <c r="AL31" s="40">
        <v>-1.6209672375253534E-2</v>
      </c>
      <c r="AM31" s="40">
        <v>7.6986665334914002E-3</v>
      </c>
      <c r="AN31" s="40">
        <v>8.6514491875607519E-3</v>
      </c>
      <c r="AO31" s="43" t="s">
        <v>145</v>
      </c>
    </row>
    <row r="32" spans="1:41" ht="24">
      <c r="A32" s="37" t="s">
        <v>69</v>
      </c>
      <c r="B32" s="38" t="s">
        <v>42</v>
      </c>
      <c r="C32" s="44" t="s">
        <v>286</v>
      </c>
      <c r="D32" s="40">
        <v>5.2094420323729275E-2</v>
      </c>
      <c r="E32" s="41" t="s">
        <v>215</v>
      </c>
      <c r="F32" s="40">
        <v>4.1846939476494977E-3</v>
      </c>
      <c r="G32" s="40">
        <v>7.1076422801520534E-3</v>
      </c>
      <c r="H32" s="40">
        <v>4.8285212345634917E-2</v>
      </c>
      <c r="I32" s="40">
        <v>-2.731957206047082E-2</v>
      </c>
      <c r="J32" s="40">
        <v>5.4516714691834047E-3</v>
      </c>
      <c r="K32" s="40">
        <v>-3.7138739080562803E-3</v>
      </c>
      <c r="L32" s="40">
        <v>3.7494177543668475E-2</v>
      </c>
      <c r="M32" s="40">
        <v>9.4276651366090921E-3</v>
      </c>
      <c r="N32" s="40">
        <v>-6.2578697351921833E-3</v>
      </c>
      <c r="O32" s="40">
        <v>-2.1534462322008886E-2</v>
      </c>
      <c r="P32" s="40">
        <v>4.6124819119821581E-2</v>
      </c>
      <c r="Q32" s="40">
        <v>-3.0432564002568357E-3</v>
      </c>
      <c r="R32" s="40">
        <v>4.6718473729413929E-3</v>
      </c>
      <c r="S32" s="40">
        <v>6.1784220378457308E-2</v>
      </c>
      <c r="T32" s="40">
        <v>-3.3770847800880638E-3</v>
      </c>
      <c r="U32" s="40">
        <v>-1.741210171170594E-2</v>
      </c>
      <c r="V32" s="40">
        <v>-2.9683854652338224E-2</v>
      </c>
      <c r="W32" s="40">
        <v>-2.5809524278538335E-2</v>
      </c>
      <c r="X32" s="40">
        <v>5.5540492688165612E-3</v>
      </c>
      <c r="Y32" s="40">
        <v>1.2672249774766126E-3</v>
      </c>
      <c r="Z32" s="41" t="s">
        <v>287</v>
      </c>
      <c r="AA32" s="40">
        <v>3.7630797503392849E-2</v>
      </c>
      <c r="AB32" s="40">
        <v>2.2293219729758472E-2</v>
      </c>
      <c r="AC32" s="40">
        <v>1.907570412966899E-2</v>
      </c>
      <c r="AD32" s="40">
        <v>-1.245642118863507E-2</v>
      </c>
      <c r="AE32" s="40">
        <v>2.4273079507326148E-5</v>
      </c>
      <c r="AF32" s="40">
        <v>-4.5915684348399793E-2</v>
      </c>
      <c r="AG32" s="40">
        <v>-1.3625223657774686E-2</v>
      </c>
      <c r="AH32" s="40">
        <v>2.5154577315026058E-2</v>
      </c>
      <c r="AI32" s="40">
        <v>-5.1833683880663659E-2</v>
      </c>
      <c r="AJ32" s="40">
        <v>-3.7722102388225241E-3</v>
      </c>
      <c r="AK32" s="40">
        <v>-1.8739155460525781E-2</v>
      </c>
      <c r="AL32" s="40">
        <v>-9.9662170513042346E-3</v>
      </c>
      <c r="AM32" s="40">
        <v>-2.0114352807534736E-2</v>
      </c>
      <c r="AN32" s="40">
        <v>-5.9217276532881162E-3</v>
      </c>
      <c r="AO32" s="42">
        <v>2.6290248371155154E-2</v>
      </c>
    </row>
    <row r="33" spans="1:41" ht="24">
      <c r="A33" s="37" t="s">
        <v>70</v>
      </c>
      <c r="B33" s="38" t="s">
        <v>42</v>
      </c>
      <c r="C33" s="39">
        <v>4.5551723006608596E-3</v>
      </c>
      <c r="D33" s="40">
        <v>-7.2092124405179932E-3</v>
      </c>
      <c r="E33" s="40">
        <v>-2.0628802322180492E-2</v>
      </c>
      <c r="F33" s="40">
        <v>1.0179345831527326E-2</v>
      </c>
      <c r="G33" s="40">
        <v>1.8275078192548855E-2</v>
      </c>
      <c r="H33" s="40">
        <v>1.5569259401872974E-2</v>
      </c>
      <c r="I33" s="40">
        <v>-3.5731295602576207E-2</v>
      </c>
      <c r="J33" s="41" t="s">
        <v>288</v>
      </c>
      <c r="K33" s="40">
        <v>2.7274137102194333E-2</v>
      </c>
      <c r="L33" s="40">
        <v>2.8371534189004972E-2</v>
      </c>
      <c r="M33" s="40">
        <v>-3.7848607530816931E-2</v>
      </c>
      <c r="N33" s="40">
        <v>-1.6463449665837439E-2</v>
      </c>
      <c r="O33" s="40">
        <v>-6.8829707765279552E-3</v>
      </c>
      <c r="P33" s="41" t="s">
        <v>252</v>
      </c>
      <c r="Q33" s="40">
        <v>-3.1040925053209094E-2</v>
      </c>
      <c r="R33" s="40">
        <v>-3.4405829189359895E-2</v>
      </c>
      <c r="S33" s="40">
        <v>-1.1042609832246759E-2</v>
      </c>
      <c r="T33" s="40">
        <v>-1.2294939133108231E-2</v>
      </c>
      <c r="U33" s="40">
        <v>3.0390606341435606E-2</v>
      </c>
      <c r="V33" s="40">
        <v>-3.0349353812831586E-2</v>
      </c>
      <c r="W33" s="40">
        <v>4.1948613912011157E-2</v>
      </c>
      <c r="X33" s="40">
        <v>4.8184425929774434E-2</v>
      </c>
      <c r="Y33" s="40">
        <v>1.4707201420600596E-2</v>
      </c>
      <c r="Z33" s="40">
        <v>2.9828769007139242E-2</v>
      </c>
      <c r="AA33" s="40">
        <v>4.9529854101670436E-3</v>
      </c>
      <c r="AB33" s="40">
        <v>3.6360628423359888E-2</v>
      </c>
      <c r="AC33" s="40">
        <v>4.4992180999504298E-2</v>
      </c>
      <c r="AD33" s="40">
        <v>2.2366507579391074E-2</v>
      </c>
      <c r="AE33" s="40">
        <v>4.0825718023537599E-2</v>
      </c>
      <c r="AF33" s="40">
        <v>4.4617001252582077E-2</v>
      </c>
      <c r="AG33" s="40">
        <v>3.3709017958218021E-3</v>
      </c>
      <c r="AH33" s="40">
        <v>2.4882104306235317E-2</v>
      </c>
      <c r="AI33" s="40">
        <v>4.9118569420960274E-2</v>
      </c>
      <c r="AJ33" s="40">
        <v>2.3066411752519816E-2</v>
      </c>
      <c r="AK33" s="40">
        <v>3.1808649189647903E-2</v>
      </c>
      <c r="AL33" s="40">
        <v>3.1823394480906528E-2</v>
      </c>
      <c r="AM33" s="40">
        <v>3.759782552033536E-2</v>
      </c>
      <c r="AN33" s="40">
        <v>4.0254341907245576E-2</v>
      </c>
      <c r="AO33" s="42">
        <v>3.2644782529017959E-2</v>
      </c>
    </row>
    <row r="34" spans="1:41" ht="24">
      <c r="A34" s="37" t="s">
        <v>71</v>
      </c>
      <c r="B34" s="38" t="s">
        <v>42</v>
      </c>
      <c r="C34" s="39">
        <v>6.1576992101724216E-2</v>
      </c>
      <c r="D34" s="40">
        <v>2.5519235018028875E-2</v>
      </c>
      <c r="E34" s="40">
        <v>4.0354273232630518E-4</v>
      </c>
      <c r="F34" s="41" t="s">
        <v>289</v>
      </c>
      <c r="G34" s="40">
        <v>-2.8074948074974345E-2</v>
      </c>
      <c r="H34" s="40">
        <v>-3.8704988410173377E-2</v>
      </c>
      <c r="I34" s="41" t="s">
        <v>171</v>
      </c>
      <c r="J34" s="40">
        <v>1.0470434527883611E-2</v>
      </c>
      <c r="K34" s="40">
        <v>9.9894959743086591E-3</v>
      </c>
      <c r="L34" s="40">
        <v>-8.9299317184837676E-3</v>
      </c>
      <c r="M34" s="40">
        <v>9.2125512367585132E-3</v>
      </c>
      <c r="N34" s="40">
        <v>-3.9254685989619006E-3</v>
      </c>
      <c r="O34" s="40">
        <v>-2.0591747533809149E-3</v>
      </c>
      <c r="P34" s="40">
        <v>-7.5528419628637369E-3</v>
      </c>
      <c r="Q34" s="40">
        <v>1.5137832864900809E-2</v>
      </c>
      <c r="R34" s="40">
        <v>-2.778709972615272E-2</v>
      </c>
      <c r="S34" s="40">
        <v>1.1097243675758877E-2</v>
      </c>
      <c r="T34" s="40">
        <v>-2.2970935786530339E-2</v>
      </c>
      <c r="U34" s="40">
        <v>-4.0968760826699509E-3</v>
      </c>
      <c r="V34" s="40">
        <v>-3.6300279311228562E-2</v>
      </c>
      <c r="W34" s="40">
        <v>5.916118451784632E-2</v>
      </c>
      <c r="X34" s="40">
        <v>8.4455232852099025E-3</v>
      </c>
      <c r="Y34" s="40">
        <v>2.45971011653922E-2</v>
      </c>
      <c r="Z34" s="40">
        <v>5.2942416999806298E-3</v>
      </c>
      <c r="AA34" s="40">
        <v>-1.6732635912116829E-2</v>
      </c>
      <c r="AB34" s="40">
        <v>6.8980461591943761E-3</v>
      </c>
      <c r="AC34" s="40">
        <v>5.4898855399589476E-2</v>
      </c>
      <c r="AD34" s="40">
        <v>3.9751242695451015E-2</v>
      </c>
      <c r="AE34" s="40">
        <v>2.7640830338579624E-2</v>
      </c>
      <c r="AF34" s="40">
        <v>1.8494617133847716E-2</v>
      </c>
      <c r="AG34" s="40">
        <v>1.6256674085176056E-2</v>
      </c>
      <c r="AH34" s="40">
        <v>3.5938613826041757E-2</v>
      </c>
      <c r="AI34" s="40">
        <v>2.0721286658317382E-2</v>
      </c>
      <c r="AJ34" s="40">
        <v>2.2125416801227718E-2</v>
      </c>
      <c r="AK34" s="40">
        <v>5.5558642029510816E-2</v>
      </c>
      <c r="AL34" s="40">
        <v>1.3675551420012271E-2</v>
      </c>
      <c r="AM34" s="40">
        <v>-3.0246437381922404E-3</v>
      </c>
      <c r="AN34" s="40">
        <v>5.0575013846968005E-2</v>
      </c>
      <c r="AO34" s="42">
        <v>-2.3827111256557424E-3</v>
      </c>
    </row>
    <row r="35" spans="1:41" ht="24">
      <c r="A35" s="37" t="s">
        <v>72</v>
      </c>
      <c r="B35" s="38" t="s">
        <v>42</v>
      </c>
      <c r="C35" s="39">
        <v>6.668450840919242E-2</v>
      </c>
      <c r="D35" s="40">
        <v>-5.521540903298581E-3</v>
      </c>
      <c r="E35" s="40">
        <v>1.7590123714643208E-2</v>
      </c>
      <c r="F35" s="40">
        <v>2.3636974171312351E-2</v>
      </c>
      <c r="G35" s="40">
        <v>-7.7339855051767456E-3</v>
      </c>
      <c r="H35" s="40">
        <v>2.5993168259853955E-3</v>
      </c>
      <c r="I35" s="40">
        <v>4.9632958258287597E-2</v>
      </c>
      <c r="J35" s="40">
        <v>3.8309440212892058E-2</v>
      </c>
      <c r="K35" s="40">
        <v>-1.4167428909717224E-2</v>
      </c>
      <c r="L35" s="40">
        <v>-2.551006784586431E-2</v>
      </c>
      <c r="M35" s="41" t="s">
        <v>136</v>
      </c>
      <c r="N35" s="40">
        <v>-1.5902724780341857E-2</v>
      </c>
      <c r="O35" s="40">
        <v>6.3329441000522887E-2</v>
      </c>
      <c r="P35" s="40">
        <v>-4.8374026507135423E-3</v>
      </c>
      <c r="Q35" s="40">
        <v>1.069494414828861E-2</v>
      </c>
      <c r="R35" s="40">
        <v>1.2488563020173059E-2</v>
      </c>
      <c r="S35" s="40">
        <v>-7.6196739870709575E-3</v>
      </c>
      <c r="T35" s="41" t="s">
        <v>290</v>
      </c>
      <c r="U35" s="40">
        <v>1.5529722061884712E-2</v>
      </c>
      <c r="V35" s="40">
        <v>2.8355970703558189E-2</v>
      </c>
      <c r="W35" s="40">
        <v>-1.6365607500207546E-2</v>
      </c>
      <c r="X35" s="40">
        <v>-3.4116613438121189E-2</v>
      </c>
      <c r="Y35" s="40">
        <v>-4.2683155837595348E-2</v>
      </c>
      <c r="Z35" s="40">
        <v>-5.6644243626027962E-2</v>
      </c>
      <c r="AA35" s="40">
        <v>2.0124037067000915E-3</v>
      </c>
      <c r="AB35" s="40">
        <v>-4.4256816108627084E-2</v>
      </c>
      <c r="AC35" s="40">
        <v>-3.6892471322150962E-2</v>
      </c>
      <c r="AD35" s="41" t="s">
        <v>185</v>
      </c>
      <c r="AE35" s="40">
        <v>-3.7379973163342295E-2</v>
      </c>
      <c r="AF35" s="41" t="s">
        <v>291</v>
      </c>
      <c r="AG35" s="40">
        <v>-5.5765299924525058E-3</v>
      </c>
      <c r="AH35" s="40">
        <v>1.5498647374924672E-2</v>
      </c>
      <c r="AI35" s="40">
        <v>1.4938930705719146E-2</v>
      </c>
      <c r="AJ35" s="40">
        <v>2.8709946261249054E-2</v>
      </c>
      <c r="AK35" s="40">
        <v>-3.1625054205395464E-2</v>
      </c>
      <c r="AL35" s="40">
        <v>1.172300650170072E-2</v>
      </c>
      <c r="AM35" s="40">
        <v>-1.6001055913059923E-2</v>
      </c>
      <c r="AN35" s="40">
        <v>5.2780979982282013E-3</v>
      </c>
      <c r="AO35" s="42">
        <v>-2.4654498866656268E-2</v>
      </c>
    </row>
    <row r="36" spans="1:41" ht="24">
      <c r="A36" s="37" t="s">
        <v>73</v>
      </c>
      <c r="B36" s="38" t="s">
        <v>42</v>
      </c>
      <c r="C36" s="39">
        <v>1.7844743766850024E-2</v>
      </c>
      <c r="D36" s="40">
        <v>5.9979716524593288E-2</v>
      </c>
      <c r="E36" s="40">
        <v>-2.5487817162713106E-2</v>
      </c>
      <c r="F36" s="40">
        <v>5.7528657255000483E-2</v>
      </c>
      <c r="G36" s="40">
        <v>5.9937909238845052E-2</v>
      </c>
      <c r="H36" s="40">
        <v>6.3199585687469945E-2</v>
      </c>
      <c r="I36" s="40">
        <v>-1.7768649964573287E-3</v>
      </c>
      <c r="J36" s="40">
        <v>6.5370767380511716E-2</v>
      </c>
      <c r="K36" s="40">
        <v>3.1416639977342058E-2</v>
      </c>
      <c r="L36" s="40">
        <v>6.6378997883125554E-2</v>
      </c>
      <c r="M36" s="40">
        <v>8.7084847893750851E-3</v>
      </c>
      <c r="N36" s="40">
        <v>4.1595252614802507E-2</v>
      </c>
      <c r="O36" s="40">
        <v>2.2966072863579445E-2</v>
      </c>
      <c r="P36" s="40">
        <v>1.3096905651517625E-2</v>
      </c>
      <c r="Q36" s="40">
        <v>-1.0346824208467135E-2</v>
      </c>
      <c r="R36" s="40">
        <v>3.2769131288683882E-2</v>
      </c>
      <c r="S36" s="40">
        <v>1.0264749254599319E-2</v>
      </c>
      <c r="T36" s="40">
        <v>1.7164325156582796E-2</v>
      </c>
      <c r="U36" s="40">
        <v>3.7917723041643661E-2</v>
      </c>
      <c r="V36" s="40">
        <v>1.5594227300345371E-2</v>
      </c>
      <c r="W36" s="41" t="s">
        <v>292</v>
      </c>
      <c r="X36" s="40">
        <v>9.8304608682006755E-3</v>
      </c>
      <c r="Y36" s="41" t="s">
        <v>293</v>
      </c>
      <c r="Z36" s="40">
        <v>-2.4827548774383028E-2</v>
      </c>
      <c r="AA36" s="40">
        <v>-2.1616835151289437E-2</v>
      </c>
      <c r="AB36" s="40">
        <v>4.0156923460915518E-2</v>
      </c>
      <c r="AC36" s="40">
        <v>2.6712799948456437E-2</v>
      </c>
      <c r="AD36" s="40">
        <v>-2.5783850660004791E-2</v>
      </c>
      <c r="AE36" s="40">
        <v>7.4379069878161637E-4</v>
      </c>
      <c r="AF36" s="40">
        <v>-2.1353100650523326E-2</v>
      </c>
      <c r="AG36" s="40">
        <v>-3.8782885573938858E-2</v>
      </c>
      <c r="AH36" s="40">
        <v>-1.9532220010162658E-2</v>
      </c>
      <c r="AI36" s="40">
        <v>-2.3624233447729119E-2</v>
      </c>
      <c r="AJ36" s="40">
        <v>-7.5299235380624444E-3</v>
      </c>
      <c r="AK36" s="40">
        <v>1.8136586764431657E-2</v>
      </c>
      <c r="AL36" s="40">
        <v>-5.922615067531331E-2</v>
      </c>
      <c r="AM36" s="40">
        <v>1.6635770724088329E-2</v>
      </c>
      <c r="AN36" s="40">
        <v>1.0209185147126669E-2</v>
      </c>
      <c r="AO36" s="42">
        <v>3.6421589851767924E-2</v>
      </c>
    </row>
    <row r="37" spans="1:41" ht="24">
      <c r="A37" s="37" t="s">
        <v>74</v>
      </c>
      <c r="B37" s="38" t="s">
        <v>42</v>
      </c>
      <c r="C37" s="39">
        <v>3.7746546069984885E-2</v>
      </c>
      <c r="D37" s="40">
        <v>2.4106536608513616E-2</v>
      </c>
      <c r="E37" s="40">
        <v>3.0561328861908894E-2</v>
      </c>
      <c r="F37" s="40">
        <v>2.4958898959124013E-2</v>
      </c>
      <c r="G37" s="40">
        <v>5.382872442854339E-2</v>
      </c>
      <c r="H37" s="41" t="s">
        <v>294</v>
      </c>
      <c r="I37" s="40">
        <v>2.6092443622279318E-2</v>
      </c>
      <c r="J37" s="40">
        <v>5.4084173927644884E-2</v>
      </c>
      <c r="K37" s="40">
        <v>3.0597236763444204E-2</v>
      </c>
      <c r="L37" s="40">
        <v>4.8978943731950504E-2</v>
      </c>
      <c r="M37" s="41" t="s">
        <v>210</v>
      </c>
      <c r="N37" s="40">
        <v>1.5744320345708732E-3</v>
      </c>
      <c r="O37" s="40">
        <v>6.3007522492405266E-2</v>
      </c>
      <c r="P37" s="40">
        <v>-1.7493912331769348E-2</v>
      </c>
      <c r="Q37" s="40">
        <v>1.1177672805171937E-2</v>
      </c>
      <c r="R37" s="40">
        <v>-2.5797767795696591E-2</v>
      </c>
      <c r="S37" s="40">
        <v>1.9538629813604238E-2</v>
      </c>
      <c r="T37" s="40">
        <v>5.0287495650478437E-2</v>
      </c>
      <c r="U37" s="40">
        <v>-1.8301668258951173E-3</v>
      </c>
      <c r="V37" s="40">
        <v>2.7326799924750865E-2</v>
      </c>
      <c r="W37" s="40">
        <v>-2.6013590345433619E-2</v>
      </c>
      <c r="X37" s="40">
        <v>-6.0271449324236803E-4</v>
      </c>
      <c r="Y37" s="40">
        <v>-1.7929892874660625E-2</v>
      </c>
      <c r="Z37" s="40">
        <v>-4.9396056672420974E-2</v>
      </c>
      <c r="AA37" s="40">
        <v>1.1205697835257546E-2</v>
      </c>
      <c r="AB37" s="40">
        <v>-1.9355071126591641E-2</v>
      </c>
      <c r="AC37" s="40">
        <v>-1.8237073688575682E-2</v>
      </c>
      <c r="AD37" s="40">
        <v>1.2423586395458668E-2</v>
      </c>
      <c r="AE37" s="40">
        <v>3.5485383030190915E-2</v>
      </c>
      <c r="AF37" s="40">
        <v>8.5580851995139609E-3</v>
      </c>
      <c r="AG37" s="40">
        <v>-4.1261849941524639E-2</v>
      </c>
      <c r="AH37" s="40">
        <v>-2.691245260109796E-2</v>
      </c>
      <c r="AI37" s="41" t="s">
        <v>248</v>
      </c>
      <c r="AJ37" s="40">
        <v>1.069718367670444E-2</v>
      </c>
      <c r="AK37" s="40">
        <v>-1.6456702122270371E-2</v>
      </c>
      <c r="AL37" s="40">
        <v>2.8205470190249143E-2</v>
      </c>
      <c r="AM37" s="40">
        <v>1.8039002637475769E-2</v>
      </c>
      <c r="AN37" s="40">
        <v>-1.7169965809664123E-2</v>
      </c>
      <c r="AO37" s="42">
        <v>-4.5123337273688204E-2</v>
      </c>
    </row>
    <row r="38" spans="1:41" ht="24">
      <c r="A38" s="37" t="s">
        <v>75</v>
      </c>
      <c r="B38" s="38" t="s">
        <v>42</v>
      </c>
      <c r="C38" s="39">
        <v>-1.1026425474144562E-2</v>
      </c>
      <c r="D38" s="40">
        <v>4.2379493997449343E-2</v>
      </c>
      <c r="E38" s="40">
        <v>-1.5353617275651307E-2</v>
      </c>
      <c r="F38" s="40">
        <v>1.4312539165424736E-2</v>
      </c>
      <c r="G38" s="40">
        <v>2.4703194576188799E-2</v>
      </c>
      <c r="H38" s="40">
        <v>2.9102869384272857E-2</v>
      </c>
      <c r="I38" s="40">
        <v>2.7693799262241579E-3</v>
      </c>
      <c r="J38" s="40">
        <v>4.4064701067761294E-2</v>
      </c>
      <c r="K38" s="40">
        <v>1.795964902341932E-2</v>
      </c>
      <c r="L38" s="41" t="s">
        <v>161</v>
      </c>
      <c r="M38" s="40">
        <v>-5.7593536778690363E-2</v>
      </c>
      <c r="N38" s="40">
        <v>4.563066458090563E-2</v>
      </c>
      <c r="O38" s="40">
        <v>-1.7986080822289592E-2</v>
      </c>
      <c r="P38" s="40">
        <v>1.7691338934306081E-2</v>
      </c>
      <c r="Q38" s="40">
        <v>-9.3826702829474112E-3</v>
      </c>
      <c r="R38" s="40">
        <v>-1.4773943260515308E-2</v>
      </c>
      <c r="S38" s="41" t="s">
        <v>166</v>
      </c>
      <c r="T38" s="40">
        <v>-4.2451321154844228E-3</v>
      </c>
      <c r="U38" s="40">
        <v>9.7912753493064174E-3</v>
      </c>
      <c r="V38" s="40">
        <v>2.2756870035626132E-2</v>
      </c>
      <c r="W38" s="40">
        <v>3.0006655087173519E-2</v>
      </c>
      <c r="X38" s="40">
        <v>-1.3494606491535423E-2</v>
      </c>
      <c r="Y38" s="41" t="s">
        <v>295</v>
      </c>
      <c r="Z38" s="41" t="s">
        <v>296</v>
      </c>
      <c r="AA38" s="40">
        <v>-2.9207389128711164E-2</v>
      </c>
      <c r="AB38" s="40">
        <v>8.8806010764012379E-3</v>
      </c>
      <c r="AC38" s="40">
        <v>1.2904978610305175E-2</v>
      </c>
      <c r="AD38" s="40">
        <v>-2.8938555996680562E-2</v>
      </c>
      <c r="AE38" s="40">
        <v>3.3767726290167166E-2</v>
      </c>
      <c r="AF38" s="40">
        <v>-3.2133031892191112E-2</v>
      </c>
      <c r="AG38" s="40">
        <v>-1.449648782164017E-2</v>
      </c>
      <c r="AH38" s="40">
        <v>1.4801898653033569E-2</v>
      </c>
      <c r="AI38" s="40">
        <v>-4.5310882924293402E-2</v>
      </c>
      <c r="AJ38" s="40">
        <v>-2.4648469499947059E-2</v>
      </c>
      <c r="AK38" s="40">
        <v>-1.0432213821382029E-2</v>
      </c>
      <c r="AL38" s="40">
        <v>-6.5598202725143148E-2</v>
      </c>
      <c r="AM38" s="40">
        <v>-1.0148214154045541E-2</v>
      </c>
      <c r="AN38" s="40">
        <v>1.6117841529973163E-2</v>
      </c>
      <c r="AO38" s="43" t="s">
        <v>140</v>
      </c>
    </row>
    <row r="39" spans="1:41" ht="24">
      <c r="A39" s="37" t="s">
        <v>76</v>
      </c>
      <c r="B39" s="38" t="s">
        <v>42</v>
      </c>
      <c r="C39" s="39">
        <v>-3.1985914157142421E-2</v>
      </c>
      <c r="D39" s="40">
        <v>-4.2726253599641717E-2</v>
      </c>
      <c r="E39" s="40">
        <v>9.8691173272400894E-3</v>
      </c>
      <c r="F39" s="40">
        <v>-6.2782404332337822E-3</v>
      </c>
      <c r="G39" s="41" t="s">
        <v>193</v>
      </c>
      <c r="H39" s="40">
        <v>-1.9831732306897377E-2</v>
      </c>
      <c r="I39" s="40">
        <v>-8.227815035738455E-3</v>
      </c>
      <c r="J39" s="40">
        <v>5.3374205293337256E-4</v>
      </c>
      <c r="K39" s="40">
        <v>-1.968136467192921E-2</v>
      </c>
      <c r="L39" s="40">
        <v>-1.6313495308654172E-2</v>
      </c>
      <c r="M39" s="40">
        <v>5.9516937671930406E-2</v>
      </c>
      <c r="N39" s="40">
        <v>-3.0053353591013226E-2</v>
      </c>
      <c r="O39" s="40">
        <v>-1.2319363733726031E-2</v>
      </c>
      <c r="P39" s="40">
        <v>-2.6247505416178485E-2</v>
      </c>
      <c r="Q39" s="40">
        <v>-2.2743616248880189E-2</v>
      </c>
      <c r="R39" s="40">
        <v>-4.1513300827305505E-2</v>
      </c>
      <c r="S39" s="40">
        <v>-2.2135004312310792E-2</v>
      </c>
      <c r="T39" s="41" t="s">
        <v>275</v>
      </c>
      <c r="U39" s="40">
        <v>3.116459853360887E-3</v>
      </c>
      <c r="V39" s="40">
        <v>-2.369949471101214E-2</v>
      </c>
      <c r="W39" s="40">
        <v>1.3715314057195322E-2</v>
      </c>
      <c r="X39" s="40">
        <v>-2.7554985100581007E-3</v>
      </c>
      <c r="Y39" s="40">
        <v>1.7588114289660842E-2</v>
      </c>
      <c r="Z39" s="40">
        <v>1.0784868681365906E-2</v>
      </c>
      <c r="AA39" s="40">
        <v>7.6329672771332886E-3</v>
      </c>
      <c r="AB39" s="40">
        <v>-7.400168447387747E-3</v>
      </c>
      <c r="AC39" s="40">
        <v>-1.6217485366505843E-2</v>
      </c>
      <c r="AD39" s="40">
        <v>-8.5663021163619665E-3</v>
      </c>
      <c r="AE39" s="40">
        <v>-1.6439934996754321E-2</v>
      </c>
      <c r="AF39" s="41" t="s">
        <v>151</v>
      </c>
      <c r="AG39" s="40">
        <v>2.9786948316793165E-2</v>
      </c>
      <c r="AH39" s="40">
        <v>-1.4236143396945315E-2</v>
      </c>
      <c r="AI39" s="41" t="s">
        <v>171</v>
      </c>
      <c r="AJ39" s="41" t="s">
        <v>159</v>
      </c>
      <c r="AK39" s="40">
        <v>5.2092759940883401E-2</v>
      </c>
      <c r="AL39" s="41" t="s">
        <v>149</v>
      </c>
      <c r="AM39" s="40">
        <v>-4.2062446403362862E-3</v>
      </c>
      <c r="AN39" s="40">
        <v>1.7090297787059228E-2</v>
      </c>
      <c r="AO39" s="42">
        <v>-2.2804777670182678E-2</v>
      </c>
    </row>
    <row r="40" spans="1:41" ht="24">
      <c r="A40" s="37" t="s">
        <v>77</v>
      </c>
      <c r="B40" s="38" t="s">
        <v>42</v>
      </c>
      <c r="C40" s="44" t="s">
        <v>179</v>
      </c>
      <c r="D40" s="41" t="s">
        <v>164</v>
      </c>
      <c r="E40" s="40">
        <v>-5.7454020845710635E-2</v>
      </c>
      <c r="F40" s="40">
        <v>-4.092190650508554E-3</v>
      </c>
      <c r="G40" s="40">
        <v>8.6615356390489055E-3</v>
      </c>
      <c r="H40" s="40">
        <v>3.4787254099461096E-2</v>
      </c>
      <c r="I40" s="40">
        <v>-2.5623523951050081E-2</v>
      </c>
      <c r="J40" s="41" t="s">
        <v>297</v>
      </c>
      <c r="K40" s="40">
        <v>8.8602271639839254E-3</v>
      </c>
      <c r="L40" s="41" t="s">
        <v>264</v>
      </c>
      <c r="M40" s="40">
        <v>1.8520632787100481E-2</v>
      </c>
      <c r="N40" s="40">
        <v>4.1923401371878909E-2</v>
      </c>
      <c r="O40" s="40">
        <v>-3.5892375878248492E-2</v>
      </c>
      <c r="P40" s="40">
        <v>-4.6665939711922989E-2</v>
      </c>
      <c r="Q40" s="40">
        <v>-4.2711951144835655E-2</v>
      </c>
      <c r="R40" s="40">
        <v>-3.1592126743042626E-2</v>
      </c>
      <c r="S40" s="40">
        <v>-1.834061760408091E-2</v>
      </c>
      <c r="T40" s="40">
        <v>-1.9998138989639123E-2</v>
      </c>
      <c r="U40" s="40">
        <v>-1.0401471630744237E-2</v>
      </c>
      <c r="V40" s="40">
        <v>-2.4192094985431147E-2</v>
      </c>
      <c r="W40" s="40">
        <v>3.6987704785940059E-2</v>
      </c>
      <c r="X40" s="40">
        <v>3.7764256398203959E-2</v>
      </c>
      <c r="Y40" s="41" t="s">
        <v>232</v>
      </c>
      <c r="Z40" s="40">
        <v>6.1339655538195356E-2</v>
      </c>
      <c r="AA40" s="40">
        <v>5.3946238874125502E-2</v>
      </c>
      <c r="AB40" s="40">
        <v>1.8141394829378543E-2</v>
      </c>
      <c r="AC40" s="40">
        <v>2.0348135487418584E-2</v>
      </c>
      <c r="AD40" s="40">
        <v>-4.8480420201075149E-3</v>
      </c>
      <c r="AE40" s="40">
        <v>-5.4605653674314771E-4</v>
      </c>
      <c r="AF40" s="40">
        <v>-1.7918152325642717E-2</v>
      </c>
      <c r="AG40" s="40">
        <v>-3.7613705081153685E-2</v>
      </c>
      <c r="AH40" s="40">
        <v>1.1419389790838146E-4</v>
      </c>
      <c r="AI40" s="40">
        <v>5.4955406876038393E-2</v>
      </c>
      <c r="AJ40" s="40">
        <v>3.4669713568767364E-2</v>
      </c>
      <c r="AK40" s="40">
        <v>4.4318945210742859E-2</v>
      </c>
      <c r="AL40" s="40">
        <v>-8.0292317657051221E-3</v>
      </c>
      <c r="AM40" s="40">
        <v>3.8369595393787967E-2</v>
      </c>
      <c r="AN40" s="40">
        <v>7.6825454178573475E-3</v>
      </c>
      <c r="AO40" s="42">
        <v>3.064049177879782E-2</v>
      </c>
    </row>
    <row r="41" spans="1:41" ht="24">
      <c r="A41" s="37" t="s">
        <v>78</v>
      </c>
      <c r="B41" s="38" t="s">
        <v>42</v>
      </c>
      <c r="C41" s="39">
        <v>4.2639097540167543E-2</v>
      </c>
      <c r="D41" s="40">
        <v>-2.0960960526380065E-2</v>
      </c>
      <c r="E41" s="41" t="s">
        <v>298</v>
      </c>
      <c r="F41" s="40">
        <v>7.4170490059601414E-3</v>
      </c>
      <c r="G41" s="40">
        <v>2.4906801539058797E-3</v>
      </c>
      <c r="H41" s="40">
        <v>-2.6301510880660104E-2</v>
      </c>
      <c r="I41" s="40">
        <v>4.6415825728015891E-2</v>
      </c>
      <c r="J41" s="40">
        <v>2.2142320191084724E-2</v>
      </c>
      <c r="K41" s="40">
        <v>8.122216046408854E-3</v>
      </c>
      <c r="L41" s="40">
        <v>9.1397881041003388E-3</v>
      </c>
      <c r="M41" s="41" t="s">
        <v>299</v>
      </c>
      <c r="N41" s="40">
        <v>-2.3833796680461327E-2</v>
      </c>
      <c r="O41" s="40">
        <v>2.9297995891726741E-2</v>
      </c>
      <c r="P41" s="40">
        <v>1.7567259852380612E-2</v>
      </c>
      <c r="Q41" s="40">
        <v>2.6998277382694974E-2</v>
      </c>
      <c r="R41" s="40">
        <v>4.8465073674816665E-2</v>
      </c>
      <c r="S41" s="40">
        <v>-3.972221005020074E-2</v>
      </c>
      <c r="T41" s="41" t="s">
        <v>170</v>
      </c>
      <c r="U41" s="40">
        <v>2.7688999511378251E-2</v>
      </c>
      <c r="V41" s="40">
        <v>1.6424885101913825E-2</v>
      </c>
      <c r="W41" s="40">
        <v>-3.6524083028203182E-2</v>
      </c>
      <c r="X41" s="40">
        <v>1.1123971525434416E-2</v>
      </c>
      <c r="Y41" s="40">
        <v>-5.6672579790789275E-2</v>
      </c>
      <c r="Z41" s="40">
        <v>-1.8214780028871971E-2</v>
      </c>
      <c r="AA41" s="40">
        <v>5.2254241402923413E-3</v>
      </c>
      <c r="AB41" s="40">
        <v>-3.8988813172959526E-2</v>
      </c>
      <c r="AC41" s="40">
        <v>-1.6172142093397433E-2</v>
      </c>
      <c r="AD41" s="40">
        <v>1.5944362198275622E-2</v>
      </c>
      <c r="AE41" s="40">
        <v>-4.3070163427509155E-2</v>
      </c>
      <c r="AF41" s="40">
        <v>1.849498256644716E-2</v>
      </c>
      <c r="AG41" s="40">
        <v>4.3399495370064989E-2</v>
      </c>
      <c r="AH41" s="40">
        <v>-1.896803696087496E-2</v>
      </c>
      <c r="AI41" s="40">
        <v>3.4903686587277855E-2</v>
      </c>
      <c r="AJ41" s="40">
        <v>3.6018951321317522E-2</v>
      </c>
      <c r="AK41" s="40">
        <v>1.7474421066769916E-2</v>
      </c>
      <c r="AL41" s="41" t="s">
        <v>288</v>
      </c>
      <c r="AM41" s="40">
        <v>-2.078593864493777E-2</v>
      </c>
      <c r="AN41" s="40">
        <v>-2.0190610769604912E-2</v>
      </c>
      <c r="AO41" s="42">
        <v>-3.7563588918027919E-2</v>
      </c>
    </row>
    <row r="42" spans="1:41" ht="24">
      <c r="A42" s="37" t="s">
        <v>79</v>
      </c>
      <c r="B42" s="38" t="s">
        <v>42</v>
      </c>
      <c r="C42" s="44" t="s">
        <v>193</v>
      </c>
      <c r="D42" s="41" t="s">
        <v>300</v>
      </c>
      <c r="E42" s="40">
        <v>2.0709150189740996E-2</v>
      </c>
      <c r="F42" s="40">
        <v>2.811914226760806E-2</v>
      </c>
      <c r="G42" s="40">
        <v>-2.2544841494335017E-2</v>
      </c>
      <c r="H42" s="40">
        <v>4.9952852818390357E-4</v>
      </c>
      <c r="I42" s="40">
        <v>2.1721376415270599E-4</v>
      </c>
      <c r="J42" s="40">
        <v>-1.8799348098095952E-2</v>
      </c>
      <c r="K42" s="40">
        <v>-2.3667204717968002E-2</v>
      </c>
      <c r="L42" s="40">
        <v>2.9962097649420753E-2</v>
      </c>
      <c r="M42" s="41" t="s">
        <v>301</v>
      </c>
      <c r="N42" s="40">
        <v>-1.1277589660267824E-2</v>
      </c>
      <c r="O42" s="40">
        <v>-2.5386473547285373E-2</v>
      </c>
      <c r="P42" s="40">
        <v>-2.2604388069265142E-2</v>
      </c>
      <c r="Q42" s="40">
        <v>8.7682032358438917E-3</v>
      </c>
      <c r="R42" s="40">
        <v>-4.9746788660966691E-2</v>
      </c>
      <c r="S42" s="40">
        <v>-2.3932129323962534E-2</v>
      </c>
      <c r="T42" s="40">
        <v>5.2392163028437425E-2</v>
      </c>
      <c r="U42" s="40">
        <v>1.8711596260437079E-2</v>
      </c>
      <c r="V42" s="40">
        <v>-5.5545012844710048E-3</v>
      </c>
      <c r="W42" s="40">
        <v>1.0101895905085898E-2</v>
      </c>
      <c r="X42" s="40">
        <v>2.3744115093403882E-2</v>
      </c>
      <c r="Y42" s="40">
        <v>-3.7675234153306189E-2</v>
      </c>
      <c r="Z42" s="40">
        <v>-2.7407770177817584E-4</v>
      </c>
      <c r="AA42" s="40">
        <v>3.8161102325461882E-2</v>
      </c>
      <c r="AB42" s="40">
        <v>1.0567146122224648E-2</v>
      </c>
      <c r="AC42" s="40">
        <v>4.3301610534821899E-2</v>
      </c>
      <c r="AD42" s="40">
        <v>1.1993312830172961E-2</v>
      </c>
      <c r="AE42" s="40">
        <v>-3.107638924806919E-2</v>
      </c>
      <c r="AF42" s="41" t="s">
        <v>148</v>
      </c>
      <c r="AG42" s="40">
        <v>3.9813091500693905E-2</v>
      </c>
      <c r="AH42" s="40">
        <v>-9.763235663016819E-5</v>
      </c>
      <c r="AI42" s="41" t="s">
        <v>144</v>
      </c>
      <c r="AJ42" s="40">
        <v>6.6840740888806316E-2</v>
      </c>
      <c r="AK42" s="40">
        <v>3.6624019889711569E-2</v>
      </c>
      <c r="AL42" s="41" t="s">
        <v>180</v>
      </c>
      <c r="AM42" s="40">
        <v>5.7998657479185166E-2</v>
      </c>
      <c r="AN42" s="40">
        <v>1.8003224959119879E-2</v>
      </c>
      <c r="AO42" s="42">
        <v>-5.1771255197697846E-2</v>
      </c>
    </row>
    <row r="47" spans="1:41" ht="15.75" thickBot="1">
      <c r="A47" s="25" t="s">
        <v>1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</row>
    <row r="48" spans="1:41" ht="218.25" thickTop="1" thickBot="1">
      <c r="A48" s="26"/>
      <c r="B48" s="27"/>
      <c r="C48" s="28" t="s">
        <v>2</v>
      </c>
      <c r="D48" s="29" t="s">
        <v>3</v>
      </c>
      <c r="E48" s="29" t="s">
        <v>4</v>
      </c>
      <c r="F48" s="29" t="s">
        <v>5</v>
      </c>
      <c r="G48" s="29" t="s">
        <v>6</v>
      </c>
      <c r="H48" s="29" t="s">
        <v>7</v>
      </c>
      <c r="I48" s="29" t="s">
        <v>8</v>
      </c>
      <c r="J48" s="29" t="s">
        <v>9</v>
      </c>
      <c r="K48" s="29" t="s">
        <v>10</v>
      </c>
      <c r="L48" s="29" t="s">
        <v>11</v>
      </c>
      <c r="M48" s="29" t="s">
        <v>12</v>
      </c>
      <c r="N48" s="29" t="s">
        <v>13</v>
      </c>
      <c r="O48" s="29" t="s">
        <v>14</v>
      </c>
      <c r="P48" s="29" t="s">
        <v>15</v>
      </c>
      <c r="Q48" s="29" t="s">
        <v>16</v>
      </c>
      <c r="R48" s="29" t="s">
        <v>17</v>
      </c>
      <c r="S48" s="29" t="s">
        <v>18</v>
      </c>
      <c r="T48" s="29" t="s">
        <v>19</v>
      </c>
      <c r="U48" s="29" t="s">
        <v>20</v>
      </c>
      <c r="V48" s="29" t="s">
        <v>21</v>
      </c>
      <c r="W48" s="29" t="s">
        <v>22</v>
      </c>
      <c r="X48" s="29" t="s">
        <v>23</v>
      </c>
      <c r="Y48" s="29" t="s">
        <v>24</v>
      </c>
      <c r="Z48" s="29" t="s">
        <v>25</v>
      </c>
      <c r="AA48" s="29" t="s">
        <v>26</v>
      </c>
      <c r="AB48" s="29" t="s">
        <v>27</v>
      </c>
      <c r="AC48" s="29" t="s">
        <v>28</v>
      </c>
      <c r="AD48" s="29" t="s">
        <v>29</v>
      </c>
      <c r="AE48" s="29" t="s">
        <v>30</v>
      </c>
      <c r="AF48" s="29" t="s">
        <v>31</v>
      </c>
      <c r="AG48" s="29" t="s">
        <v>32</v>
      </c>
      <c r="AH48" s="29" t="s">
        <v>33</v>
      </c>
      <c r="AI48" s="29" t="s">
        <v>34</v>
      </c>
      <c r="AJ48" s="29" t="s">
        <v>35</v>
      </c>
      <c r="AK48" s="29" t="s">
        <v>36</v>
      </c>
      <c r="AL48" s="29" t="s">
        <v>37</v>
      </c>
      <c r="AM48" s="29" t="s">
        <v>38</v>
      </c>
      <c r="AN48" s="29" t="s">
        <v>39</v>
      </c>
      <c r="AO48" s="30" t="s">
        <v>40</v>
      </c>
    </row>
    <row r="49" spans="1:41" ht="24.75" thickTop="1">
      <c r="A49" s="31" t="s">
        <v>41</v>
      </c>
      <c r="B49" s="32" t="s">
        <v>42</v>
      </c>
      <c r="C49" s="33"/>
      <c r="D49" s="34">
        <f>$C5^2*D5^2</f>
        <v>2.7385267747397243E-10</v>
      </c>
      <c r="E49" s="34">
        <f t="shared" ref="E49:AO49" si="0">$C5^2*E5^2</f>
        <v>8.6328899634915912E-9</v>
      </c>
      <c r="F49" s="34">
        <f t="shared" si="0"/>
        <v>1.7045431129709037E-8</v>
      </c>
      <c r="G49" s="34">
        <f t="shared" si="0"/>
        <v>1.0439697868171171E-8</v>
      </c>
      <c r="H49" s="34">
        <f t="shared" si="0"/>
        <v>3.6669143904086496E-10</v>
      </c>
      <c r="I49" s="34">
        <f t="shared" si="0"/>
        <v>2.8205975235899682E-10</v>
      </c>
      <c r="J49" s="34">
        <f t="shared" si="0"/>
        <v>8.2218936884381508E-9</v>
      </c>
      <c r="K49" s="34">
        <f t="shared" si="0"/>
        <v>3.9861265519265466E-9</v>
      </c>
      <c r="L49" s="34">
        <f t="shared" si="0"/>
        <v>1.1253750387181029E-8</v>
      </c>
      <c r="M49" s="34">
        <f t="shared" si="0"/>
        <v>2.2066897132976687E-8</v>
      </c>
      <c r="N49" s="34">
        <f t="shared" si="0"/>
        <v>1.2510123783914684E-8</v>
      </c>
      <c r="O49" s="34">
        <f t="shared" si="0"/>
        <v>8.6330385402250067E-9</v>
      </c>
      <c r="P49" s="34">
        <f t="shared" si="0"/>
        <v>1.469324687922563E-9</v>
      </c>
      <c r="Q49" s="34">
        <f t="shared" si="0"/>
        <v>1.0911975153297701E-9</v>
      </c>
      <c r="R49" s="35">
        <f t="shared" si="0"/>
        <v>7.3811855276662112E-6</v>
      </c>
      <c r="S49" s="34">
        <f t="shared" si="0"/>
        <v>2.2631735594647702E-12</v>
      </c>
      <c r="T49" s="34">
        <f t="shared" si="0"/>
        <v>2.0707685474650229E-8</v>
      </c>
      <c r="U49" s="34">
        <f t="shared" si="0"/>
        <v>4.8194479381496063E-10</v>
      </c>
      <c r="V49" s="34">
        <f t="shared" si="0"/>
        <v>9.161095949176158E-9</v>
      </c>
      <c r="W49" s="34">
        <f t="shared" si="0"/>
        <v>1.7107810619683017E-8</v>
      </c>
      <c r="X49" s="34">
        <f t="shared" si="0"/>
        <v>5.6915361820692662E-10</v>
      </c>
      <c r="Y49" s="34">
        <f t="shared" si="0"/>
        <v>3.2627473480766584E-9</v>
      </c>
      <c r="Z49" s="34">
        <f t="shared" si="0"/>
        <v>1.8816863195482249E-10</v>
      </c>
      <c r="AA49" s="34">
        <f t="shared" si="0"/>
        <v>4.7289932047393917E-9</v>
      </c>
      <c r="AB49" s="34">
        <f t="shared" si="0"/>
        <v>2.0319165268299434E-11</v>
      </c>
      <c r="AC49" s="34">
        <f t="shared" si="0"/>
        <v>2.0989337482422837E-11</v>
      </c>
      <c r="AD49" s="34">
        <f t="shared" si="0"/>
        <v>7.3229377920615457E-9</v>
      </c>
      <c r="AE49" s="34">
        <f t="shared" si="0"/>
        <v>1.4998671614027214E-9</v>
      </c>
      <c r="AF49" s="35">
        <f t="shared" si="0"/>
        <v>1.0216173740714478E-7</v>
      </c>
      <c r="AG49" s="34">
        <f t="shared" si="0"/>
        <v>6.1283424161028461E-9</v>
      </c>
      <c r="AH49" s="34">
        <f t="shared" si="0"/>
        <v>1.216974166907992E-9</v>
      </c>
      <c r="AI49" s="34">
        <f t="shared" si="0"/>
        <v>6.2904015703652655E-9</v>
      </c>
      <c r="AJ49" s="34">
        <f t="shared" si="0"/>
        <v>3.9122344176618579E-9</v>
      </c>
      <c r="AK49" s="34">
        <f t="shared" si="0"/>
        <v>2.2282614426172521E-10</v>
      </c>
      <c r="AL49" s="34">
        <f t="shared" si="0"/>
        <v>2.171104246271769E-8</v>
      </c>
      <c r="AM49" s="34">
        <f t="shared" si="0"/>
        <v>2.1650485072804277E-9</v>
      </c>
      <c r="AN49" s="34">
        <f t="shared" si="0"/>
        <v>5.1464613187578672E-9</v>
      </c>
      <c r="AO49" s="36">
        <f t="shared" si="0"/>
        <v>1.6541285198568901E-11</v>
      </c>
    </row>
    <row r="50" spans="1:41" ht="24">
      <c r="A50" s="37" t="s">
        <v>43</v>
      </c>
      <c r="B50" s="38" t="s">
        <v>42</v>
      </c>
      <c r="C50" s="39"/>
      <c r="D50" s="40">
        <f t="shared" ref="D50:AO50" si="1">$C6^2*D6^2</f>
        <v>1.5059210095625367E-6</v>
      </c>
      <c r="E50" s="40">
        <f t="shared" si="1"/>
        <v>1.676589820769206E-6</v>
      </c>
      <c r="F50" s="40">
        <f t="shared" si="1"/>
        <v>1.644872017327213E-6</v>
      </c>
      <c r="G50" s="40">
        <f t="shared" si="1"/>
        <v>1.7410023796337191E-6</v>
      </c>
      <c r="H50" s="40">
        <f t="shared" si="1"/>
        <v>5.4915575644711035E-7</v>
      </c>
      <c r="I50" s="40">
        <f t="shared" si="1"/>
        <v>1.7910523181463028E-6</v>
      </c>
      <c r="J50" s="40">
        <f t="shared" si="1"/>
        <v>3.2652031212722829E-6</v>
      </c>
      <c r="K50" s="41">
        <f t="shared" si="1"/>
        <v>3.4242920392704273E-5</v>
      </c>
      <c r="L50" s="40">
        <f t="shared" si="1"/>
        <v>4.0977575877370249E-6</v>
      </c>
      <c r="M50" s="40">
        <f t="shared" si="1"/>
        <v>1.5665156984871188E-6</v>
      </c>
      <c r="N50" s="40">
        <f t="shared" si="1"/>
        <v>1.3739129390525877E-6</v>
      </c>
      <c r="O50" s="40">
        <f t="shared" si="1"/>
        <v>9.5796930886649101E-7</v>
      </c>
      <c r="P50" s="40">
        <f t="shared" si="1"/>
        <v>5.0535939782488362E-7</v>
      </c>
      <c r="Q50" s="40">
        <f t="shared" si="1"/>
        <v>1.5996089639812841E-7</v>
      </c>
      <c r="R50" s="40">
        <f t="shared" si="1"/>
        <v>6.2766056127933997E-10</v>
      </c>
      <c r="S50" s="40">
        <f t="shared" si="1"/>
        <v>9.0244921160600139E-7</v>
      </c>
      <c r="T50" s="40">
        <f t="shared" si="1"/>
        <v>2.9072663937752021E-6</v>
      </c>
      <c r="U50" s="40">
        <f t="shared" si="1"/>
        <v>4.5892740859066341E-7</v>
      </c>
      <c r="V50" s="40">
        <f t="shared" si="1"/>
        <v>1.9410549870978847E-7</v>
      </c>
      <c r="W50" s="40">
        <f t="shared" si="1"/>
        <v>1.189695500397514E-8</v>
      </c>
      <c r="X50" s="40">
        <f t="shared" si="1"/>
        <v>4.6570897642261223E-9</v>
      </c>
      <c r="Y50" s="40">
        <f t="shared" si="1"/>
        <v>4.9940068027603245E-9</v>
      </c>
      <c r="Z50" s="40">
        <f t="shared" si="1"/>
        <v>8.8595773804586265E-8</v>
      </c>
      <c r="AA50" s="40">
        <f t="shared" si="1"/>
        <v>8.0682893657053935E-7</v>
      </c>
      <c r="AB50" s="40">
        <f t="shared" si="1"/>
        <v>1.6256138544168683E-9</v>
      </c>
      <c r="AC50" s="40">
        <f t="shared" si="1"/>
        <v>2.6423118501809192E-7</v>
      </c>
      <c r="AD50" s="40">
        <f t="shared" si="1"/>
        <v>4.9631324624506758E-8</v>
      </c>
      <c r="AE50" s="40">
        <f t="shared" si="1"/>
        <v>1.9630611398183046E-6</v>
      </c>
      <c r="AF50" s="40">
        <f t="shared" si="1"/>
        <v>1.5362951703135952E-6</v>
      </c>
      <c r="AG50" s="40">
        <f t="shared" si="1"/>
        <v>1.4763144882637005E-7</v>
      </c>
      <c r="AH50" s="40">
        <f t="shared" si="1"/>
        <v>7.7215640264031871E-7</v>
      </c>
      <c r="AI50" s="40">
        <f t="shared" si="1"/>
        <v>3.8326945612466472E-7</v>
      </c>
      <c r="AJ50" s="40">
        <f t="shared" si="1"/>
        <v>5.4863207105091751E-8</v>
      </c>
      <c r="AK50" s="41">
        <f t="shared" si="1"/>
        <v>1.2760503377616311E-3</v>
      </c>
      <c r="AL50" s="40">
        <f t="shared" si="1"/>
        <v>8.1122188970208171E-8</v>
      </c>
      <c r="AM50" s="40">
        <f t="shared" si="1"/>
        <v>9.5433133726038256E-7</v>
      </c>
      <c r="AN50" s="40">
        <f t="shared" si="1"/>
        <v>4.3129204490379791E-7</v>
      </c>
      <c r="AO50" s="42">
        <f t="shared" si="1"/>
        <v>4.3719697818081704E-6</v>
      </c>
    </row>
    <row r="51" spans="1:41" ht="24">
      <c r="A51" s="37" t="s">
        <v>44</v>
      </c>
      <c r="B51" s="38" t="s">
        <v>42</v>
      </c>
      <c r="C51" s="39"/>
      <c r="D51" s="40">
        <f t="shared" ref="D51:AO51" si="2">$C7^2*D7^2</f>
        <v>4.5983920216797224E-6</v>
      </c>
      <c r="E51" s="40">
        <f t="shared" si="2"/>
        <v>1.5894373736470309E-8</v>
      </c>
      <c r="F51" s="40">
        <f t="shared" si="2"/>
        <v>4.9603861578186036E-6</v>
      </c>
      <c r="G51" s="40">
        <f t="shared" si="2"/>
        <v>5.3084144858136709E-8</v>
      </c>
      <c r="H51" s="40">
        <f t="shared" si="2"/>
        <v>8.7089589884236925E-6</v>
      </c>
      <c r="I51" s="40">
        <f t="shared" si="2"/>
        <v>1.0185493222611956E-6</v>
      </c>
      <c r="J51" s="40">
        <f t="shared" si="2"/>
        <v>3.6261808337407718E-6</v>
      </c>
      <c r="K51" s="40">
        <f t="shared" si="2"/>
        <v>1.474409810662766E-6</v>
      </c>
      <c r="L51" s="40">
        <f t="shared" si="2"/>
        <v>1.0651668062795114E-6</v>
      </c>
      <c r="M51" s="40">
        <f t="shared" si="2"/>
        <v>4.8395397484683006E-6</v>
      </c>
      <c r="N51" s="40">
        <f t="shared" si="2"/>
        <v>2.3430472222703613E-6</v>
      </c>
      <c r="O51" s="40">
        <f t="shared" si="2"/>
        <v>1.5844177571793067E-6</v>
      </c>
      <c r="P51" s="40">
        <f t="shared" si="2"/>
        <v>2.2253789877510471E-8</v>
      </c>
      <c r="Q51" s="40">
        <f t="shared" si="2"/>
        <v>7.6788132877658206E-8</v>
      </c>
      <c r="R51" s="40">
        <f t="shared" si="2"/>
        <v>4.8898314050828308E-9</v>
      </c>
      <c r="S51" s="40">
        <f t="shared" si="2"/>
        <v>1.1783452541747277E-6</v>
      </c>
      <c r="T51" s="40">
        <f t="shared" si="2"/>
        <v>8.3013931392376629E-7</v>
      </c>
      <c r="U51" s="40">
        <f t="shared" si="2"/>
        <v>4.0436573099996005E-6</v>
      </c>
      <c r="V51" s="40">
        <f t="shared" si="2"/>
        <v>3.1581084996268823E-7</v>
      </c>
      <c r="W51" s="40">
        <f t="shared" si="2"/>
        <v>9.8561395811331536E-8</v>
      </c>
      <c r="X51" s="40">
        <f t="shared" si="2"/>
        <v>2.4543190368583132E-9</v>
      </c>
      <c r="Y51" s="40">
        <f t="shared" si="2"/>
        <v>1.0452440611644926E-8</v>
      </c>
      <c r="Z51" s="40">
        <f t="shared" si="2"/>
        <v>2.2012678554719806E-7</v>
      </c>
      <c r="AA51" s="40">
        <f t="shared" si="2"/>
        <v>3.9235285653675453E-7</v>
      </c>
      <c r="AB51" s="40">
        <f t="shared" si="2"/>
        <v>1.1333496467222841E-9</v>
      </c>
      <c r="AC51" s="40">
        <f t="shared" si="2"/>
        <v>2.1643577799732606E-7</v>
      </c>
      <c r="AD51" s="40">
        <f t="shared" si="2"/>
        <v>4.406603915871244E-7</v>
      </c>
      <c r="AE51" s="41">
        <f t="shared" si="2"/>
        <v>1.6178999297615216E-3</v>
      </c>
      <c r="AF51" s="40">
        <f t="shared" si="2"/>
        <v>1.9681728800814972E-6</v>
      </c>
      <c r="AG51" s="40">
        <f t="shared" si="2"/>
        <v>1.2504644976382315E-6</v>
      </c>
      <c r="AH51" s="40">
        <f t="shared" si="2"/>
        <v>1.2709903486136956E-6</v>
      </c>
      <c r="AI51" s="40">
        <f t="shared" si="2"/>
        <v>4.3211689249286956E-7</v>
      </c>
      <c r="AJ51" s="40">
        <f t="shared" si="2"/>
        <v>2.3973415638743362E-6</v>
      </c>
      <c r="AK51" s="40">
        <f t="shared" si="2"/>
        <v>2.8778096306222518E-6</v>
      </c>
      <c r="AL51" s="40">
        <f t="shared" si="2"/>
        <v>5.2518848134226139E-6</v>
      </c>
      <c r="AM51" s="41">
        <f t="shared" si="2"/>
        <v>8.0682475476563881E-5</v>
      </c>
      <c r="AN51" s="40">
        <f t="shared" si="2"/>
        <v>7.1289259587463218E-8</v>
      </c>
      <c r="AO51" s="42">
        <f t="shared" si="2"/>
        <v>3.6784539239525995E-7</v>
      </c>
    </row>
    <row r="52" spans="1:41" ht="24">
      <c r="A52" s="37" t="s">
        <v>45</v>
      </c>
      <c r="B52" s="38" t="s">
        <v>42</v>
      </c>
      <c r="C52" s="39"/>
      <c r="D52" s="40">
        <f t="shared" ref="D52:AO52" si="3">$C8^2*D8^2</f>
        <v>1.3181648848279471E-9</v>
      </c>
      <c r="E52" s="40">
        <f t="shared" si="3"/>
        <v>3.6265076752339051E-11</v>
      </c>
      <c r="F52" s="40">
        <f t="shared" si="3"/>
        <v>1.305048064104476E-7</v>
      </c>
      <c r="G52" s="40">
        <f t="shared" si="3"/>
        <v>6.1289904137705688E-12</v>
      </c>
      <c r="H52" s="40">
        <f t="shared" si="3"/>
        <v>2.6214710327093936E-9</v>
      </c>
      <c r="I52" s="40">
        <f t="shared" si="3"/>
        <v>3.2206886435101881E-8</v>
      </c>
      <c r="J52" s="40">
        <f t="shared" si="3"/>
        <v>1.7438843105314434E-7</v>
      </c>
      <c r="K52" s="40">
        <f t="shared" si="3"/>
        <v>9.978422391862987E-9</v>
      </c>
      <c r="L52" s="40">
        <f t="shared" si="3"/>
        <v>9.6147053535762846E-8</v>
      </c>
      <c r="M52" s="40">
        <f t="shared" si="3"/>
        <v>5.4044707175600736E-11</v>
      </c>
      <c r="N52" s="40">
        <f t="shared" si="3"/>
        <v>1.7975113554306381E-7</v>
      </c>
      <c r="O52" s="40">
        <f t="shared" si="3"/>
        <v>1.1328328062085077E-8</v>
      </c>
      <c r="P52" s="40">
        <f t="shared" si="3"/>
        <v>6.5178357574438469E-9</v>
      </c>
      <c r="Q52" s="40">
        <f t="shared" si="3"/>
        <v>1.5508712011231471E-10</v>
      </c>
      <c r="R52" s="40">
        <f t="shared" si="3"/>
        <v>1.0232904699733087E-7</v>
      </c>
      <c r="S52" s="40">
        <f t="shared" si="3"/>
        <v>8.2927655464368759E-8</v>
      </c>
      <c r="T52" s="40">
        <f t="shared" si="3"/>
        <v>2.5467649772255106E-8</v>
      </c>
      <c r="U52" s="40">
        <f t="shared" si="3"/>
        <v>5.8111550396644482E-9</v>
      </c>
      <c r="V52" s="41">
        <f t="shared" si="3"/>
        <v>8.4359650120634379E-5</v>
      </c>
      <c r="W52" s="40">
        <f t="shared" si="3"/>
        <v>3.4686544256230357E-8</v>
      </c>
      <c r="X52" s="40">
        <f t="shared" si="3"/>
        <v>5.8803890268394466E-8</v>
      </c>
      <c r="Y52" s="40">
        <f t="shared" si="3"/>
        <v>1.2297483150636871E-8</v>
      </c>
      <c r="Z52" s="40">
        <f t="shared" si="3"/>
        <v>6.6955230151463042E-9</v>
      </c>
      <c r="AA52" s="40">
        <f t="shared" si="3"/>
        <v>1.4330150346491054E-9</v>
      </c>
      <c r="AB52" s="40">
        <f t="shared" si="3"/>
        <v>2.9925712889432902E-8</v>
      </c>
      <c r="AC52" s="40">
        <f t="shared" si="3"/>
        <v>9.9434315812431208E-9</v>
      </c>
      <c r="AD52" s="40">
        <f t="shared" si="3"/>
        <v>4.330138977790817E-9</v>
      </c>
      <c r="AE52" s="41">
        <f t="shared" si="3"/>
        <v>3.4130606003419042E-6</v>
      </c>
      <c r="AF52" s="40">
        <f t="shared" si="3"/>
        <v>1.3053951860486581E-7</v>
      </c>
      <c r="AG52" s="40">
        <f t="shared" si="3"/>
        <v>3.2639480570920786E-8</v>
      </c>
      <c r="AH52" s="40">
        <f t="shared" si="3"/>
        <v>1.976570914074808E-10</v>
      </c>
      <c r="AI52" s="40">
        <f t="shared" si="3"/>
        <v>5.3159638219071147E-8</v>
      </c>
      <c r="AJ52" s="40">
        <f t="shared" si="3"/>
        <v>1.1031338142547587E-9</v>
      </c>
      <c r="AK52" s="40">
        <f t="shared" si="3"/>
        <v>3.858365241742578E-9</v>
      </c>
      <c r="AL52" s="40">
        <f t="shared" si="3"/>
        <v>3.1382010255985373E-8</v>
      </c>
      <c r="AM52" s="40">
        <f t="shared" si="3"/>
        <v>1.1012743150826422E-7</v>
      </c>
      <c r="AN52" s="40">
        <f t="shared" si="3"/>
        <v>3.5887377160570905E-9</v>
      </c>
      <c r="AO52" s="42">
        <f t="shared" si="3"/>
        <v>1.7903705742096514E-7</v>
      </c>
    </row>
    <row r="53" spans="1:41" ht="24">
      <c r="A53" s="37" t="s">
        <v>46</v>
      </c>
      <c r="B53" s="38" t="s">
        <v>42</v>
      </c>
      <c r="C53" s="39"/>
      <c r="D53" s="40">
        <f t="shared" ref="D53:AO53" si="4">$C9^2*D9^2</f>
        <v>2.8267978339303977E-9</v>
      </c>
      <c r="E53" s="40">
        <f t="shared" si="4"/>
        <v>4.5994670511339999E-11</v>
      </c>
      <c r="F53" s="40">
        <f t="shared" si="4"/>
        <v>6.828474423685066E-9</v>
      </c>
      <c r="G53" s="40">
        <f t="shared" si="4"/>
        <v>3.6035460453008035E-9</v>
      </c>
      <c r="H53" s="40">
        <f t="shared" si="4"/>
        <v>2.6824795109203539E-9</v>
      </c>
      <c r="I53" s="40">
        <f t="shared" si="4"/>
        <v>7.3237919707754193E-9</v>
      </c>
      <c r="J53" s="40">
        <f t="shared" si="4"/>
        <v>9.7842464472718658E-9</v>
      </c>
      <c r="K53" s="40">
        <f t="shared" si="4"/>
        <v>2.9288068041871185E-10</v>
      </c>
      <c r="L53" s="40">
        <f t="shared" si="4"/>
        <v>9.2840532215409422E-9</v>
      </c>
      <c r="M53" s="40">
        <f t="shared" si="4"/>
        <v>4.7477516949523121E-10</v>
      </c>
      <c r="N53" s="40">
        <f t="shared" si="4"/>
        <v>1.1145657567019717E-9</v>
      </c>
      <c r="O53" s="40">
        <f t="shared" si="4"/>
        <v>1.3438683883393703E-10</v>
      </c>
      <c r="P53" s="40">
        <f t="shared" si="4"/>
        <v>8.650306711648344E-9</v>
      </c>
      <c r="Q53" s="41">
        <f t="shared" si="4"/>
        <v>7.9021251366096043E-6</v>
      </c>
      <c r="R53" s="40">
        <f t="shared" si="4"/>
        <v>3.8491016481028015E-12</v>
      </c>
      <c r="S53" s="40">
        <f t="shared" si="4"/>
        <v>3.0939208359207994E-9</v>
      </c>
      <c r="T53" s="40">
        <f t="shared" si="4"/>
        <v>2.6489493274036357E-9</v>
      </c>
      <c r="U53" s="40">
        <f t="shared" si="4"/>
        <v>7.4164104461916172E-11</v>
      </c>
      <c r="V53" s="40">
        <f t="shared" si="4"/>
        <v>2.5910852060550902E-11</v>
      </c>
      <c r="W53" s="40">
        <f t="shared" si="4"/>
        <v>4.574324848756484E-9</v>
      </c>
      <c r="X53" s="40">
        <f t="shared" si="4"/>
        <v>1.5364931876378314E-9</v>
      </c>
      <c r="Y53" s="40">
        <f t="shared" si="4"/>
        <v>4.4389722480764044E-11</v>
      </c>
      <c r="Z53" s="40">
        <f t="shared" si="4"/>
        <v>1.9338756924286374E-9</v>
      </c>
      <c r="AA53" s="40">
        <f t="shared" si="4"/>
        <v>3.4984621165781931E-9</v>
      </c>
      <c r="AB53" s="40">
        <f t="shared" si="4"/>
        <v>3.6638130229200632E-9</v>
      </c>
      <c r="AC53" s="41">
        <f t="shared" si="4"/>
        <v>5.1553652509766588E-7</v>
      </c>
      <c r="AD53" s="40">
        <f t="shared" si="4"/>
        <v>6.2860038006022201E-9</v>
      </c>
      <c r="AE53" s="40">
        <f t="shared" si="4"/>
        <v>1.7511230682155366E-9</v>
      </c>
      <c r="AF53" s="40">
        <f t="shared" si="4"/>
        <v>1.6284454658034532E-9</v>
      </c>
      <c r="AG53" s="40">
        <f t="shared" si="4"/>
        <v>8.1983634252384423E-10</v>
      </c>
      <c r="AH53" s="40">
        <f t="shared" si="4"/>
        <v>1.8390903900814035E-11</v>
      </c>
      <c r="AI53" s="40">
        <f t="shared" si="4"/>
        <v>2.6333641775273112E-9</v>
      </c>
      <c r="AJ53" s="40">
        <f t="shared" si="4"/>
        <v>4.8858160258513309E-8</v>
      </c>
      <c r="AK53" s="40">
        <f t="shared" si="4"/>
        <v>4.9847432327143826E-10</v>
      </c>
      <c r="AL53" s="40">
        <f t="shared" si="4"/>
        <v>7.7227980448760413E-9</v>
      </c>
      <c r="AM53" s="40">
        <f t="shared" si="4"/>
        <v>2.6819520573602217E-9</v>
      </c>
      <c r="AN53" s="40">
        <f t="shared" si="4"/>
        <v>1.1619080381398267E-8</v>
      </c>
      <c r="AO53" s="42">
        <f t="shared" si="4"/>
        <v>1.1009269424757702E-9</v>
      </c>
    </row>
    <row r="54" spans="1:41" ht="24">
      <c r="A54" s="37" t="s">
        <v>47</v>
      </c>
      <c r="B54" s="38" t="s">
        <v>42</v>
      </c>
      <c r="C54" s="39"/>
      <c r="D54" s="40">
        <f t="shared" ref="D54:AO54" si="5">$C10^2*D10^2</f>
        <v>4.970168995536025E-8</v>
      </c>
      <c r="E54" s="40">
        <f t="shared" si="5"/>
        <v>2.8142302532457233E-7</v>
      </c>
      <c r="F54" s="40">
        <f t="shared" si="5"/>
        <v>1.4860459871008908E-7</v>
      </c>
      <c r="G54" s="40">
        <f t="shared" si="5"/>
        <v>8.1446258609458823E-8</v>
      </c>
      <c r="H54" s="40">
        <f t="shared" si="5"/>
        <v>2.6362887354463929E-8</v>
      </c>
      <c r="I54" s="40">
        <f t="shared" si="5"/>
        <v>4.1911408016847803E-9</v>
      </c>
      <c r="J54" s="40">
        <f t="shared" si="5"/>
        <v>1.9441520015961398E-7</v>
      </c>
      <c r="K54" s="40">
        <f t="shared" si="5"/>
        <v>6.0279121081298588E-8</v>
      </c>
      <c r="L54" s="40">
        <f t="shared" si="5"/>
        <v>2.6960603888436118E-7</v>
      </c>
      <c r="M54" s="40">
        <f t="shared" si="5"/>
        <v>1.2736856259830624E-6</v>
      </c>
      <c r="N54" s="40">
        <f t="shared" si="5"/>
        <v>5.0197113067473059E-8</v>
      </c>
      <c r="O54" s="40">
        <f t="shared" si="5"/>
        <v>7.2525515312320318E-7</v>
      </c>
      <c r="P54" s="40">
        <f t="shared" si="5"/>
        <v>4.2875520140918726E-8</v>
      </c>
      <c r="Q54" s="40">
        <f t="shared" si="5"/>
        <v>1.1910160915569269E-6</v>
      </c>
      <c r="R54" s="40">
        <f t="shared" si="5"/>
        <v>3.7059190775609535E-10</v>
      </c>
      <c r="S54" s="40">
        <f t="shared" si="5"/>
        <v>6.1456536837521427E-7</v>
      </c>
      <c r="T54" s="41">
        <f t="shared" si="5"/>
        <v>2.0032184943243392E-6</v>
      </c>
      <c r="U54" s="40">
        <f t="shared" si="5"/>
        <v>1.3371843563337659E-7</v>
      </c>
      <c r="V54" s="41">
        <f t="shared" si="5"/>
        <v>3.4305994516427795E-6</v>
      </c>
      <c r="W54" s="40">
        <f t="shared" si="5"/>
        <v>1.0240738347339465E-8</v>
      </c>
      <c r="X54" s="40">
        <f t="shared" si="5"/>
        <v>2.4169957755729728E-7</v>
      </c>
      <c r="Y54" s="40">
        <f t="shared" si="5"/>
        <v>3.3119739529515618E-7</v>
      </c>
      <c r="Z54" s="40">
        <f t="shared" si="5"/>
        <v>1.1320284190924671E-7</v>
      </c>
      <c r="AA54" s="40">
        <f t="shared" si="5"/>
        <v>2.9844202483330411E-8</v>
      </c>
      <c r="AB54" s="40">
        <f t="shared" si="5"/>
        <v>2.0120578312798013E-7</v>
      </c>
      <c r="AC54" s="40">
        <f t="shared" si="5"/>
        <v>3.2804920795993597E-8</v>
      </c>
      <c r="AD54" s="40">
        <f t="shared" si="5"/>
        <v>7.3597629617680454E-9</v>
      </c>
      <c r="AE54" s="40">
        <f t="shared" si="5"/>
        <v>2.9245817190562168E-7</v>
      </c>
      <c r="AF54" s="40">
        <f t="shared" si="5"/>
        <v>2.4852055589805949E-7</v>
      </c>
      <c r="AG54" s="40">
        <f t="shared" si="5"/>
        <v>4.7371083306446107E-10</v>
      </c>
      <c r="AH54" s="40">
        <f t="shared" si="5"/>
        <v>1.9980965935366212E-8</v>
      </c>
      <c r="AI54" s="40">
        <f t="shared" si="5"/>
        <v>5.8186873324041936E-8</v>
      </c>
      <c r="AJ54" s="41">
        <f t="shared" si="5"/>
        <v>2.1800763380733673E-4</v>
      </c>
      <c r="AK54" s="40">
        <f t="shared" si="5"/>
        <v>8.2490666418299705E-11</v>
      </c>
      <c r="AL54" s="40">
        <f t="shared" si="5"/>
        <v>4.325834024120606E-7</v>
      </c>
      <c r="AM54" s="40">
        <f t="shared" si="5"/>
        <v>1.4169756451770901E-7</v>
      </c>
      <c r="AN54" s="40">
        <f t="shared" si="5"/>
        <v>4.1810593057019476E-10</v>
      </c>
      <c r="AO54" s="42">
        <f t="shared" si="5"/>
        <v>2.210149352251552E-7</v>
      </c>
    </row>
    <row r="55" spans="1:41" ht="24">
      <c r="A55" s="37" t="s">
        <v>48</v>
      </c>
      <c r="B55" s="38" t="s">
        <v>42</v>
      </c>
      <c r="C55" s="39"/>
      <c r="D55" s="40">
        <f t="shared" ref="D55:AO55" si="6">$C11^2*D11^2</f>
        <v>5.8062762575407166E-10</v>
      </c>
      <c r="E55" s="40">
        <f t="shared" si="6"/>
        <v>6.3998943874381478E-9</v>
      </c>
      <c r="F55" s="40">
        <f t="shared" si="6"/>
        <v>1.9420326231080417E-10</v>
      </c>
      <c r="G55" s="40">
        <f t="shared" si="6"/>
        <v>2.829075566622417E-10</v>
      </c>
      <c r="H55" s="40">
        <f t="shared" si="6"/>
        <v>1.8853918434451885E-13</v>
      </c>
      <c r="I55" s="40">
        <f t="shared" si="6"/>
        <v>5.5864983483271277E-9</v>
      </c>
      <c r="J55" s="40">
        <f t="shared" si="6"/>
        <v>1.1351046258333423E-10</v>
      </c>
      <c r="K55" s="40">
        <f t="shared" si="6"/>
        <v>1.3089969707455808E-9</v>
      </c>
      <c r="L55" s="40">
        <f t="shared" si="6"/>
        <v>2.8921915254609036E-9</v>
      </c>
      <c r="M55" s="40">
        <f t="shared" si="6"/>
        <v>2.1399736045773465E-9</v>
      </c>
      <c r="N55" s="40">
        <f t="shared" si="6"/>
        <v>6.4004831306386985E-10</v>
      </c>
      <c r="O55" s="40">
        <f t="shared" si="6"/>
        <v>6.0879319434281281E-9</v>
      </c>
      <c r="P55" s="40">
        <f t="shared" si="6"/>
        <v>5.118104580203855E-9</v>
      </c>
      <c r="Q55" s="40">
        <f t="shared" si="6"/>
        <v>1.1113236892504231E-10</v>
      </c>
      <c r="R55" s="40">
        <f t="shared" si="6"/>
        <v>1.8845307519584168E-9</v>
      </c>
      <c r="S55" s="40">
        <f t="shared" si="6"/>
        <v>3.8109379686342288E-10</v>
      </c>
      <c r="T55" s="40">
        <f t="shared" si="6"/>
        <v>3.6648674270259543E-9</v>
      </c>
      <c r="U55" s="40">
        <f t="shared" si="6"/>
        <v>4.3068123733630249E-10</v>
      </c>
      <c r="V55" s="40">
        <f t="shared" si="6"/>
        <v>7.4409300078230088E-10</v>
      </c>
      <c r="W55" s="40">
        <f t="shared" si="6"/>
        <v>3.4807461437370219E-9</v>
      </c>
      <c r="X55" s="40">
        <f t="shared" si="6"/>
        <v>3.3358050125968117E-9</v>
      </c>
      <c r="Y55" s="40">
        <f t="shared" si="6"/>
        <v>1.5398336240638017E-10</v>
      </c>
      <c r="Z55" s="40">
        <f t="shared" si="6"/>
        <v>9.6608106175862755E-11</v>
      </c>
      <c r="AA55" s="40">
        <f t="shared" si="6"/>
        <v>1.7101637256538968E-10</v>
      </c>
      <c r="AB55" s="40">
        <f t="shared" si="6"/>
        <v>6.5949363191945222E-11</v>
      </c>
      <c r="AC55" s="40">
        <f t="shared" si="6"/>
        <v>1.0873547629369918E-10</v>
      </c>
      <c r="AD55" s="40">
        <f t="shared" si="6"/>
        <v>2.1284397036396975E-10</v>
      </c>
      <c r="AE55" s="40">
        <f t="shared" si="6"/>
        <v>1.3043404279764781E-10</v>
      </c>
      <c r="AF55" s="40">
        <f t="shared" si="6"/>
        <v>5.3701749262455884E-10</v>
      </c>
      <c r="AG55" s="41">
        <f t="shared" si="6"/>
        <v>1.6364044973798735E-6</v>
      </c>
      <c r="AH55" s="40">
        <f t="shared" si="6"/>
        <v>4.2188050078097596E-10</v>
      </c>
      <c r="AI55" s="40">
        <f t="shared" si="6"/>
        <v>5.4391330657869059E-9</v>
      </c>
      <c r="AJ55" s="40">
        <f t="shared" si="6"/>
        <v>4.77016206088971E-10</v>
      </c>
      <c r="AK55" s="40">
        <f t="shared" si="6"/>
        <v>3.7230725759332081E-11</v>
      </c>
      <c r="AL55" s="40">
        <f t="shared" si="6"/>
        <v>2.6212322342162399E-9</v>
      </c>
      <c r="AM55" s="40">
        <f t="shared" si="6"/>
        <v>8.2400683114202486E-10</v>
      </c>
      <c r="AN55" s="40">
        <f t="shared" si="6"/>
        <v>1.3600465927309943E-9</v>
      </c>
      <c r="AO55" s="43">
        <f t="shared" si="6"/>
        <v>3.7946000233252222E-8</v>
      </c>
    </row>
    <row r="56" spans="1:41" ht="24">
      <c r="A56" s="37" t="s">
        <v>49</v>
      </c>
      <c r="B56" s="38" t="s">
        <v>42</v>
      </c>
      <c r="C56" s="39"/>
      <c r="D56" s="40">
        <f t="shared" ref="D56:AO56" si="7">$C12^2*D12^2</f>
        <v>8.2519428318010871E-7</v>
      </c>
      <c r="E56" s="40">
        <f t="shared" si="7"/>
        <v>3.8947895522127919E-7</v>
      </c>
      <c r="F56" s="40">
        <f t="shared" si="7"/>
        <v>1.6855179778573808E-6</v>
      </c>
      <c r="G56" s="40">
        <f t="shared" si="7"/>
        <v>2.5726412357299267E-8</v>
      </c>
      <c r="H56" s="40">
        <f t="shared" si="7"/>
        <v>4.6701396152732779E-7</v>
      </c>
      <c r="I56" s="41">
        <f t="shared" si="7"/>
        <v>3.858562439237529E-4</v>
      </c>
      <c r="J56" s="40">
        <f t="shared" si="7"/>
        <v>5.9260056895613724E-7</v>
      </c>
      <c r="K56" s="40">
        <f t="shared" si="7"/>
        <v>3.0930669066186616E-7</v>
      </c>
      <c r="L56" s="40">
        <f t="shared" si="7"/>
        <v>8.0649688499193006E-7</v>
      </c>
      <c r="M56" s="40">
        <f t="shared" si="7"/>
        <v>1.303558721205683E-9</v>
      </c>
      <c r="N56" s="40">
        <f t="shared" si="7"/>
        <v>4.701168118511766E-8</v>
      </c>
      <c r="O56" s="41">
        <f t="shared" si="7"/>
        <v>1.453970413954903E-5</v>
      </c>
      <c r="P56" s="40">
        <f t="shared" si="7"/>
        <v>4.8747172445325666E-7</v>
      </c>
      <c r="Q56" s="40">
        <f t="shared" si="7"/>
        <v>1.4735776012384177E-7</v>
      </c>
      <c r="R56" s="40">
        <f t="shared" si="7"/>
        <v>7.7202814285507586E-9</v>
      </c>
      <c r="S56" s="40">
        <f t="shared" si="7"/>
        <v>2.1594347387635833E-7</v>
      </c>
      <c r="T56" s="40">
        <f t="shared" si="7"/>
        <v>2.676086403903373E-8</v>
      </c>
      <c r="U56" s="40">
        <f t="shared" si="7"/>
        <v>8.4529690151698896E-7</v>
      </c>
      <c r="V56" s="40">
        <f t="shared" si="7"/>
        <v>2.6402817967752013E-8</v>
      </c>
      <c r="W56" s="40">
        <f t="shared" si="7"/>
        <v>9.5840186727410345E-11</v>
      </c>
      <c r="X56" s="40">
        <f t="shared" si="7"/>
        <v>1.8962954769122603E-8</v>
      </c>
      <c r="Y56" s="40">
        <f t="shared" si="7"/>
        <v>1.2315923988389444E-7</v>
      </c>
      <c r="Z56" s="40">
        <f t="shared" si="7"/>
        <v>1.5088137004019577E-7</v>
      </c>
      <c r="AA56" s="40">
        <f t="shared" si="7"/>
        <v>1.6495766313575406E-7</v>
      </c>
      <c r="AB56" s="40">
        <f t="shared" si="7"/>
        <v>1.0559362855623317E-9</v>
      </c>
      <c r="AC56" s="40">
        <f t="shared" si="7"/>
        <v>4.0795686279492804E-7</v>
      </c>
      <c r="AD56" s="40">
        <f t="shared" si="7"/>
        <v>5.1404529797130327E-8</v>
      </c>
      <c r="AE56" s="40">
        <f t="shared" si="7"/>
        <v>3.1791463114594533E-8</v>
      </c>
      <c r="AF56" s="40">
        <f t="shared" si="7"/>
        <v>2.0573245643100026E-6</v>
      </c>
      <c r="AG56" s="40">
        <f t="shared" si="7"/>
        <v>1.5052053450701307E-6</v>
      </c>
      <c r="AH56" s="40">
        <f t="shared" si="7"/>
        <v>7.957337923642183E-8</v>
      </c>
      <c r="AI56" s="40">
        <f t="shared" si="7"/>
        <v>5.5736782714378027E-7</v>
      </c>
      <c r="AJ56" s="40">
        <f t="shared" si="7"/>
        <v>1.0628135789128289E-8</v>
      </c>
      <c r="AK56" s="40">
        <f t="shared" si="7"/>
        <v>3.2366056990957741E-7</v>
      </c>
      <c r="AL56" s="40">
        <f t="shared" si="7"/>
        <v>1.6141483812513574E-6</v>
      </c>
      <c r="AM56" s="40">
        <f t="shared" si="7"/>
        <v>1.7039484822930288E-9</v>
      </c>
      <c r="AN56" s="40">
        <f t="shared" si="7"/>
        <v>5.0836714507934392E-7</v>
      </c>
      <c r="AO56" s="42">
        <f t="shared" si="7"/>
        <v>3.0538122929870815E-8</v>
      </c>
    </row>
    <row r="57" spans="1:41" ht="24">
      <c r="A57" s="37" t="s">
        <v>50</v>
      </c>
      <c r="B57" s="38" t="s">
        <v>42</v>
      </c>
      <c r="C57" s="39"/>
      <c r="D57" s="40">
        <f t="shared" ref="D57:AO57" si="8">$C13^2*D13^2</f>
        <v>3.0679766442665829E-8</v>
      </c>
      <c r="E57" s="40">
        <f t="shared" si="8"/>
        <v>3.2140239353151037E-7</v>
      </c>
      <c r="F57" s="40">
        <f t="shared" si="8"/>
        <v>6.8412435563179416E-8</v>
      </c>
      <c r="G57" s="40">
        <f t="shared" si="8"/>
        <v>1.0955476244997976E-7</v>
      </c>
      <c r="H57" s="40">
        <f t="shared" si="8"/>
        <v>7.4405460128401749E-8</v>
      </c>
      <c r="I57" s="40">
        <f t="shared" si="8"/>
        <v>1.2056628703100202E-7</v>
      </c>
      <c r="J57" s="40">
        <f t="shared" si="8"/>
        <v>2.1960014243053974E-8</v>
      </c>
      <c r="K57" s="40">
        <f t="shared" si="8"/>
        <v>4.2583106375073652E-8</v>
      </c>
      <c r="L57" s="40">
        <f t="shared" si="8"/>
        <v>2.7829086301324155E-7</v>
      </c>
      <c r="M57" s="40">
        <f t="shared" si="8"/>
        <v>3.3502957259777258E-7</v>
      </c>
      <c r="N57" s="40">
        <f t="shared" si="8"/>
        <v>6.5805809218107414E-10</v>
      </c>
      <c r="O57" s="40">
        <f t="shared" si="8"/>
        <v>8.3692292497641839E-9</v>
      </c>
      <c r="P57" s="40">
        <f t="shared" si="8"/>
        <v>5.4352222186791991E-9</v>
      </c>
      <c r="Q57" s="40">
        <f t="shared" si="8"/>
        <v>1.6827271368741106E-8</v>
      </c>
      <c r="R57" s="41">
        <f t="shared" si="8"/>
        <v>5.3119838255126728E-6</v>
      </c>
      <c r="S57" s="40">
        <f t="shared" si="8"/>
        <v>8.7349620497326974E-8</v>
      </c>
      <c r="T57" s="40">
        <f t="shared" si="8"/>
        <v>4.7928464254461892E-9</v>
      </c>
      <c r="U57" s="41">
        <f t="shared" si="8"/>
        <v>7.5518394079446499E-7</v>
      </c>
      <c r="V57" s="40">
        <f t="shared" si="8"/>
        <v>1.4583533177062507E-10</v>
      </c>
      <c r="W57" s="40">
        <f t="shared" si="8"/>
        <v>1.3604891170664677E-8</v>
      </c>
      <c r="X57" s="40">
        <f t="shared" si="8"/>
        <v>4.9455070367359947E-8</v>
      </c>
      <c r="Y57" s="40">
        <f t="shared" si="8"/>
        <v>1.3747892882653201E-7</v>
      </c>
      <c r="Z57" s="40">
        <f t="shared" si="8"/>
        <v>5.9263548015039555E-8</v>
      </c>
      <c r="AA57" s="41">
        <f t="shared" si="8"/>
        <v>1.1676942461479026E-4</v>
      </c>
      <c r="AB57" s="40">
        <f t="shared" si="8"/>
        <v>3.7304547994142116E-8</v>
      </c>
      <c r="AC57" s="40">
        <f t="shared" si="8"/>
        <v>2.1413911220078364E-8</v>
      </c>
      <c r="AD57" s="40">
        <f t="shared" si="8"/>
        <v>1.8943947414272511E-9</v>
      </c>
      <c r="AE57" s="40">
        <f t="shared" si="8"/>
        <v>4.4831894335409079E-8</v>
      </c>
      <c r="AF57" s="40">
        <f t="shared" si="8"/>
        <v>4.1272192581168053E-10</v>
      </c>
      <c r="AG57" s="40">
        <f t="shared" si="8"/>
        <v>9.7858463281352893E-9</v>
      </c>
      <c r="AH57" s="40">
        <f t="shared" si="8"/>
        <v>1.8194730409997744E-8</v>
      </c>
      <c r="AI57" s="40">
        <f t="shared" si="8"/>
        <v>2.9301288283947117E-9</v>
      </c>
      <c r="AJ57" s="40">
        <f t="shared" si="8"/>
        <v>3.7327814942550539E-8</v>
      </c>
      <c r="AK57" s="40">
        <f t="shared" si="8"/>
        <v>1.5536362314250359E-8</v>
      </c>
      <c r="AL57" s="40">
        <f t="shared" si="8"/>
        <v>1.5417592444975678E-8</v>
      </c>
      <c r="AM57" s="40">
        <f t="shared" si="8"/>
        <v>2.9930536426196641E-8</v>
      </c>
      <c r="AN57" s="40">
        <f t="shared" si="8"/>
        <v>4.7104997554145352E-7</v>
      </c>
      <c r="AO57" s="42">
        <f t="shared" si="8"/>
        <v>8.5507489384697112E-9</v>
      </c>
    </row>
    <row r="58" spans="1:41" ht="24">
      <c r="A58" s="37" t="s">
        <v>51</v>
      </c>
      <c r="B58" s="38" t="s">
        <v>42</v>
      </c>
      <c r="C58" s="39"/>
      <c r="D58" s="40">
        <f t="shared" ref="D58:AO58" si="9">$C14^2*D14^2</f>
        <v>2.5798586463311007E-6</v>
      </c>
      <c r="E58" s="40">
        <f t="shared" si="9"/>
        <v>1.4470198167352354E-6</v>
      </c>
      <c r="F58" s="40">
        <f t="shared" si="9"/>
        <v>3.0923996255369935E-6</v>
      </c>
      <c r="G58" s="40">
        <f t="shared" si="9"/>
        <v>1.0392581600654228E-7</v>
      </c>
      <c r="H58" s="40">
        <f t="shared" si="9"/>
        <v>2.4393721249802805E-7</v>
      </c>
      <c r="I58" s="40">
        <f t="shared" si="9"/>
        <v>2.658157355295125E-9</v>
      </c>
      <c r="J58" s="40">
        <f t="shared" si="9"/>
        <v>3.2274423176041944E-9</v>
      </c>
      <c r="K58" s="40">
        <f t="shared" si="9"/>
        <v>3.7125343953722676E-7</v>
      </c>
      <c r="L58" s="40">
        <f t="shared" si="9"/>
        <v>1.4065899393832069E-6</v>
      </c>
      <c r="M58" s="40">
        <f t="shared" si="9"/>
        <v>4.0663182007570614E-6</v>
      </c>
      <c r="N58" s="40">
        <f t="shared" si="9"/>
        <v>7.4873776248971761E-7</v>
      </c>
      <c r="O58" s="40">
        <f t="shared" si="9"/>
        <v>2.0232776621202599E-7</v>
      </c>
      <c r="P58" s="40">
        <f t="shared" si="9"/>
        <v>1.0772821219120747E-8</v>
      </c>
      <c r="Q58" s="40">
        <f t="shared" si="9"/>
        <v>8.538153119431666E-8</v>
      </c>
      <c r="R58" s="40">
        <f t="shared" si="9"/>
        <v>4.5797115242575052E-8</v>
      </c>
      <c r="S58" s="41">
        <f t="shared" si="9"/>
        <v>2.3467894616599743E-3</v>
      </c>
      <c r="T58" s="40">
        <f t="shared" si="9"/>
        <v>2.1990453703956958E-6</v>
      </c>
      <c r="U58" s="40">
        <f t="shared" si="9"/>
        <v>2.432973544064092E-6</v>
      </c>
      <c r="V58" s="40">
        <f t="shared" si="9"/>
        <v>1.6642758215993262E-6</v>
      </c>
      <c r="W58" s="40">
        <f t="shared" si="9"/>
        <v>3.293465987155222E-7</v>
      </c>
      <c r="X58" s="40">
        <f t="shared" si="9"/>
        <v>6.2757531237483024E-7</v>
      </c>
      <c r="Y58" s="41">
        <f t="shared" si="9"/>
        <v>3.7208483627475124E-5</v>
      </c>
      <c r="Z58" s="41">
        <f t="shared" si="9"/>
        <v>2.3582792337745574E-5</v>
      </c>
      <c r="AA58" s="40">
        <f t="shared" si="9"/>
        <v>2.7532122762660698E-6</v>
      </c>
      <c r="AB58" s="40">
        <f t="shared" si="9"/>
        <v>1.7214020702737403E-7</v>
      </c>
      <c r="AC58" s="40">
        <f t="shared" si="9"/>
        <v>7.0079808309226186E-7</v>
      </c>
      <c r="AD58" s="40">
        <f t="shared" si="9"/>
        <v>1.6129787735094067E-8</v>
      </c>
      <c r="AE58" s="40">
        <f t="shared" si="9"/>
        <v>7.9985036456753177E-7</v>
      </c>
      <c r="AF58" s="40">
        <f t="shared" si="9"/>
        <v>1.4140505607044618E-6</v>
      </c>
      <c r="AG58" s="40">
        <f t="shared" si="9"/>
        <v>3.7104520680385095E-7</v>
      </c>
      <c r="AH58" s="41">
        <f t="shared" si="9"/>
        <v>6.8742226326563543E-5</v>
      </c>
      <c r="AI58" s="40">
        <f t="shared" si="9"/>
        <v>1.8853385351990499E-7</v>
      </c>
      <c r="AJ58" s="40">
        <f t="shared" si="9"/>
        <v>7.4737870687624089E-6</v>
      </c>
      <c r="AK58" s="40">
        <f t="shared" si="9"/>
        <v>2.7183090632584906E-6</v>
      </c>
      <c r="AL58" s="40">
        <f t="shared" si="9"/>
        <v>2.5415061961246982E-6</v>
      </c>
      <c r="AM58" s="40">
        <f t="shared" si="9"/>
        <v>6.1803340170860822E-6</v>
      </c>
      <c r="AN58" s="40">
        <f t="shared" si="9"/>
        <v>2.4996661204776337E-6</v>
      </c>
      <c r="AO58" s="42">
        <f t="shared" si="9"/>
        <v>3.4844045714095987E-6</v>
      </c>
    </row>
    <row r="59" spans="1:41" ht="24">
      <c r="A59" s="37" t="s">
        <v>52</v>
      </c>
      <c r="B59" s="38" t="s">
        <v>42</v>
      </c>
      <c r="C59" s="39"/>
      <c r="D59" s="40">
        <f t="shared" ref="D59:AO59" si="10">$C15^2*D15^2</f>
        <v>1.108837589862677E-8</v>
      </c>
      <c r="E59" s="40">
        <f t="shared" si="10"/>
        <v>2.2023525655769017E-8</v>
      </c>
      <c r="F59" s="40">
        <f t="shared" si="10"/>
        <v>9.9239087425695589E-9</v>
      </c>
      <c r="G59" s="40">
        <f t="shared" si="10"/>
        <v>6.4598841946139085E-9</v>
      </c>
      <c r="H59" s="40">
        <f t="shared" si="10"/>
        <v>1.9101416077434697E-8</v>
      </c>
      <c r="I59" s="40">
        <f t="shared" si="10"/>
        <v>8.5054449394953347E-8</v>
      </c>
      <c r="J59" s="40">
        <f t="shared" si="10"/>
        <v>4.5262837187688986E-8</v>
      </c>
      <c r="K59" s="40">
        <f t="shared" si="10"/>
        <v>5.8973992698014462E-9</v>
      </c>
      <c r="L59" s="40">
        <f t="shared" si="10"/>
        <v>2.2044324323426196E-7</v>
      </c>
      <c r="M59" s="40">
        <f t="shared" si="10"/>
        <v>1.7754147351370342E-8</v>
      </c>
      <c r="N59" s="40">
        <f t="shared" si="10"/>
        <v>7.5924234490001043E-8</v>
      </c>
      <c r="O59" s="41">
        <f t="shared" si="10"/>
        <v>7.157332722850654E-5</v>
      </c>
      <c r="P59" s="40">
        <f t="shared" si="10"/>
        <v>9.0775854738321104E-8</v>
      </c>
      <c r="Q59" s="41">
        <f t="shared" si="10"/>
        <v>2.3238980100038981E-6</v>
      </c>
      <c r="R59" s="40">
        <f t="shared" si="10"/>
        <v>3.5281768203747982E-8</v>
      </c>
      <c r="S59" s="40">
        <f t="shared" si="10"/>
        <v>5.5782347165756348E-9</v>
      </c>
      <c r="T59" s="40">
        <f t="shared" si="10"/>
        <v>6.5254071171957299E-8</v>
      </c>
      <c r="U59" s="40">
        <f t="shared" si="10"/>
        <v>1.342966203197309E-8</v>
      </c>
      <c r="V59" s="40">
        <f t="shared" si="10"/>
        <v>8.1168145143122111E-9</v>
      </c>
      <c r="W59" s="40">
        <f t="shared" si="10"/>
        <v>4.561055662087228E-8</v>
      </c>
      <c r="X59" s="40">
        <f t="shared" si="10"/>
        <v>2.8248838173809888E-10</v>
      </c>
      <c r="Y59" s="40">
        <f t="shared" si="10"/>
        <v>2.4073496222025777E-8</v>
      </c>
      <c r="Z59" s="40">
        <f t="shared" si="10"/>
        <v>4.6309455580981391E-8</v>
      </c>
      <c r="AA59" s="40">
        <f t="shared" si="10"/>
        <v>7.978036147749653E-9</v>
      </c>
      <c r="AB59" s="40">
        <f t="shared" si="10"/>
        <v>2.3381633549059064E-8</v>
      </c>
      <c r="AC59" s="40">
        <f t="shared" si="10"/>
        <v>1.3041293896893457E-7</v>
      </c>
      <c r="AD59" s="40">
        <f t="shared" si="10"/>
        <v>1.4926952277014075E-7</v>
      </c>
      <c r="AE59" s="40">
        <f t="shared" si="10"/>
        <v>7.5335987443446311E-8</v>
      </c>
      <c r="AF59" s="40">
        <f t="shared" si="10"/>
        <v>2.6396061403829515E-7</v>
      </c>
      <c r="AG59" s="40">
        <f t="shared" si="10"/>
        <v>2.4651571273775291E-7</v>
      </c>
      <c r="AH59" s="40">
        <f t="shared" si="10"/>
        <v>9.4805594588852181E-11</v>
      </c>
      <c r="AI59" s="41">
        <f t="shared" si="10"/>
        <v>6.0428890405302899E-7</v>
      </c>
      <c r="AJ59" s="40">
        <f t="shared" si="10"/>
        <v>2.9526424941936788E-7</v>
      </c>
      <c r="AK59" s="40">
        <f t="shared" si="10"/>
        <v>6.4608496847968817E-8</v>
      </c>
      <c r="AL59" s="40">
        <f t="shared" si="10"/>
        <v>1.6820087067368068E-7</v>
      </c>
      <c r="AM59" s="40">
        <f t="shared" si="10"/>
        <v>2.2526220550848167E-8</v>
      </c>
      <c r="AN59" s="40">
        <f t="shared" si="10"/>
        <v>1.467187230873489E-7</v>
      </c>
      <c r="AO59" s="42">
        <f t="shared" si="10"/>
        <v>7.6782028398624833E-9</v>
      </c>
    </row>
    <row r="60" spans="1:41" ht="24">
      <c r="A60" s="37" t="s">
        <v>53</v>
      </c>
      <c r="B60" s="38" t="s">
        <v>42</v>
      </c>
      <c r="C60" s="39"/>
      <c r="D60" s="40">
        <f t="shared" ref="D60:AO60" si="11">$C16^2*D16^2</f>
        <v>1.6355889810881328E-8</v>
      </c>
      <c r="E60" s="40">
        <f t="shared" si="11"/>
        <v>1.4484572464901129E-7</v>
      </c>
      <c r="F60" s="40">
        <f t="shared" si="11"/>
        <v>1.7149512774091502E-7</v>
      </c>
      <c r="G60" s="40">
        <f t="shared" si="11"/>
        <v>1.2925483850418757E-7</v>
      </c>
      <c r="H60" s="40">
        <f t="shared" si="11"/>
        <v>1.6298463721486233E-8</v>
      </c>
      <c r="I60" s="40">
        <f t="shared" si="11"/>
        <v>2.7047494390628834E-8</v>
      </c>
      <c r="J60" s="40">
        <f t="shared" si="11"/>
        <v>2.511338189866167E-8</v>
      </c>
      <c r="K60" s="40">
        <f t="shared" si="11"/>
        <v>2.0644731628839789E-7</v>
      </c>
      <c r="L60" s="40">
        <f t="shared" si="11"/>
        <v>1.4268266462732927E-8</v>
      </c>
      <c r="M60" s="40">
        <f t="shared" si="11"/>
        <v>3.1398087789374765E-8</v>
      </c>
      <c r="N60" s="40">
        <f t="shared" si="11"/>
        <v>8.1657321830846387E-9</v>
      </c>
      <c r="O60" s="40">
        <f t="shared" si="11"/>
        <v>3.2033288736167768E-8</v>
      </c>
      <c r="P60" s="40">
        <f t="shared" si="11"/>
        <v>1.028971339044699E-8</v>
      </c>
      <c r="Q60" s="40">
        <f t="shared" si="11"/>
        <v>3.8141105600833439E-8</v>
      </c>
      <c r="R60" s="40">
        <f t="shared" si="11"/>
        <v>1.6826529107840197E-10</v>
      </c>
      <c r="S60" s="40">
        <f t="shared" si="11"/>
        <v>3.7456725103112557E-11</v>
      </c>
      <c r="T60" s="40">
        <f t="shared" si="11"/>
        <v>7.3105723635197775E-10</v>
      </c>
      <c r="U60" s="40">
        <f t="shared" si="11"/>
        <v>3.9827810867897773E-9</v>
      </c>
      <c r="V60" s="40">
        <f t="shared" si="11"/>
        <v>9.01980018676042E-9</v>
      </c>
      <c r="W60" s="41">
        <f t="shared" si="11"/>
        <v>3.0666132070463015E-6</v>
      </c>
      <c r="X60" s="40">
        <f t="shared" si="11"/>
        <v>8.2595385874236297E-8</v>
      </c>
      <c r="Y60" s="40">
        <f t="shared" si="11"/>
        <v>2.9126750971995858E-9</v>
      </c>
      <c r="Z60" s="40">
        <f t="shared" si="11"/>
        <v>3.9516654450621622E-11</v>
      </c>
      <c r="AA60" s="40">
        <f t="shared" si="11"/>
        <v>7.2809258482345595E-8</v>
      </c>
      <c r="AB60" s="40">
        <f t="shared" si="11"/>
        <v>2.0534166427933771E-7</v>
      </c>
      <c r="AC60" s="40">
        <f t="shared" si="11"/>
        <v>9.3698511950696622E-8</v>
      </c>
      <c r="AD60" s="40">
        <f t="shared" si="11"/>
        <v>2.1193931061454129E-8</v>
      </c>
      <c r="AE60" s="40">
        <f t="shared" si="11"/>
        <v>1.8103053687386663E-8</v>
      </c>
      <c r="AF60" s="40">
        <f t="shared" si="11"/>
        <v>3.1029198518065755E-8</v>
      </c>
      <c r="AG60" s="40">
        <f t="shared" si="11"/>
        <v>7.8812769018530841E-10</v>
      </c>
      <c r="AH60" s="41">
        <f t="shared" si="11"/>
        <v>1.0936390714341518E-4</v>
      </c>
      <c r="AI60" s="40">
        <f t="shared" si="11"/>
        <v>2.0097525169098324E-7</v>
      </c>
      <c r="AJ60" s="40">
        <f t="shared" si="11"/>
        <v>8.7292751655493486E-9</v>
      </c>
      <c r="AK60" s="40">
        <f t="shared" si="11"/>
        <v>4.3546094885715567E-8</v>
      </c>
      <c r="AL60" s="40">
        <f t="shared" si="11"/>
        <v>5.7561613241386346E-8</v>
      </c>
      <c r="AM60" s="40">
        <f t="shared" si="11"/>
        <v>2.9135240480810735E-9</v>
      </c>
      <c r="AN60" s="40">
        <f t="shared" si="11"/>
        <v>9.3676360677638233E-9</v>
      </c>
      <c r="AO60" s="42">
        <f t="shared" si="11"/>
        <v>3.2329944843857539E-9</v>
      </c>
    </row>
    <row r="61" spans="1:41" ht="24">
      <c r="A61" s="37" t="s">
        <v>54</v>
      </c>
      <c r="B61" s="38" t="s">
        <v>42</v>
      </c>
      <c r="C61" s="39"/>
      <c r="D61" s="41">
        <f t="shared" ref="D61:AO61" si="12">$C17^2*D17^2</f>
        <v>1.1442561202188385E-5</v>
      </c>
      <c r="E61" s="40">
        <f t="shared" si="12"/>
        <v>3.673296902324479E-7</v>
      </c>
      <c r="F61" s="40">
        <f t="shared" si="12"/>
        <v>2.9304042688518018E-7</v>
      </c>
      <c r="G61" s="40">
        <f t="shared" si="12"/>
        <v>4.3087091054436654E-7</v>
      </c>
      <c r="H61" s="40">
        <f t="shared" si="12"/>
        <v>2.0799575030200172E-6</v>
      </c>
      <c r="I61" s="40">
        <f t="shared" si="12"/>
        <v>5.7774163135129238E-8</v>
      </c>
      <c r="J61" s="40">
        <f t="shared" si="12"/>
        <v>6.6189391316941486E-6</v>
      </c>
      <c r="K61" s="41">
        <f t="shared" si="12"/>
        <v>1.3882006617063663E-5</v>
      </c>
      <c r="L61" s="40">
        <f t="shared" si="12"/>
        <v>3.6106924793926908E-6</v>
      </c>
      <c r="M61" s="40">
        <f t="shared" si="12"/>
        <v>4.4118622067687226E-6</v>
      </c>
      <c r="N61" s="40">
        <f t="shared" si="12"/>
        <v>3.1245326199305538E-7</v>
      </c>
      <c r="O61" s="40">
        <f t="shared" si="12"/>
        <v>4.3137550428321588E-7</v>
      </c>
      <c r="P61" s="40">
        <f t="shared" si="12"/>
        <v>1.5749926196989572E-6</v>
      </c>
      <c r="Q61" s="40">
        <f t="shared" si="12"/>
        <v>1.4307466848920712E-6</v>
      </c>
      <c r="R61" s="40">
        <f t="shared" si="12"/>
        <v>1.2178961707054034E-6</v>
      </c>
      <c r="S61" s="40">
        <f t="shared" si="12"/>
        <v>9.8794683790402732E-7</v>
      </c>
      <c r="T61" s="40">
        <f t="shared" si="12"/>
        <v>4.0648028430145145E-7</v>
      </c>
      <c r="U61" s="40">
        <f t="shared" si="12"/>
        <v>2.3595381304262592E-6</v>
      </c>
      <c r="V61" s="40">
        <f t="shared" si="12"/>
        <v>2.0086768277942571E-6</v>
      </c>
      <c r="W61" s="40">
        <f t="shared" si="12"/>
        <v>3.8550108055126053E-7</v>
      </c>
      <c r="X61" s="40">
        <f t="shared" si="12"/>
        <v>4.0511126369358915E-7</v>
      </c>
      <c r="Y61" s="40">
        <f t="shared" si="12"/>
        <v>2.753972377014795E-8</v>
      </c>
      <c r="Z61" s="40">
        <f t="shared" si="12"/>
        <v>1.0417775829876681E-6</v>
      </c>
      <c r="AA61" s="40">
        <f t="shared" si="12"/>
        <v>2.1492199238486625E-7</v>
      </c>
      <c r="AB61" s="41">
        <f t="shared" si="12"/>
        <v>1.0100265375382624E-4</v>
      </c>
      <c r="AC61" s="40">
        <f t="shared" si="12"/>
        <v>8.9283909330198968E-8</v>
      </c>
      <c r="AD61" s="40">
        <f t="shared" si="12"/>
        <v>6.1447642916447691E-7</v>
      </c>
      <c r="AE61" s="40">
        <f t="shared" si="12"/>
        <v>1.7217962044169132E-6</v>
      </c>
      <c r="AF61" s="40">
        <f t="shared" si="12"/>
        <v>1.519189664517835E-8</v>
      </c>
      <c r="AG61" s="40">
        <f t="shared" si="12"/>
        <v>4.4257535503375037E-7</v>
      </c>
      <c r="AH61" s="40">
        <f t="shared" si="12"/>
        <v>4.2225638606475644E-8</v>
      </c>
      <c r="AI61" s="40">
        <f t="shared" si="12"/>
        <v>1.1399938740581681E-7</v>
      </c>
      <c r="AJ61" s="40">
        <f t="shared" si="12"/>
        <v>1.2574963767363986E-6</v>
      </c>
      <c r="AK61" s="40">
        <f t="shared" si="12"/>
        <v>1.5938370959614587E-6</v>
      </c>
      <c r="AL61" s="40">
        <f t="shared" si="12"/>
        <v>2.1898862352941738E-6</v>
      </c>
      <c r="AM61" s="41">
        <f t="shared" si="12"/>
        <v>1.5652082630464154E-3</v>
      </c>
      <c r="AN61" s="40">
        <f t="shared" si="12"/>
        <v>6.4656932622722079E-8</v>
      </c>
      <c r="AO61" s="42">
        <f t="shared" si="12"/>
        <v>2.4656488404254831E-8</v>
      </c>
    </row>
    <row r="62" spans="1:41" ht="24">
      <c r="A62" s="37" t="s">
        <v>55</v>
      </c>
      <c r="B62" s="38" t="s">
        <v>42</v>
      </c>
      <c r="C62" s="39"/>
      <c r="D62" s="40">
        <f t="shared" ref="D62:AO62" si="13">$C18^2*D18^2</f>
        <v>4.6905021247063581E-8</v>
      </c>
      <c r="E62" s="40">
        <f t="shared" si="13"/>
        <v>7.2177378096664174E-9</v>
      </c>
      <c r="F62" s="40">
        <f t="shared" si="13"/>
        <v>1.0845757377952088E-8</v>
      </c>
      <c r="G62" s="40">
        <f t="shared" si="13"/>
        <v>9.8400950198766319E-9</v>
      </c>
      <c r="H62" s="40">
        <f t="shared" si="13"/>
        <v>4.7094645562315629E-9</v>
      </c>
      <c r="I62" s="40">
        <f t="shared" si="13"/>
        <v>2.4648388721629546E-7</v>
      </c>
      <c r="J62" s="40">
        <f t="shared" si="13"/>
        <v>1.0842432303391634E-7</v>
      </c>
      <c r="K62" s="40">
        <f t="shared" si="13"/>
        <v>2.0320450714264239E-8</v>
      </c>
      <c r="L62" s="40">
        <f t="shared" si="13"/>
        <v>6.6094350086344178E-8</v>
      </c>
      <c r="M62" s="40">
        <f t="shared" si="13"/>
        <v>3.002151515961337E-8</v>
      </c>
      <c r="N62" s="40">
        <f t="shared" si="13"/>
        <v>1.3176036952486095E-7</v>
      </c>
      <c r="O62" s="40">
        <f t="shared" si="13"/>
        <v>8.6069577083279105E-8</v>
      </c>
      <c r="P62" s="41">
        <f t="shared" si="13"/>
        <v>7.2890130007817068E-5</v>
      </c>
      <c r="Q62" s="40">
        <f t="shared" si="13"/>
        <v>4.9561254507808082E-8</v>
      </c>
      <c r="R62" s="40">
        <f t="shared" si="13"/>
        <v>4.4016850254021756E-9</v>
      </c>
      <c r="S62" s="40">
        <f t="shared" si="13"/>
        <v>3.379517533994212E-8</v>
      </c>
      <c r="T62" s="40">
        <f t="shared" si="13"/>
        <v>7.3156669319742459E-8</v>
      </c>
      <c r="U62" s="40">
        <f t="shared" si="13"/>
        <v>4.8008038465479532E-8</v>
      </c>
      <c r="V62" s="40">
        <f t="shared" si="13"/>
        <v>1.4842312714471391E-8</v>
      </c>
      <c r="W62" s="40">
        <f t="shared" si="13"/>
        <v>3.9818983745779964E-8</v>
      </c>
      <c r="X62" s="40">
        <f t="shared" si="13"/>
        <v>8.0408485249909898E-8</v>
      </c>
      <c r="Y62" s="40">
        <f t="shared" si="13"/>
        <v>7.6146886161815179E-9</v>
      </c>
      <c r="Z62" s="40">
        <f t="shared" si="13"/>
        <v>1.5855311138297526E-7</v>
      </c>
      <c r="AA62" s="40">
        <f t="shared" si="13"/>
        <v>5.5922636162250602E-9</v>
      </c>
      <c r="AB62" s="40">
        <f t="shared" si="13"/>
        <v>1.5780454546080141E-8</v>
      </c>
      <c r="AC62" s="40">
        <f t="shared" si="13"/>
        <v>1.3732523564477217E-7</v>
      </c>
      <c r="AD62" s="40">
        <f t="shared" si="13"/>
        <v>1.8855610692263363E-7</v>
      </c>
      <c r="AE62" s="40">
        <f t="shared" si="13"/>
        <v>1.3624728323562312E-9</v>
      </c>
      <c r="AF62" s="40">
        <f t="shared" si="13"/>
        <v>3.7757264316064494E-9</v>
      </c>
      <c r="AG62" s="40">
        <f t="shared" si="13"/>
        <v>2.0071322693392951E-7</v>
      </c>
      <c r="AH62" s="40">
        <f t="shared" si="13"/>
        <v>1.9301193356378493E-13</v>
      </c>
      <c r="AI62" s="40">
        <f t="shared" si="13"/>
        <v>5.1630355423869061E-9</v>
      </c>
      <c r="AJ62" s="41">
        <f t="shared" si="13"/>
        <v>2.1870471217535435E-6</v>
      </c>
      <c r="AK62" s="40">
        <f t="shared" si="13"/>
        <v>3.2714754104036107E-8</v>
      </c>
      <c r="AL62" s="40">
        <f t="shared" si="13"/>
        <v>1.1091484249684329E-7</v>
      </c>
      <c r="AM62" s="40">
        <f t="shared" si="13"/>
        <v>2.3428445342698856E-8</v>
      </c>
      <c r="AN62" s="40">
        <f t="shared" si="13"/>
        <v>6.4059457230705234E-8</v>
      </c>
      <c r="AO62" s="42">
        <f t="shared" si="13"/>
        <v>2.1352251505474128E-9</v>
      </c>
    </row>
    <row r="63" spans="1:41" ht="24">
      <c r="A63" s="37" t="s">
        <v>56</v>
      </c>
      <c r="B63" s="38" t="s">
        <v>42</v>
      </c>
      <c r="C63" s="39"/>
      <c r="D63" s="40">
        <f t="shared" ref="D63:AO63" si="14">$C19^2*D19^2</f>
        <v>8.8416042215588884E-7</v>
      </c>
      <c r="E63" s="40">
        <f t="shared" si="14"/>
        <v>3.9598976977143991E-7</v>
      </c>
      <c r="F63" s="41">
        <f t="shared" si="14"/>
        <v>1.5860869862883639E-5</v>
      </c>
      <c r="G63" s="40">
        <f t="shared" si="14"/>
        <v>2.8851250877435156E-9</v>
      </c>
      <c r="H63" s="40">
        <f t="shared" si="14"/>
        <v>9.9509548662936951E-9</v>
      </c>
      <c r="I63" s="40">
        <f t="shared" si="14"/>
        <v>2.0863821599485574E-7</v>
      </c>
      <c r="J63" s="40">
        <f t="shared" si="14"/>
        <v>1.039114933862331E-6</v>
      </c>
      <c r="K63" s="41">
        <f t="shared" si="14"/>
        <v>5.9749689075097069E-4</v>
      </c>
      <c r="L63" s="40">
        <f t="shared" si="14"/>
        <v>1.8892008960116711E-7</v>
      </c>
      <c r="M63" s="40">
        <f t="shared" si="14"/>
        <v>4.1933967770453738E-7</v>
      </c>
      <c r="N63" s="40">
        <f t="shared" si="14"/>
        <v>7.9665554593702165E-8</v>
      </c>
      <c r="O63" s="40">
        <f t="shared" si="14"/>
        <v>3.8178311200257934E-8</v>
      </c>
      <c r="P63" s="40">
        <f t="shared" si="14"/>
        <v>2.6262094130342807E-9</v>
      </c>
      <c r="Q63" s="40">
        <f t="shared" si="14"/>
        <v>3.0813739262880513E-8</v>
      </c>
      <c r="R63" s="40">
        <f t="shared" si="14"/>
        <v>5.199198841111175E-7</v>
      </c>
      <c r="S63" s="40">
        <f t="shared" si="14"/>
        <v>1.9028469080050516E-7</v>
      </c>
      <c r="T63" s="40">
        <f t="shared" si="14"/>
        <v>1.8661712105955389E-6</v>
      </c>
      <c r="U63" s="40">
        <f t="shared" si="14"/>
        <v>3.0469498610485146E-8</v>
      </c>
      <c r="V63" s="40">
        <f t="shared" si="14"/>
        <v>8.4959156960991989E-8</v>
      </c>
      <c r="W63" s="40">
        <f t="shared" si="14"/>
        <v>7.2110803219166469E-7</v>
      </c>
      <c r="X63" s="40">
        <f t="shared" si="14"/>
        <v>1.4840414307793775E-6</v>
      </c>
      <c r="Y63" s="40">
        <f t="shared" si="14"/>
        <v>2.6440821699601049E-7</v>
      </c>
      <c r="Z63" s="40">
        <f t="shared" si="14"/>
        <v>1.0469171938567117E-7</v>
      </c>
      <c r="AA63" s="40">
        <f t="shared" si="14"/>
        <v>6.9645266932629476E-8</v>
      </c>
      <c r="AB63" s="40">
        <f t="shared" si="14"/>
        <v>9.9869097769493913E-7</v>
      </c>
      <c r="AC63" s="40">
        <f t="shared" si="14"/>
        <v>2.8446102431302913E-7</v>
      </c>
      <c r="AD63" s="40">
        <f t="shared" si="14"/>
        <v>8.6200834017232778E-8</v>
      </c>
      <c r="AE63" s="40">
        <f t="shared" si="14"/>
        <v>4.0026132127762875E-7</v>
      </c>
      <c r="AF63" s="40">
        <f t="shared" si="14"/>
        <v>3.1654613008659313E-7</v>
      </c>
      <c r="AG63" s="40">
        <f t="shared" si="14"/>
        <v>6.0437110622388054E-7</v>
      </c>
      <c r="AH63" s="40">
        <f t="shared" si="14"/>
        <v>1.9359419190055482E-6</v>
      </c>
      <c r="AI63" s="40">
        <f t="shared" si="14"/>
        <v>8.1944088863878262E-7</v>
      </c>
      <c r="AJ63" s="40">
        <f t="shared" si="14"/>
        <v>8.7527472183410132E-10</v>
      </c>
      <c r="AK63" s="40">
        <f t="shared" si="14"/>
        <v>1.8089651373348494E-7</v>
      </c>
      <c r="AL63" s="40">
        <f t="shared" si="14"/>
        <v>1.6142022022422948E-7</v>
      </c>
      <c r="AM63" s="41">
        <f t="shared" si="14"/>
        <v>4.5607080114025818E-6</v>
      </c>
      <c r="AN63" s="40">
        <f t="shared" si="14"/>
        <v>6.8761297876772351E-7</v>
      </c>
      <c r="AO63" s="42">
        <f t="shared" si="14"/>
        <v>3.5094902979138074E-10</v>
      </c>
    </row>
    <row r="64" spans="1:41" ht="24">
      <c r="A64" s="37" t="s">
        <v>57</v>
      </c>
      <c r="B64" s="38" t="s">
        <v>42</v>
      </c>
      <c r="C64" s="39"/>
      <c r="D64" s="40">
        <f t="shared" ref="D64:AO64" si="15">$C20^2*D20^2</f>
        <v>2.5478737315973963E-7</v>
      </c>
      <c r="E64" s="40">
        <f t="shared" si="15"/>
        <v>1.4083375480448134E-8</v>
      </c>
      <c r="F64" s="40">
        <f t="shared" si="15"/>
        <v>3.1243061765861856E-6</v>
      </c>
      <c r="G64" s="40">
        <f t="shared" si="15"/>
        <v>1.507665730313921E-6</v>
      </c>
      <c r="H64" s="40">
        <f t="shared" si="15"/>
        <v>8.1125808872141303E-9</v>
      </c>
      <c r="I64" s="40">
        <f t="shared" si="15"/>
        <v>1.076205230964803E-6</v>
      </c>
      <c r="J64" s="40">
        <f t="shared" si="15"/>
        <v>1.1341391945549702E-6</v>
      </c>
      <c r="K64" s="40">
        <f t="shared" si="15"/>
        <v>1.3864338424036062E-9</v>
      </c>
      <c r="L64" s="40">
        <f t="shared" si="15"/>
        <v>4.9993961846531459E-7</v>
      </c>
      <c r="M64" s="40">
        <f t="shared" si="15"/>
        <v>1.5318208244734813E-6</v>
      </c>
      <c r="N64" s="40">
        <f t="shared" si="15"/>
        <v>2.6152258602023474E-8</v>
      </c>
      <c r="O64" s="40">
        <f t="shared" si="15"/>
        <v>1.9824821087018299E-6</v>
      </c>
      <c r="P64" s="40">
        <f t="shared" si="15"/>
        <v>6.2455725682559515E-7</v>
      </c>
      <c r="Q64" s="40">
        <f t="shared" si="15"/>
        <v>1.0024756800024416E-6</v>
      </c>
      <c r="R64" s="40">
        <f t="shared" si="15"/>
        <v>6.5637862493962203E-8</v>
      </c>
      <c r="S64" s="40">
        <f t="shared" si="15"/>
        <v>1.7277481727966483E-6</v>
      </c>
      <c r="T64" s="40">
        <f t="shared" si="15"/>
        <v>2.5521503347206169E-8</v>
      </c>
      <c r="U64" s="40">
        <f t="shared" si="15"/>
        <v>8.5045882430303004E-7</v>
      </c>
      <c r="V64" s="40">
        <f t="shared" si="15"/>
        <v>2.0238010216807475E-7</v>
      </c>
      <c r="W64" s="40">
        <f t="shared" si="15"/>
        <v>3.5119200435814244E-7</v>
      </c>
      <c r="X64" s="40">
        <f t="shared" si="15"/>
        <v>3.0799012172915301E-6</v>
      </c>
      <c r="Y64" s="40">
        <f t="shared" si="15"/>
        <v>8.8216249818936405E-8</v>
      </c>
      <c r="Z64" s="40">
        <f t="shared" si="15"/>
        <v>5.0070437453844634E-10</v>
      </c>
      <c r="AA64" s="40">
        <f t="shared" si="15"/>
        <v>3.6046402423049024E-7</v>
      </c>
      <c r="AB64" s="40">
        <f t="shared" si="15"/>
        <v>2.0283450246849616E-8</v>
      </c>
      <c r="AC64" s="41">
        <f t="shared" si="15"/>
        <v>5.6656659322360003E-4</v>
      </c>
      <c r="AD64" s="40">
        <f t="shared" si="15"/>
        <v>2.3294992665848394E-7</v>
      </c>
      <c r="AE64" s="40">
        <f t="shared" si="15"/>
        <v>2.2299259321856049E-7</v>
      </c>
      <c r="AF64" s="40">
        <f t="shared" si="15"/>
        <v>1.0831033266417084E-6</v>
      </c>
      <c r="AG64" s="40">
        <f t="shared" si="15"/>
        <v>1.1581667232585669E-8</v>
      </c>
      <c r="AH64" s="40">
        <f t="shared" si="15"/>
        <v>1.0416302827863827E-6</v>
      </c>
      <c r="AI64" s="40">
        <f t="shared" si="15"/>
        <v>1.7236662163425106E-6</v>
      </c>
      <c r="AJ64" s="40">
        <f t="shared" si="15"/>
        <v>1.4410263557830894E-7</v>
      </c>
      <c r="AK64" s="41">
        <f t="shared" si="15"/>
        <v>2.6239796535253785E-5</v>
      </c>
      <c r="AL64" s="40">
        <f t="shared" si="15"/>
        <v>6.5802283914116398E-8</v>
      </c>
      <c r="AM64" s="40">
        <f t="shared" si="15"/>
        <v>3.5416825954757576E-7</v>
      </c>
      <c r="AN64" s="40">
        <f t="shared" si="15"/>
        <v>3.9631968122322907E-7</v>
      </c>
      <c r="AO64" s="42">
        <f t="shared" si="15"/>
        <v>3.045925373071001E-7</v>
      </c>
    </row>
    <row r="65" spans="1:41" ht="24">
      <c r="A65" s="37" t="s">
        <v>58</v>
      </c>
      <c r="B65" s="38" t="s">
        <v>42</v>
      </c>
      <c r="C65" s="39"/>
      <c r="D65" s="40">
        <f t="shared" ref="D65:AO65" si="16">$C21^2*D21^2</f>
        <v>1.4752059727620191E-11</v>
      </c>
      <c r="E65" s="40">
        <f t="shared" si="16"/>
        <v>1.1506037441253498E-7</v>
      </c>
      <c r="F65" s="40">
        <f t="shared" si="16"/>
        <v>4.6479977364216753E-9</v>
      </c>
      <c r="G65" s="40">
        <f t="shared" si="16"/>
        <v>4.2901018933993991E-9</v>
      </c>
      <c r="H65" s="40">
        <f t="shared" si="16"/>
        <v>2.8580581677102109E-9</v>
      </c>
      <c r="I65" s="40">
        <f t="shared" si="16"/>
        <v>1.0452265556199134E-8</v>
      </c>
      <c r="J65" s="40">
        <f t="shared" si="16"/>
        <v>1.1477109132977662E-7</v>
      </c>
      <c r="K65" s="40">
        <f t="shared" si="16"/>
        <v>6.598660995438076E-8</v>
      </c>
      <c r="L65" s="40">
        <f t="shared" si="16"/>
        <v>6.7528284749855788E-8</v>
      </c>
      <c r="M65" s="40">
        <f t="shared" si="16"/>
        <v>4.2273570720684848E-8</v>
      </c>
      <c r="N65" s="40">
        <f t="shared" si="16"/>
        <v>7.5179239582051893E-11</v>
      </c>
      <c r="O65" s="40">
        <f t="shared" si="16"/>
        <v>3.9039707378309948E-8</v>
      </c>
      <c r="P65" s="40">
        <f t="shared" si="16"/>
        <v>6.9602792306599759E-9</v>
      </c>
      <c r="Q65" s="40">
        <f t="shared" si="16"/>
        <v>2.1550140073120128E-10</v>
      </c>
      <c r="R65" s="40">
        <f t="shared" si="16"/>
        <v>6.7803173884084662E-9</v>
      </c>
      <c r="S65" s="40">
        <f t="shared" si="16"/>
        <v>4.6154447895039226E-8</v>
      </c>
      <c r="T65" s="41">
        <f t="shared" si="16"/>
        <v>9.871143363446439E-7</v>
      </c>
      <c r="U65" s="40">
        <f t="shared" si="16"/>
        <v>2.5026139980005864E-8</v>
      </c>
      <c r="V65" s="40">
        <f t="shared" si="16"/>
        <v>2.2001401410541522E-8</v>
      </c>
      <c r="W65" s="40">
        <f t="shared" si="16"/>
        <v>1.4910815147466551E-8</v>
      </c>
      <c r="X65" s="41">
        <f t="shared" si="16"/>
        <v>3.5007705382134917E-5</v>
      </c>
      <c r="Y65" s="40">
        <f t="shared" si="16"/>
        <v>1.9897748137259172E-9</v>
      </c>
      <c r="Z65" s="40">
        <f t="shared" si="16"/>
        <v>1.7936154402947255E-10</v>
      </c>
      <c r="AA65" s="40">
        <f t="shared" si="16"/>
        <v>8.0051823249536549E-9</v>
      </c>
      <c r="AB65" s="40">
        <f t="shared" si="16"/>
        <v>2.1198966642510892E-8</v>
      </c>
      <c r="AC65" s="40">
        <f t="shared" si="16"/>
        <v>6.7538965674854084E-8</v>
      </c>
      <c r="AD65" s="40">
        <f t="shared" si="16"/>
        <v>9.155914807569457E-8</v>
      </c>
      <c r="AE65" s="40">
        <f t="shared" si="16"/>
        <v>8.9125201986108157E-9</v>
      </c>
      <c r="AF65" s="40">
        <f t="shared" si="16"/>
        <v>9.0573013150068252E-8</v>
      </c>
      <c r="AG65" s="40">
        <f t="shared" si="16"/>
        <v>5.6122743376582484E-8</v>
      </c>
      <c r="AH65" s="40">
        <f t="shared" si="16"/>
        <v>5.8303952913571118E-9</v>
      </c>
      <c r="AI65" s="40">
        <f t="shared" si="16"/>
        <v>2.0090460266856183E-8</v>
      </c>
      <c r="AJ65" s="40">
        <f t="shared" si="16"/>
        <v>4.6163589540818394E-8</v>
      </c>
      <c r="AK65" s="40">
        <f t="shared" si="16"/>
        <v>3.470002352569603E-10</v>
      </c>
      <c r="AL65" s="40">
        <f t="shared" si="16"/>
        <v>1.7518508704022192E-10</v>
      </c>
      <c r="AM65" s="40">
        <f t="shared" si="16"/>
        <v>5.1286091968906962E-9</v>
      </c>
      <c r="AN65" s="40">
        <f t="shared" si="16"/>
        <v>9.3666779266675426E-8</v>
      </c>
      <c r="AO65" s="42">
        <f t="shared" si="16"/>
        <v>1.224347139540753E-8</v>
      </c>
    </row>
    <row r="66" spans="1:41" ht="24">
      <c r="A66" s="37" t="s">
        <v>59</v>
      </c>
      <c r="B66" s="38" t="s">
        <v>42</v>
      </c>
      <c r="C66" s="39"/>
      <c r="D66" s="40">
        <f t="shared" ref="D66:AO66" si="17">$C22^2*D22^2</f>
        <v>1.7822583859129466E-7</v>
      </c>
      <c r="E66" s="40">
        <f t="shared" si="17"/>
        <v>2.4900428351525508E-8</v>
      </c>
      <c r="F66" s="41">
        <f t="shared" si="17"/>
        <v>1.4221835541548691E-6</v>
      </c>
      <c r="G66" s="40">
        <f t="shared" si="17"/>
        <v>5.2459295394912856E-7</v>
      </c>
      <c r="H66" s="40">
        <f t="shared" si="17"/>
        <v>1.7894039451765652E-7</v>
      </c>
      <c r="I66" s="40">
        <f t="shared" si="17"/>
        <v>1.0051865700415016E-7</v>
      </c>
      <c r="J66" s="40">
        <f t="shared" si="17"/>
        <v>1.2743653865327731E-7</v>
      </c>
      <c r="K66" s="40">
        <f t="shared" si="17"/>
        <v>2.7469623589670713E-7</v>
      </c>
      <c r="L66" s="41">
        <f t="shared" si="17"/>
        <v>7.7429993503987321E-6</v>
      </c>
      <c r="M66" s="40">
        <f t="shared" si="17"/>
        <v>1.5853218280114325E-7</v>
      </c>
      <c r="N66" s="40">
        <f t="shared" si="17"/>
        <v>9.9781355534918276E-8</v>
      </c>
      <c r="O66" s="40">
        <f t="shared" si="17"/>
        <v>1.8103990627596512E-7</v>
      </c>
      <c r="P66" s="40">
        <f t="shared" si="17"/>
        <v>2.1541904388438986E-7</v>
      </c>
      <c r="Q66" s="40">
        <f t="shared" si="17"/>
        <v>8.5788925584851892E-8</v>
      </c>
      <c r="R66" s="40">
        <f t="shared" si="17"/>
        <v>8.43052256351791E-9</v>
      </c>
      <c r="S66" s="40">
        <f t="shared" si="17"/>
        <v>1.2794578446888373E-7</v>
      </c>
      <c r="T66" s="40">
        <f t="shared" si="17"/>
        <v>2.3239889195699785E-7</v>
      </c>
      <c r="U66" s="40">
        <f t="shared" si="17"/>
        <v>1.1122809764659442E-7</v>
      </c>
      <c r="V66" s="40">
        <f t="shared" si="17"/>
        <v>5.3643253632106621E-9</v>
      </c>
      <c r="W66" s="40">
        <f t="shared" si="17"/>
        <v>1.1632045112243716E-7</v>
      </c>
      <c r="X66" s="40">
        <f t="shared" si="17"/>
        <v>2.5278410645138379E-7</v>
      </c>
      <c r="Y66" s="40">
        <f t="shared" si="17"/>
        <v>6.5019101275573195E-7</v>
      </c>
      <c r="Z66" s="40">
        <f t="shared" si="17"/>
        <v>1.1158081298244595E-7</v>
      </c>
      <c r="AA66" s="40">
        <f t="shared" si="17"/>
        <v>4.9137588367949189E-7</v>
      </c>
      <c r="AB66" s="40">
        <f t="shared" si="17"/>
        <v>3.1419553814128934E-7</v>
      </c>
      <c r="AC66" s="40">
        <f t="shared" si="17"/>
        <v>4.1487646044913799E-7</v>
      </c>
      <c r="AD66" s="40">
        <f t="shared" si="17"/>
        <v>2.8272441055802251E-8</v>
      </c>
      <c r="AE66" s="40">
        <f t="shared" si="17"/>
        <v>8.801460186736813E-10</v>
      </c>
      <c r="AF66" s="40">
        <f t="shared" si="17"/>
        <v>2.8586919867894876E-8</v>
      </c>
      <c r="AG66" s="40">
        <f t="shared" si="17"/>
        <v>2.2671088571321374E-8</v>
      </c>
      <c r="AH66" s="40">
        <f t="shared" si="17"/>
        <v>3.043880122890201E-8</v>
      </c>
      <c r="AI66" s="40">
        <f t="shared" si="17"/>
        <v>1.2976770400442629E-7</v>
      </c>
      <c r="AJ66" s="40">
        <f t="shared" si="17"/>
        <v>2.0958176067729732E-8</v>
      </c>
      <c r="AK66" s="40">
        <f t="shared" si="17"/>
        <v>1.8839120555469241E-8</v>
      </c>
      <c r="AL66" s="40">
        <f t="shared" si="17"/>
        <v>4.2204766250269768E-7</v>
      </c>
      <c r="AM66" s="40">
        <f t="shared" si="17"/>
        <v>6.5206566743223829E-8</v>
      </c>
      <c r="AN66" s="41">
        <f t="shared" si="17"/>
        <v>1.8879553892348902E-4</v>
      </c>
      <c r="AO66" s="42">
        <f t="shared" si="17"/>
        <v>2.4192849815730823E-8</v>
      </c>
    </row>
    <row r="67" spans="1:41" ht="24">
      <c r="A67" s="37" t="s">
        <v>60</v>
      </c>
      <c r="B67" s="38" t="s">
        <v>42</v>
      </c>
      <c r="C67" s="39"/>
      <c r="D67" s="40">
        <f t="shared" ref="D67:AO67" si="18">$C23^2*D23^2</f>
        <v>1.1095105137447891E-6</v>
      </c>
      <c r="E67" s="40">
        <f t="shared" si="18"/>
        <v>8.6702023211367377E-7</v>
      </c>
      <c r="F67" s="40">
        <f t="shared" si="18"/>
        <v>2.0990116032083106E-7</v>
      </c>
      <c r="G67" s="40">
        <f t="shared" si="18"/>
        <v>5.2059640495359924E-6</v>
      </c>
      <c r="H67" s="40">
        <f t="shared" si="18"/>
        <v>7.7254383469400411E-6</v>
      </c>
      <c r="I67" s="40">
        <f t="shared" si="18"/>
        <v>2.5436947933432473E-8</v>
      </c>
      <c r="J67" s="40">
        <f t="shared" si="18"/>
        <v>7.0620666076737743E-6</v>
      </c>
      <c r="K67" s="40">
        <f t="shared" si="18"/>
        <v>3.2435469764142327E-6</v>
      </c>
      <c r="L67" s="40">
        <f t="shared" si="18"/>
        <v>5.2058909134415453E-7</v>
      </c>
      <c r="M67" s="40">
        <f t="shared" si="18"/>
        <v>4.440685172611293E-8</v>
      </c>
      <c r="N67" s="41">
        <f t="shared" si="18"/>
        <v>2.1130067159581772E-5</v>
      </c>
      <c r="O67" s="40">
        <f t="shared" si="18"/>
        <v>1.30013575809084E-7</v>
      </c>
      <c r="P67" s="40">
        <f t="shared" si="18"/>
        <v>1.9295154265838422E-6</v>
      </c>
      <c r="Q67" s="40">
        <f t="shared" si="18"/>
        <v>1.1983353012123644E-6</v>
      </c>
      <c r="R67" s="40">
        <f t="shared" si="18"/>
        <v>1.9216889761267225E-8</v>
      </c>
      <c r="S67" s="40">
        <f t="shared" si="18"/>
        <v>5.4239643941784769E-7</v>
      </c>
      <c r="T67" s="40">
        <f t="shared" si="18"/>
        <v>5.7034591996622843E-8</v>
      </c>
      <c r="U67" s="40">
        <f t="shared" si="18"/>
        <v>1.6776255037835321E-6</v>
      </c>
      <c r="V67" s="40">
        <f t="shared" si="18"/>
        <v>2.860326357780967E-7</v>
      </c>
      <c r="W67" s="40">
        <f t="shared" si="18"/>
        <v>8.6604848172043005E-7</v>
      </c>
      <c r="X67" s="40">
        <f t="shared" si="18"/>
        <v>2.0904683181464905E-7</v>
      </c>
      <c r="Y67" s="40">
        <f t="shared" si="18"/>
        <v>1.0434184832242149E-8</v>
      </c>
      <c r="Z67" s="40">
        <f t="shared" si="18"/>
        <v>8.3515088362931296E-7</v>
      </c>
      <c r="AA67" s="40">
        <f t="shared" si="18"/>
        <v>1.9326167743562216E-7</v>
      </c>
      <c r="AB67" s="41">
        <f t="shared" si="18"/>
        <v>1.5968289712637196E-3</v>
      </c>
      <c r="AC67" s="40">
        <f t="shared" si="18"/>
        <v>2.2468724221863687E-7</v>
      </c>
      <c r="AD67" s="40">
        <f t="shared" si="18"/>
        <v>1.3500100494150031E-6</v>
      </c>
      <c r="AE67" s="40">
        <f t="shared" si="18"/>
        <v>1.2558950441240573E-8</v>
      </c>
      <c r="AF67" s="40">
        <f t="shared" si="18"/>
        <v>3.745643677579316E-6</v>
      </c>
      <c r="AG67" s="40">
        <f t="shared" si="18"/>
        <v>3.2487222066915918E-7</v>
      </c>
      <c r="AH67" s="40">
        <f t="shared" si="18"/>
        <v>2.2471644409162313E-6</v>
      </c>
      <c r="AI67" s="41">
        <f t="shared" si="18"/>
        <v>3.4841145087900272E-5</v>
      </c>
      <c r="AJ67" s="40">
        <f t="shared" si="18"/>
        <v>9.3566997224170701E-7</v>
      </c>
      <c r="AK67" s="40">
        <f t="shared" si="18"/>
        <v>6.9988716085081619E-7</v>
      </c>
      <c r="AL67" s="40">
        <f t="shared" si="18"/>
        <v>8.4068771544472466E-7</v>
      </c>
      <c r="AM67" s="40">
        <f t="shared" si="18"/>
        <v>5.9883013398311274E-7</v>
      </c>
      <c r="AN67" s="40">
        <f t="shared" si="18"/>
        <v>6.7487770080722514E-7</v>
      </c>
      <c r="AO67" s="42">
        <f t="shared" si="18"/>
        <v>1.6255032330473351E-6</v>
      </c>
    </row>
    <row r="68" spans="1:41" ht="24">
      <c r="A68" s="37" t="s">
        <v>61</v>
      </c>
      <c r="B68" s="38" t="s">
        <v>42</v>
      </c>
      <c r="C68" s="39"/>
      <c r="D68" s="40">
        <f t="shared" ref="D68:AO68" si="19">$C24^2*D24^2</f>
        <v>3.6172130340164713E-6</v>
      </c>
      <c r="E68" s="40">
        <f t="shared" si="19"/>
        <v>2.0849330502237865E-6</v>
      </c>
      <c r="F68" s="40">
        <f t="shared" si="19"/>
        <v>2.6225591140850468E-7</v>
      </c>
      <c r="G68" s="41">
        <f t="shared" si="19"/>
        <v>9.6861110780028755E-4</v>
      </c>
      <c r="H68" s="40">
        <f t="shared" si="19"/>
        <v>3.093740227202116E-8</v>
      </c>
      <c r="I68" s="40">
        <f t="shared" si="19"/>
        <v>5.040312094023184E-7</v>
      </c>
      <c r="J68" s="40">
        <f t="shared" si="19"/>
        <v>7.5458901981031732E-8</v>
      </c>
      <c r="K68" s="40">
        <f t="shared" si="19"/>
        <v>3.3302145904538085E-7</v>
      </c>
      <c r="L68" s="40">
        <f t="shared" si="19"/>
        <v>8.0671496587063316E-9</v>
      </c>
      <c r="M68" s="40">
        <f t="shared" si="19"/>
        <v>1.3704950403919415E-7</v>
      </c>
      <c r="N68" s="40">
        <f t="shared" si="19"/>
        <v>3.7998722568396859E-8</v>
      </c>
      <c r="O68" s="40">
        <f t="shared" si="19"/>
        <v>7.0788189170095474E-8</v>
      </c>
      <c r="P68" s="40">
        <f t="shared" si="19"/>
        <v>1.0344383497882274E-9</v>
      </c>
      <c r="Q68" s="40">
        <f t="shared" si="19"/>
        <v>8.437565263186831E-8</v>
      </c>
      <c r="R68" s="40">
        <f t="shared" si="19"/>
        <v>1.0336761976208668E-6</v>
      </c>
      <c r="S68" s="40">
        <f t="shared" si="19"/>
        <v>5.5992101363984268E-7</v>
      </c>
      <c r="T68" s="40">
        <f t="shared" si="19"/>
        <v>2.5591614601098453E-6</v>
      </c>
      <c r="U68" s="41">
        <f t="shared" si="19"/>
        <v>1.4433715006135757E-5</v>
      </c>
      <c r="V68" s="40">
        <f t="shared" si="19"/>
        <v>2.4860614655292405E-8</v>
      </c>
      <c r="W68" s="40">
        <f t="shared" si="19"/>
        <v>8.3153183973975981E-7</v>
      </c>
      <c r="X68" s="40">
        <f t="shared" si="19"/>
        <v>2.2536849374388744E-7</v>
      </c>
      <c r="Y68" s="40">
        <f t="shared" si="19"/>
        <v>1.5213824815045545E-7</v>
      </c>
      <c r="Z68" s="40">
        <f t="shared" si="19"/>
        <v>1.2834069832122334E-7</v>
      </c>
      <c r="AA68" s="40">
        <f t="shared" si="19"/>
        <v>2.26945163088126E-6</v>
      </c>
      <c r="AB68" s="40">
        <f t="shared" si="19"/>
        <v>1.2309874565072694E-6</v>
      </c>
      <c r="AC68" s="40">
        <f t="shared" si="19"/>
        <v>2.2169547671244194E-6</v>
      </c>
      <c r="AD68" s="41">
        <f t="shared" si="19"/>
        <v>7.8478999354859133E-6</v>
      </c>
      <c r="AE68" s="40">
        <f t="shared" si="19"/>
        <v>1.8621065728922907E-8</v>
      </c>
      <c r="AF68" s="40">
        <f t="shared" si="19"/>
        <v>7.7925127141680053E-8</v>
      </c>
      <c r="AG68" s="40">
        <f t="shared" si="19"/>
        <v>8.4252093581149219E-7</v>
      </c>
      <c r="AH68" s="40">
        <f t="shared" si="19"/>
        <v>1.42446271971483E-6</v>
      </c>
      <c r="AI68" s="41">
        <f t="shared" si="19"/>
        <v>7.216121164173576E-6</v>
      </c>
      <c r="AJ68" s="40">
        <f t="shared" si="19"/>
        <v>3.3605451516138965E-7</v>
      </c>
      <c r="AK68" s="40">
        <f t="shared" si="19"/>
        <v>1.2492643079678943E-7</v>
      </c>
      <c r="AL68" s="40">
        <f t="shared" si="19"/>
        <v>8.276743383498669E-11</v>
      </c>
      <c r="AM68" s="40">
        <f t="shared" si="19"/>
        <v>3.3261383858029037E-7</v>
      </c>
      <c r="AN68" s="40">
        <f t="shared" si="19"/>
        <v>1.6757678459680427E-6</v>
      </c>
      <c r="AO68" s="42">
        <f t="shared" si="19"/>
        <v>1.9871304972826638E-6</v>
      </c>
    </row>
    <row r="69" spans="1:41" ht="24">
      <c r="A69" s="37" t="s">
        <v>62</v>
      </c>
      <c r="B69" s="38" t="s">
        <v>42</v>
      </c>
      <c r="C69" s="39"/>
      <c r="D69" s="40">
        <f t="shared" ref="D69:AO69" si="20">$C25^2*D25^2</f>
        <v>8.1413826015231434E-9</v>
      </c>
      <c r="E69" s="40">
        <f t="shared" si="20"/>
        <v>5.6963444170562694E-10</v>
      </c>
      <c r="F69" s="40">
        <f t="shared" si="20"/>
        <v>4.1774451469709598E-11</v>
      </c>
      <c r="G69" s="40">
        <f t="shared" si="20"/>
        <v>3.0279493779083976E-7</v>
      </c>
      <c r="H69" s="40">
        <f t="shared" si="20"/>
        <v>1.5176205700319509E-7</v>
      </c>
      <c r="I69" s="40">
        <f t="shared" si="20"/>
        <v>1.2227017613957365E-10</v>
      </c>
      <c r="J69" s="40">
        <f t="shared" si="20"/>
        <v>2.6659135798825967E-8</v>
      </c>
      <c r="K69" s="40">
        <f t="shared" si="20"/>
        <v>4.4194435331952498E-10</v>
      </c>
      <c r="L69" s="40">
        <f t="shared" si="20"/>
        <v>6.7142958982173468E-8</v>
      </c>
      <c r="M69" s="40">
        <f t="shared" si="20"/>
        <v>1.8123521943264714E-7</v>
      </c>
      <c r="N69" s="40">
        <f t="shared" si="20"/>
        <v>2.3347547430202663E-7</v>
      </c>
      <c r="O69" s="40">
        <f t="shared" si="20"/>
        <v>1.4753773762358079E-12</v>
      </c>
      <c r="P69" s="40">
        <f t="shared" si="20"/>
        <v>1.4034168678959312E-10</v>
      </c>
      <c r="Q69" s="40">
        <f t="shared" si="20"/>
        <v>5.0412337713471607E-14</v>
      </c>
      <c r="R69" s="40">
        <f t="shared" si="20"/>
        <v>2.7317635652605864E-8</v>
      </c>
      <c r="S69" s="40">
        <f t="shared" si="20"/>
        <v>3.9515842195619676E-8</v>
      </c>
      <c r="T69" s="40">
        <f t="shared" si="20"/>
        <v>5.3664329653512679E-8</v>
      </c>
      <c r="U69" s="40">
        <f t="shared" si="20"/>
        <v>2.4675261281457476E-7</v>
      </c>
      <c r="V69" s="40">
        <f t="shared" si="20"/>
        <v>1.6186894640143072E-7</v>
      </c>
      <c r="W69" s="40">
        <f t="shared" si="20"/>
        <v>9.3327002969944819E-8</v>
      </c>
      <c r="X69" s="40">
        <f t="shared" si="20"/>
        <v>6.7240296591849039E-8</v>
      </c>
      <c r="Y69" s="40">
        <f t="shared" si="20"/>
        <v>2.9409071170847429E-7</v>
      </c>
      <c r="Z69" s="40">
        <f t="shared" si="20"/>
        <v>8.77862018810128E-9</v>
      </c>
      <c r="AA69" s="40">
        <f t="shared" si="20"/>
        <v>1.4782047441688214E-8</v>
      </c>
      <c r="AB69" s="40">
        <f t="shared" si="20"/>
        <v>8.5408884504386848E-8</v>
      </c>
      <c r="AC69" s="40">
        <f t="shared" si="20"/>
        <v>1.8616750382668088E-8</v>
      </c>
      <c r="AD69" s="40">
        <f t="shared" si="20"/>
        <v>6.3697838438635628E-8</v>
      </c>
      <c r="AE69" s="40">
        <f t="shared" si="20"/>
        <v>1.5808811222249236E-9</v>
      </c>
      <c r="AF69" s="40">
        <f t="shared" si="20"/>
        <v>1.8840500571337434E-7</v>
      </c>
      <c r="AG69" s="40">
        <f t="shared" si="20"/>
        <v>1.2809449534756417E-7</v>
      </c>
      <c r="AH69" s="40">
        <f t="shared" si="20"/>
        <v>5.141243760725397E-9</v>
      </c>
      <c r="AI69" s="40">
        <f t="shared" si="20"/>
        <v>1.5992954683463593E-7</v>
      </c>
      <c r="AJ69" s="40">
        <f t="shared" si="20"/>
        <v>4.536649392857074E-8</v>
      </c>
      <c r="AK69" s="40">
        <f t="shared" si="20"/>
        <v>7.8267795358346666E-8</v>
      </c>
      <c r="AL69" s="41">
        <f t="shared" si="20"/>
        <v>1.4758430864397627E-6</v>
      </c>
      <c r="AM69" s="40">
        <f t="shared" si="20"/>
        <v>8.3172472172007518E-11</v>
      </c>
      <c r="AN69" s="40">
        <f t="shared" si="20"/>
        <v>5.2569087971414671E-10</v>
      </c>
      <c r="AO69" s="43">
        <f t="shared" si="20"/>
        <v>7.5615495088060514E-5</v>
      </c>
    </row>
    <row r="70" spans="1:41" ht="24">
      <c r="A70" s="37" t="s">
        <v>63</v>
      </c>
      <c r="B70" s="38" t="s">
        <v>42</v>
      </c>
      <c r="C70" s="39"/>
      <c r="D70" s="40">
        <f t="shared" ref="D70:AO70" si="21">$C26^2*D26^2</f>
        <v>2.8173919085043579E-8</v>
      </c>
      <c r="E70" s="41">
        <f t="shared" si="21"/>
        <v>1.9422341962250728E-3</v>
      </c>
      <c r="F70" s="40">
        <f t="shared" si="21"/>
        <v>1.6256510249841299E-8</v>
      </c>
      <c r="G70" s="40">
        <f t="shared" si="21"/>
        <v>1.7732220885867445E-6</v>
      </c>
      <c r="H70" s="40">
        <f t="shared" si="21"/>
        <v>1.4237551876082874E-8</v>
      </c>
      <c r="I70" s="40">
        <f t="shared" si="21"/>
        <v>2.3276175446038541E-6</v>
      </c>
      <c r="J70" s="40">
        <f t="shared" si="21"/>
        <v>1.638120590895865E-6</v>
      </c>
      <c r="K70" s="40">
        <f t="shared" si="21"/>
        <v>5.9006506922840338E-7</v>
      </c>
      <c r="L70" s="40">
        <f t="shared" si="21"/>
        <v>5.2369521722739395E-6</v>
      </c>
      <c r="M70" s="40">
        <f t="shared" si="21"/>
        <v>3.1553505931412763E-6</v>
      </c>
      <c r="N70" s="40">
        <f t="shared" si="21"/>
        <v>8.8561218467408521E-7</v>
      </c>
      <c r="O70" s="40">
        <f t="shared" si="21"/>
        <v>1.1082758811171098E-6</v>
      </c>
      <c r="P70" s="40">
        <f t="shared" si="21"/>
        <v>3.5938831194314689E-8</v>
      </c>
      <c r="Q70" s="40">
        <f t="shared" si="21"/>
        <v>1.5001208761099453E-6</v>
      </c>
      <c r="R70" s="40">
        <f t="shared" si="21"/>
        <v>2.5286379349742374E-6</v>
      </c>
      <c r="S70" s="40">
        <f t="shared" si="21"/>
        <v>1.8148580881871312E-6</v>
      </c>
      <c r="T70" s="40">
        <f t="shared" si="21"/>
        <v>8.5441064382755255E-7</v>
      </c>
      <c r="U70" s="40">
        <f t="shared" si="21"/>
        <v>1.3902366837102048E-6</v>
      </c>
      <c r="V70" s="40">
        <f t="shared" si="21"/>
        <v>5.9014566725784931E-9</v>
      </c>
      <c r="W70" s="40">
        <f t="shared" si="21"/>
        <v>3.241145505072686E-6</v>
      </c>
      <c r="X70" s="41">
        <f t="shared" si="21"/>
        <v>1.3222820205795784E-4</v>
      </c>
      <c r="Y70" s="40">
        <f t="shared" si="21"/>
        <v>1.0462146678006551E-6</v>
      </c>
      <c r="Z70" s="40">
        <f t="shared" si="21"/>
        <v>2.5217257364015975E-6</v>
      </c>
      <c r="AA70" s="40">
        <f t="shared" si="21"/>
        <v>5.6562556815877799E-6</v>
      </c>
      <c r="AB70" s="40">
        <f t="shared" si="21"/>
        <v>1.2456042555777856E-7</v>
      </c>
      <c r="AC70" s="40">
        <f t="shared" si="21"/>
        <v>2.7045389538278721E-9</v>
      </c>
      <c r="AD70" s="40">
        <f t="shared" si="21"/>
        <v>1.7118658793869107E-6</v>
      </c>
      <c r="AE70" s="40">
        <f t="shared" si="21"/>
        <v>4.5339671218594592E-8</v>
      </c>
      <c r="AF70" s="40">
        <f t="shared" si="21"/>
        <v>9.9748332664665614E-7</v>
      </c>
      <c r="AG70" s="40">
        <f t="shared" si="21"/>
        <v>5.8238692122493131E-6</v>
      </c>
      <c r="AH70" s="40">
        <f t="shared" si="21"/>
        <v>5.4222042750265738E-6</v>
      </c>
      <c r="AI70" s="40">
        <f t="shared" si="21"/>
        <v>5.1784974942292241E-6</v>
      </c>
      <c r="AJ70" s="40">
        <f t="shared" si="21"/>
        <v>4.1452188739889803E-6</v>
      </c>
      <c r="AK70" s="40">
        <f t="shared" si="21"/>
        <v>6.4576777169345671E-6</v>
      </c>
      <c r="AL70" s="41">
        <f t="shared" si="21"/>
        <v>4.3983576740793079E-5</v>
      </c>
      <c r="AM70" s="40">
        <f t="shared" si="21"/>
        <v>3.7782170189721706E-7</v>
      </c>
      <c r="AN70" s="40">
        <f t="shared" si="21"/>
        <v>2.1892950250922063E-7</v>
      </c>
      <c r="AO70" s="42">
        <f t="shared" si="21"/>
        <v>4.6866990383285906E-7</v>
      </c>
    </row>
    <row r="71" spans="1:41" ht="24">
      <c r="A71" s="37" t="s">
        <v>64</v>
      </c>
      <c r="B71" s="38" t="s">
        <v>42</v>
      </c>
      <c r="C71" s="39"/>
      <c r="D71" s="40">
        <f t="shared" ref="D71:AO71" si="22">$C27^2*D27^2</f>
        <v>2.5020830779019072E-8</v>
      </c>
      <c r="E71" s="40">
        <f t="shared" si="22"/>
        <v>2.0327812614943344E-9</v>
      </c>
      <c r="F71" s="40">
        <f t="shared" si="22"/>
        <v>8.2773872104387357E-8</v>
      </c>
      <c r="G71" s="40">
        <f t="shared" si="22"/>
        <v>1.285819533767806E-6</v>
      </c>
      <c r="H71" s="40">
        <f t="shared" si="22"/>
        <v>4.8590071093703042E-7</v>
      </c>
      <c r="I71" s="40">
        <f t="shared" si="22"/>
        <v>4.3897239455569526E-6</v>
      </c>
      <c r="J71" s="40">
        <f t="shared" si="22"/>
        <v>2.1757501232132088E-6</v>
      </c>
      <c r="K71" s="40">
        <f t="shared" si="22"/>
        <v>3.1579336685378823E-7</v>
      </c>
      <c r="L71" s="40">
        <f t="shared" si="22"/>
        <v>9.055249531938764E-10</v>
      </c>
      <c r="M71" s="40">
        <f t="shared" si="22"/>
        <v>1.8135251194306301E-6</v>
      </c>
      <c r="N71" s="40">
        <f t="shared" si="22"/>
        <v>1.2793294102604191E-8</v>
      </c>
      <c r="O71" s="40">
        <f t="shared" si="22"/>
        <v>7.0761686240156056E-8</v>
      </c>
      <c r="P71" s="40">
        <f t="shared" si="22"/>
        <v>5.3110277118339775E-6</v>
      </c>
      <c r="Q71" s="40">
        <f t="shared" si="22"/>
        <v>5.5320858954966594E-8</v>
      </c>
      <c r="R71" s="40">
        <f t="shared" si="22"/>
        <v>5.0130734742559408E-7</v>
      </c>
      <c r="S71" s="40">
        <f t="shared" si="22"/>
        <v>2.8254278268619069E-6</v>
      </c>
      <c r="T71" s="40">
        <f t="shared" si="22"/>
        <v>1.1656510510230996E-6</v>
      </c>
      <c r="U71" s="41">
        <f t="shared" si="22"/>
        <v>1.653179842054233E-3</v>
      </c>
      <c r="V71" s="40">
        <f t="shared" si="22"/>
        <v>2.2773010454488869E-7</v>
      </c>
      <c r="W71" s="40">
        <f t="shared" si="22"/>
        <v>2.8307635174986616E-6</v>
      </c>
      <c r="X71" s="40">
        <f t="shared" si="22"/>
        <v>4.8329832162254268E-7</v>
      </c>
      <c r="Y71" s="40">
        <f t="shared" si="22"/>
        <v>1.2326937795552189E-7</v>
      </c>
      <c r="Z71" s="40">
        <f t="shared" si="22"/>
        <v>2.3219540265182827E-7</v>
      </c>
      <c r="AA71" s="40">
        <f t="shared" si="22"/>
        <v>8.4117614239608301E-6</v>
      </c>
      <c r="AB71" s="40">
        <f t="shared" si="22"/>
        <v>6.9713051345155652E-8</v>
      </c>
      <c r="AC71" s="40">
        <f t="shared" si="22"/>
        <v>1.8906426245012586E-6</v>
      </c>
      <c r="AD71" s="40">
        <f t="shared" si="22"/>
        <v>8.235787249736388E-7</v>
      </c>
      <c r="AE71" s="40">
        <f t="shared" si="22"/>
        <v>3.2245070265564537E-6</v>
      </c>
      <c r="AF71" s="40">
        <f t="shared" si="22"/>
        <v>2.3700196997511776E-7</v>
      </c>
      <c r="AG71" s="40">
        <f t="shared" si="22"/>
        <v>3.0265460620282326E-7</v>
      </c>
      <c r="AH71" s="40">
        <f t="shared" si="22"/>
        <v>5.7716892609907172E-7</v>
      </c>
      <c r="AI71" s="40">
        <f t="shared" si="22"/>
        <v>1.2308073639214208E-8</v>
      </c>
      <c r="AJ71" s="40">
        <f t="shared" si="22"/>
        <v>7.591623643346889E-7</v>
      </c>
      <c r="AK71" s="40">
        <f t="shared" si="22"/>
        <v>6.9492887721003785E-7</v>
      </c>
      <c r="AL71" s="40">
        <f t="shared" si="22"/>
        <v>1.1686037359742973E-6</v>
      </c>
      <c r="AM71" s="40">
        <f t="shared" si="22"/>
        <v>1.0372495501486521E-6</v>
      </c>
      <c r="AN71" s="41">
        <f t="shared" si="22"/>
        <v>8.8994990447630753E-5</v>
      </c>
      <c r="AO71" s="42">
        <f t="shared" si="22"/>
        <v>2.3950325156491159E-6</v>
      </c>
    </row>
    <row r="72" spans="1:41" ht="24">
      <c r="A72" s="37" t="s">
        <v>65</v>
      </c>
      <c r="B72" s="38" t="s">
        <v>42</v>
      </c>
      <c r="C72" s="39"/>
      <c r="D72" s="40">
        <f t="shared" ref="D72:AO72" si="23">$C28^2*D28^2</f>
        <v>6.2582252745156998E-8</v>
      </c>
      <c r="E72" s="40">
        <f t="shared" si="23"/>
        <v>5.4920179714320929E-9</v>
      </c>
      <c r="F72" s="40">
        <f t="shared" si="23"/>
        <v>2.2085367717442269E-7</v>
      </c>
      <c r="G72" s="40">
        <f t="shared" si="23"/>
        <v>2.664946001110178E-8</v>
      </c>
      <c r="H72" s="41">
        <f t="shared" si="23"/>
        <v>1.2847679688547106E-4</v>
      </c>
      <c r="I72" s="40">
        <f t="shared" si="23"/>
        <v>1.746948910558232E-7</v>
      </c>
      <c r="J72" s="40">
        <f t="shared" si="23"/>
        <v>4.1768175383382815E-7</v>
      </c>
      <c r="K72" s="40">
        <f t="shared" si="23"/>
        <v>1.6132228117944263E-9</v>
      </c>
      <c r="L72" s="40">
        <f t="shared" si="23"/>
        <v>1.4679776913546735E-7</v>
      </c>
      <c r="M72" s="40">
        <f t="shared" si="23"/>
        <v>1.4158812491440342E-7</v>
      </c>
      <c r="N72" s="40">
        <f t="shared" si="23"/>
        <v>4.6676833217573676E-7</v>
      </c>
      <c r="O72" s="40">
        <f t="shared" si="23"/>
        <v>3.2711321862871106E-9</v>
      </c>
      <c r="P72" s="40">
        <f t="shared" si="23"/>
        <v>1.4443833877032723E-7</v>
      </c>
      <c r="Q72" s="40">
        <f t="shared" si="23"/>
        <v>6.4319963484108469E-9</v>
      </c>
      <c r="R72" s="40">
        <f t="shared" si="23"/>
        <v>4.6950455308888461E-9</v>
      </c>
      <c r="S72" s="40">
        <f t="shared" si="23"/>
        <v>1.0446572312647053E-7</v>
      </c>
      <c r="T72" s="40">
        <f t="shared" si="23"/>
        <v>2.5896282721424234E-8</v>
      </c>
      <c r="U72" s="40">
        <f t="shared" si="23"/>
        <v>7.2106563626026833E-8</v>
      </c>
      <c r="V72" s="40">
        <f t="shared" si="23"/>
        <v>1.0823714548395532E-7</v>
      </c>
      <c r="W72" s="40">
        <f t="shared" si="23"/>
        <v>2.6449282792301899E-7</v>
      </c>
      <c r="X72" s="40">
        <f t="shared" si="23"/>
        <v>1.4861110186282694E-7</v>
      </c>
      <c r="Y72" s="40">
        <f t="shared" si="23"/>
        <v>1.7569527535818618E-7</v>
      </c>
      <c r="Z72" s="40">
        <f t="shared" si="23"/>
        <v>3.5449473637777137E-7</v>
      </c>
      <c r="AA72" s="41">
        <f t="shared" si="23"/>
        <v>3.4961544877570194E-6</v>
      </c>
      <c r="AB72" s="40">
        <f t="shared" si="23"/>
        <v>4.6232515270424503E-7</v>
      </c>
      <c r="AC72" s="40">
        <f t="shared" si="23"/>
        <v>1.5529664148288769E-11</v>
      </c>
      <c r="AD72" s="40">
        <f t="shared" si="23"/>
        <v>6.6501238446484021E-8</v>
      </c>
      <c r="AE72" s="40">
        <f t="shared" si="23"/>
        <v>3.1607091266628138E-7</v>
      </c>
      <c r="AF72" s="40">
        <f t="shared" si="23"/>
        <v>7.4283451864655703E-11</v>
      </c>
      <c r="AG72" s="40">
        <f t="shared" si="23"/>
        <v>4.065876012447102E-9</v>
      </c>
      <c r="AH72" s="40">
        <f t="shared" si="23"/>
        <v>1.1037037041795493E-11</v>
      </c>
      <c r="AI72" s="40">
        <f t="shared" si="23"/>
        <v>2.8616399257769224E-10</v>
      </c>
      <c r="AJ72" s="40">
        <f t="shared" si="23"/>
        <v>5.3616789285716864E-8</v>
      </c>
      <c r="AK72" s="40">
        <f t="shared" si="23"/>
        <v>3.0902265854828783E-8</v>
      </c>
      <c r="AL72" s="40">
        <f t="shared" si="23"/>
        <v>1.3677751478296389E-8</v>
      </c>
      <c r="AM72" s="40">
        <f t="shared" si="23"/>
        <v>2.3734491550444147E-7</v>
      </c>
      <c r="AN72" s="40">
        <f t="shared" si="23"/>
        <v>9.050786100801003E-10</v>
      </c>
      <c r="AO72" s="42">
        <f t="shared" si="23"/>
        <v>2.500864563880935E-7</v>
      </c>
    </row>
    <row r="73" spans="1:41" ht="24">
      <c r="A73" s="37" t="s">
        <v>66</v>
      </c>
      <c r="B73" s="38" t="s">
        <v>42</v>
      </c>
      <c r="C73" s="39"/>
      <c r="D73" s="40">
        <f t="shared" ref="D73:AO73" si="24">$C29^2*D29^2</f>
        <v>2.2044855070140731E-7</v>
      </c>
      <c r="E73" s="40">
        <f t="shared" si="24"/>
        <v>4.550513592798962E-8</v>
      </c>
      <c r="F73" s="40">
        <f t="shared" si="24"/>
        <v>3.1886546705407439E-7</v>
      </c>
      <c r="G73" s="40">
        <f t="shared" si="24"/>
        <v>4.6728022499438572E-7</v>
      </c>
      <c r="H73" s="40">
        <f t="shared" si="24"/>
        <v>7.1677783768147891E-8</v>
      </c>
      <c r="I73" s="40">
        <f t="shared" si="24"/>
        <v>4.0334359668248031E-10</v>
      </c>
      <c r="J73" s="40">
        <f t="shared" si="24"/>
        <v>1.5485834563307653E-7</v>
      </c>
      <c r="K73" s="40">
        <f t="shared" si="24"/>
        <v>9.5137651811679707E-9</v>
      </c>
      <c r="L73" s="40">
        <f t="shared" si="24"/>
        <v>2.4589907921789263E-8</v>
      </c>
      <c r="M73" s="40">
        <f t="shared" si="24"/>
        <v>3.8899708082224476E-9</v>
      </c>
      <c r="N73" s="41">
        <f t="shared" si="24"/>
        <v>7.4518062447070427E-6</v>
      </c>
      <c r="O73" s="40">
        <f t="shared" si="24"/>
        <v>1.0583768167562249E-7</v>
      </c>
      <c r="P73" s="40">
        <f t="shared" si="24"/>
        <v>1.342807764439226E-7</v>
      </c>
      <c r="Q73" s="40">
        <f t="shared" si="24"/>
        <v>8.3814865881967233E-8</v>
      </c>
      <c r="R73" s="40">
        <f t="shared" si="24"/>
        <v>6.9748220807601831E-8</v>
      </c>
      <c r="S73" s="40">
        <f t="shared" si="24"/>
        <v>2.2026556518509305E-9</v>
      </c>
      <c r="T73" s="40">
        <f t="shared" si="24"/>
        <v>2.1012784850863596E-8</v>
      </c>
      <c r="U73" s="40">
        <f t="shared" si="24"/>
        <v>1.7388252767420651E-9</v>
      </c>
      <c r="V73" s="40">
        <f t="shared" si="24"/>
        <v>7.5354226184486493E-11</v>
      </c>
      <c r="W73" s="40">
        <f t="shared" si="24"/>
        <v>3.3385359481239641E-8</v>
      </c>
      <c r="X73" s="40">
        <f t="shared" si="24"/>
        <v>1.757976967528624E-7</v>
      </c>
      <c r="Y73" s="40">
        <f t="shared" si="24"/>
        <v>3.5580039450225958E-8</v>
      </c>
      <c r="Z73" s="40">
        <f t="shared" si="24"/>
        <v>7.9919883699516592E-10</v>
      </c>
      <c r="AA73" s="40">
        <f t="shared" si="24"/>
        <v>1.0239814009417817E-8</v>
      </c>
      <c r="AB73" s="40">
        <f t="shared" si="24"/>
        <v>2.6294257557196152E-9</v>
      </c>
      <c r="AC73" s="40">
        <f t="shared" si="24"/>
        <v>1.5457477066630825E-8</v>
      </c>
      <c r="AD73" s="41">
        <f t="shared" si="24"/>
        <v>8.5220226974234872E-5</v>
      </c>
      <c r="AE73" s="40">
        <f t="shared" si="24"/>
        <v>1.2524568885343233E-8</v>
      </c>
      <c r="AF73" s="40">
        <f t="shared" si="24"/>
        <v>2.782073650495559E-7</v>
      </c>
      <c r="AG73" s="40">
        <f t="shared" si="24"/>
        <v>3.8503469887646711E-10</v>
      </c>
      <c r="AH73" s="40">
        <f t="shared" si="24"/>
        <v>7.7010622590839277E-10</v>
      </c>
      <c r="AI73" s="40">
        <f t="shared" si="24"/>
        <v>5.3862099150768044E-8</v>
      </c>
      <c r="AJ73" s="40">
        <f t="shared" si="24"/>
        <v>5.2599574467284594E-11</v>
      </c>
      <c r="AK73" s="40">
        <f t="shared" si="24"/>
        <v>1.4019301896223009E-8</v>
      </c>
      <c r="AL73" s="40">
        <f t="shared" si="24"/>
        <v>7.2239411639017623E-10</v>
      </c>
      <c r="AM73" s="40">
        <f t="shared" si="24"/>
        <v>9.0480372210107303E-8</v>
      </c>
      <c r="AN73" s="40">
        <f t="shared" si="24"/>
        <v>2.6970617681405025E-9</v>
      </c>
      <c r="AO73" s="42">
        <f t="shared" si="24"/>
        <v>5.3842986907029586E-9</v>
      </c>
    </row>
    <row r="74" spans="1:41" ht="24">
      <c r="A74" s="37" t="s">
        <v>67</v>
      </c>
      <c r="B74" s="38" t="s">
        <v>42</v>
      </c>
      <c r="C74" s="39"/>
      <c r="D74" s="41">
        <f t="shared" ref="D74:AO74" si="25">$C30^2*D30^2</f>
        <v>4.1709588650069536E-7</v>
      </c>
      <c r="E74" s="40">
        <f t="shared" si="25"/>
        <v>2.7711100803252994E-11</v>
      </c>
      <c r="F74" s="40">
        <f t="shared" si="25"/>
        <v>5.3925672108129466E-10</v>
      </c>
      <c r="G74" s="40">
        <f t="shared" si="25"/>
        <v>6.5923106948587418E-10</v>
      </c>
      <c r="H74" s="40">
        <f t="shared" si="25"/>
        <v>3.7364709884832977E-10</v>
      </c>
      <c r="I74" s="40">
        <f t="shared" si="25"/>
        <v>1.0501120748358266E-10</v>
      </c>
      <c r="J74" s="40">
        <f t="shared" si="25"/>
        <v>1.2445164411571E-14</v>
      </c>
      <c r="K74" s="40">
        <f t="shared" si="25"/>
        <v>1.3478151385809141E-10</v>
      </c>
      <c r="L74" s="41">
        <f t="shared" si="25"/>
        <v>3.5906862372788094E-9</v>
      </c>
      <c r="M74" s="40">
        <f t="shared" si="25"/>
        <v>4.6275248519738829E-10</v>
      </c>
      <c r="N74" s="40">
        <f t="shared" si="25"/>
        <v>2.8982024132264388E-10</v>
      </c>
      <c r="O74" s="40">
        <f t="shared" si="25"/>
        <v>2.7378156606402657E-10</v>
      </c>
      <c r="P74" s="40">
        <f t="shared" si="25"/>
        <v>3.5398203460514018E-11</v>
      </c>
      <c r="Q74" s="40">
        <f t="shared" si="25"/>
        <v>6.9702907230551144E-13</v>
      </c>
      <c r="R74" s="40">
        <f t="shared" si="25"/>
        <v>3.2754180391194034E-10</v>
      </c>
      <c r="S74" s="40">
        <f t="shared" si="25"/>
        <v>6.8522922863193199E-10</v>
      </c>
      <c r="T74" s="40">
        <f t="shared" si="25"/>
        <v>3.7552509330715235E-10</v>
      </c>
      <c r="U74" s="40">
        <f t="shared" si="25"/>
        <v>2.0935733090051084E-12</v>
      </c>
      <c r="V74" s="40">
        <f t="shared" si="25"/>
        <v>6.4574912649442539E-11</v>
      </c>
      <c r="W74" s="40">
        <f t="shared" si="25"/>
        <v>1.1296715192454649E-9</v>
      </c>
      <c r="X74" s="40">
        <f t="shared" si="25"/>
        <v>1.2189524650402144E-10</v>
      </c>
      <c r="Y74" s="40">
        <f t="shared" si="25"/>
        <v>7.2363616423342244E-10</v>
      </c>
      <c r="Z74" s="40">
        <f t="shared" si="25"/>
        <v>1.7692656732667527E-9</v>
      </c>
      <c r="AA74" s="40">
        <f t="shared" si="25"/>
        <v>2.428798565452966E-11</v>
      </c>
      <c r="AB74" s="40">
        <f t="shared" si="25"/>
        <v>9.0141846188605125E-10</v>
      </c>
      <c r="AC74" s="40">
        <f t="shared" si="25"/>
        <v>2.2414742987767719E-11</v>
      </c>
      <c r="AD74" s="40">
        <f t="shared" si="25"/>
        <v>5.0635620498514947E-10</v>
      </c>
      <c r="AE74" s="40">
        <f t="shared" si="25"/>
        <v>6.5236389386858431E-10</v>
      </c>
      <c r="AF74" s="40">
        <f t="shared" si="25"/>
        <v>3.418348184916767E-10</v>
      </c>
      <c r="AG74" s="41">
        <f t="shared" si="25"/>
        <v>9.4816558453143581E-9</v>
      </c>
      <c r="AH74" s="40">
        <f t="shared" si="25"/>
        <v>7.6969356534558579E-11</v>
      </c>
      <c r="AI74" s="40">
        <f t="shared" si="25"/>
        <v>1.1494348562870675E-11</v>
      </c>
      <c r="AJ74" s="40">
        <f t="shared" si="25"/>
        <v>8.6162720839361315E-12</v>
      </c>
      <c r="AK74" s="40">
        <f t="shared" si="25"/>
        <v>9.6429546561333254E-10</v>
      </c>
      <c r="AL74" s="40">
        <f t="shared" si="25"/>
        <v>2.946568074928425E-10</v>
      </c>
      <c r="AM74" s="40">
        <f t="shared" si="25"/>
        <v>7.3550215297773022E-10</v>
      </c>
      <c r="AN74" s="40">
        <f t="shared" si="25"/>
        <v>6.5880507020510944E-10</v>
      </c>
      <c r="AO74" s="42">
        <f t="shared" si="25"/>
        <v>3.9116478339797743E-11</v>
      </c>
    </row>
    <row r="75" spans="1:41" ht="24">
      <c r="A75" s="37" t="s">
        <v>68</v>
      </c>
      <c r="B75" s="38" t="s">
        <v>42</v>
      </c>
      <c r="C75" s="39"/>
      <c r="D75" s="40">
        <f t="shared" ref="D75:AO75" si="26">$C31^2*D31^2</f>
        <v>2.6639606489965859E-7</v>
      </c>
      <c r="E75" s="40">
        <f t="shared" si="26"/>
        <v>1.9482428317473738E-7</v>
      </c>
      <c r="F75" s="40">
        <f t="shared" si="26"/>
        <v>4.6605334820537504E-7</v>
      </c>
      <c r="G75" s="40">
        <f t="shared" si="26"/>
        <v>4.9039664089810447E-7</v>
      </c>
      <c r="H75" s="40">
        <f t="shared" si="26"/>
        <v>3.1722796909163096E-6</v>
      </c>
      <c r="I75" s="40">
        <f t="shared" si="26"/>
        <v>1.3753399740340363E-8</v>
      </c>
      <c r="J75" s="40">
        <f t="shared" si="26"/>
        <v>3.2656441260698937E-7</v>
      </c>
      <c r="K75" s="40">
        <f t="shared" si="26"/>
        <v>1.8856023483366975E-7</v>
      </c>
      <c r="L75" s="40">
        <f t="shared" si="26"/>
        <v>8.0751587267331123E-7</v>
      </c>
      <c r="M75" s="40">
        <f t="shared" si="26"/>
        <v>6.7625315022929364E-6</v>
      </c>
      <c r="N75" s="41">
        <f t="shared" si="26"/>
        <v>1.1211916090563638E-3</v>
      </c>
      <c r="O75" s="40">
        <f t="shared" si="26"/>
        <v>2.7880493847643086E-6</v>
      </c>
      <c r="P75" s="40">
        <f t="shared" si="26"/>
        <v>3.2812319557318636E-6</v>
      </c>
      <c r="Q75" s="40">
        <f t="shared" si="26"/>
        <v>6.2671725013545081E-7</v>
      </c>
      <c r="R75" s="40">
        <f t="shared" si="26"/>
        <v>1.6981299048942399E-6</v>
      </c>
      <c r="S75" s="41">
        <f t="shared" si="26"/>
        <v>5.232611108177638E-5</v>
      </c>
      <c r="T75" s="40">
        <f t="shared" si="26"/>
        <v>3.237751414584146E-6</v>
      </c>
      <c r="U75" s="40">
        <f t="shared" si="26"/>
        <v>9.8238215972782276E-8</v>
      </c>
      <c r="V75" s="40">
        <f t="shared" si="26"/>
        <v>1.7006409735184726E-6</v>
      </c>
      <c r="W75" s="40">
        <f t="shared" si="26"/>
        <v>3.0293300294310198E-6</v>
      </c>
      <c r="X75" s="40">
        <f t="shared" si="26"/>
        <v>1.1146089349766271E-7</v>
      </c>
      <c r="Y75" s="40">
        <f t="shared" si="26"/>
        <v>2.2330528252434302E-6</v>
      </c>
      <c r="Z75" s="40">
        <f t="shared" si="26"/>
        <v>7.9981512276176169E-9</v>
      </c>
      <c r="AA75" s="40">
        <f t="shared" si="26"/>
        <v>2.5045565156215122E-6</v>
      </c>
      <c r="AB75" s="40">
        <f t="shared" si="26"/>
        <v>7.2461309105802926E-6</v>
      </c>
      <c r="AC75" s="40">
        <f t="shared" si="26"/>
        <v>3.3711851705373384E-8</v>
      </c>
      <c r="AD75" s="40">
        <f t="shared" si="26"/>
        <v>4.408914928616896E-6</v>
      </c>
      <c r="AE75" s="40">
        <f t="shared" si="26"/>
        <v>1.7914853177362092E-6</v>
      </c>
      <c r="AF75" s="40">
        <f t="shared" si="26"/>
        <v>1.867820051751116E-7</v>
      </c>
      <c r="AG75" s="40">
        <f t="shared" si="26"/>
        <v>4.1643074198858128E-9</v>
      </c>
      <c r="AH75" s="40">
        <f t="shared" si="26"/>
        <v>2.4424068814477789E-9</v>
      </c>
      <c r="AI75" s="40">
        <f t="shared" si="26"/>
        <v>1.4448969384988688E-7</v>
      </c>
      <c r="AJ75" s="40">
        <f t="shared" si="26"/>
        <v>3.0812453847640609E-7</v>
      </c>
      <c r="AK75" s="40">
        <f t="shared" si="26"/>
        <v>6.5476756023275936E-8</v>
      </c>
      <c r="AL75" s="40">
        <f t="shared" si="26"/>
        <v>5.4384192491584169E-7</v>
      </c>
      <c r="AM75" s="40">
        <f t="shared" si="26"/>
        <v>1.2267476295577111E-7</v>
      </c>
      <c r="AN75" s="40">
        <f t="shared" si="26"/>
        <v>1.5491801832804061E-7</v>
      </c>
      <c r="AO75" s="43">
        <f t="shared" si="26"/>
        <v>1.1642513145642661E-5</v>
      </c>
    </row>
    <row r="76" spans="1:41" ht="24">
      <c r="A76" s="37" t="s">
        <v>69</v>
      </c>
      <c r="B76" s="38" t="s">
        <v>42</v>
      </c>
      <c r="C76" s="44"/>
      <c r="D76" s="40">
        <f t="shared" ref="D76:AO76" si="27">$C32^2*D32^2</f>
        <v>1.4860925571666807E-5</v>
      </c>
      <c r="E76" s="41">
        <f t="shared" si="27"/>
        <v>1.0277904400000001E-4</v>
      </c>
      <c r="F76" s="40">
        <f t="shared" si="27"/>
        <v>9.5893868972766964E-8</v>
      </c>
      <c r="G76" s="40">
        <f t="shared" si="27"/>
        <v>2.7663973741354538E-7</v>
      </c>
      <c r="H76" s="40">
        <f t="shared" si="27"/>
        <v>1.2767084440396486E-5</v>
      </c>
      <c r="I76" s="40">
        <f t="shared" si="27"/>
        <v>4.0870619801983031E-6</v>
      </c>
      <c r="J76" s="40">
        <f t="shared" si="27"/>
        <v>1.6275067262010605E-7</v>
      </c>
      <c r="K76" s="40">
        <f t="shared" si="27"/>
        <v>7.5529698101458154E-8</v>
      </c>
      <c r="L76" s="40">
        <f t="shared" si="27"/>
        <v>7.6982339028265049E-6</v>
      </c>
      <c r="M76" s="40">
        <f t="shared" si="27"/>
        <v>4.86711643725917E-7</v>
      </c>
      <c r="N76" s="40">
        <f t="shared" si="27"/>
        <v>2.144452725175453E-7</v>
      </c>
      <c r="O76" s="40">
        <f t="shared" si="27"/>
        <v>2.5394022776191589E-6</v>
      </c>
      <c r="P76" s="40">
        <f t="shared" si="27"/>
        <v>1.1650184189067349E-5</v>
      </c>
      <c r="Q76" s="40">
        <f t="shared" si="27"/>
        <v>5.0715478518948163E-8</v>
      </c>
      <c r="R76" s="40">
        <f t="shared" si="27"/>
        <v>1.1952004052930121E-7</v>
      </c>
      <c r="S76" s="40">
        <f t="shared" si="27"/>
        <v>2.090347942544921E-5</v>
      </c>
      <c r="T76" s="40">
        <f t="shared" si="27"/>
        <v>6.2452146026777791E-8</v>
      </c>
      <c r="U76" s="40">
        <f t="shared" si="27"/>
        <v>1.6602207222389099E-6</v>
      </c>
      <c r="V76" s="40">
        <f t="shared" si="27"/>
        <v>4.8250745991677706E-6</v>
      </c>
      <c r="W76" s="40">
        <f t="shared" si="27"/>
        <v>3.6477363321209007E-6</v>
      </c>
      <c r="X76" s="40">
        <f t="shared" si="27"/>
        <v>1.6892070892369915E-7</v>
      </c>
      <c r="Y76" s="40">
        <f t="shared" si="27"/>
        <v>8.793684670028331E-9</v>
      </c>
      <c r="Z76" s="41">
        <f t="shared" si="27"/>
        <v>3.3658562559999998E-3</v>
      </c>
      <c r="AA76" s="40">
        <f t="shared" si="27"/>
        <v>7.7544372179796728E-6</v>
      </c>
      <c r="AB76" s="40">
        <f t="shared" si="27"/>
        <v>2.7215043490540446E-6</v>
      </c>
      <c r="AC76" s="40">
        <f t="shared" si="27"/>
        <v>1.9926205045216635E-6</v>
      </c>
      <c r="AD76" s="40">
        <f t="shared" si="27"/>
        <v>8.4966946026583363E-7</v>
      </c>
      <c r="AE76" s="40">
        <f t="shared" si="27"/>
        <v>3.2263627608989152E-12</v>
      </c>
      <c r="AF76" s="40">
        <f t="shared" si="27"/>
        <v>1.1544777378840004E-5</v>
      </c>
      <c r="AG76" s="40">
        <f t="shared" si="27"/>
        <v>1.016601437210721E-6</v>
      </c>
      <c r="AH76" s="40">
        <f t="shared" si="27"/>
        <v>3.4649541131993858E-6</v>
      </c>
      <c r="AI76" s="40">
        <f t="shared" si="27"/>
        <v>1.4712537776691768E-5</v>
      </c>
      <c r="AJ76" s="40">
        <f t="shared" si="27"/>
        <v>7.7921125790265094E-8</v>
      </c>
      <c r="AK76" s="40">
        <f t="shared" si="27"/>
        <v>1.9229299678186724E-6</v>
      </c>
      <c r="AL76" s="40">
        <f t="shared" si="27"/>
        <v>5.439063411498609E-7</v>
      </c>
      <c r="AM76" s="40">
        <f t="shared" si="27"/>
        <v>2.215519446230109E-6</v>
      </c>
      <c r="AN76" s="40">
        <f t="shared" si="27"/>
        <v>1.9202611659685123E-7</v>
      </c>
      <c r="AO76" s="42">
        <f t="shared" si="27"/>
        <v>3.7848861249676348E-6</v>
      </c>
    </row>
    <row r="77" spans="1:41" ht="24">
      <c r="A77" s="37" t="s">
        <v>70</v>
      </c>
      <c r="B77" s="38" t="s">
        <v>42</v>
      </c>
      <c r="C77" s="39"/>
      <c r="D77" s="40">
        <f t="shared" ref="D77:AO77" si="28">$C33^2*D33^2</f>
        <v>1.0784133731197503E-9</v>
      </c>
      <c r="E77" s="40">
        <f t="shared" si="28"/>
        <v>8.8299378396866107E-9</v>
      </c>
      <c r="F77" s="40">
        <f t="shared" si="28"/>
        <v>2.1500539443412021E-9</v>
      </c>
      <c r="G77" s="40">
        <f t="shared" si="28"/>
        <v>6.9299181558328867E-9</v>
      </c>
      <c r="H77" s="40">
        <f t="shared" si="28"/>
        <v>5.0297398969960217E-9</v>
      </c>
      <c r="I77" s="40">
        <f t="shared" si="28"/>
        <v>2.6491536351596555E-8</v>
      </c>
      <c r="J77" s="41">
        <f t="shared" si="28"/>
        <v>1.4397915508952869E-5</v>
      </c>
      <c r="K77" s="40">
        <f t="shared" si="28"/>
        <v>1.5435178507009718E-8</v>
      </c>
      <c r="L77" s="40">
        <f t="shared" si="28"/>
        <v>1.6702260756062657E-8</v>
      </c>
      <c r="M77" s="40">
        <f t="shared" si="28"/>
        <v>2.9724149044099152E-8</v>
      </c>
      <c r="N77" s="40">
        <f t="shared" si="28"/>
        <v>5.6240775214958867E-9</v>
      </c>
      <c r="O77" s="40">
        <f t="shared" si="28"/>
        <v>9.8301799750499245E-10</v>
      </c>
      <c r="P77" s="41">
        <f t="shared" si="28"/>
        <v>3.3467021273417056E-7</v>
      </c>
      <c r="Q77" s="40">
        <f t="shared" si="28"/>
        <v>1.9993044301049644E-8</v>
      </c>
      <c r="R77" s="40">
        <f t="shared" si="28"/>
        <v>2.4562562664070035E-8</v>
      </c>
      <c r="S77" s="40">
        <f t="shared" si="28"/>
        <v>2.5301896387274451E-9</v>
      </c>
      <c r="T77" s="40">
        <f t="shared" si="28"/>
        <v>3.136623442856267E-9</v>
      </c>
      <c r="U77" s="40">
        <f t="shared" si="28"/>
        <v>1.9164096450320014E-8</v>
      </c>
      <c r="V77" s="40">
        <f t="shared" si="28"/>
        <v>1.9112104669318E-8</v>
      </c>
      <c r="W77" s="40">
        <f t="shared" si="28"/>
        <v>3.6512775618942726E-8</v>
      </c>
      <c r="X77" s="40">
        <f t="shared" si="28"/>
        <v>4.8175141193280572E-8</v>
      </c>
      <c r="Y77" s="40">
        <f t="shared" si="28"/>
        <v>4.4881741331905694E-9</v>
      </c>
      <c r="Z77" s="40">
        <f t="shared" si="28"/>
        <v>1.8462065177051069E-8</v>
      </c>
      <c r="AA77" s="40">
        <f t="shared" si="28"/>
        <v>5.0903039469879929E-10</v>
      </c>
      <c r="AB77" s="40">
        <f t="shared" si="28"/>
        <v>2.7432941601185184E-8</v>
      </c>
      <c r="AC77" s="40">
        <f t="shared" si="28"/>
        <v>4.200332881499267E-8</v>
      </c>
      <c r="AD77" s="40">
        <f t="shared" si="28"/>
        <v>1.0380205960658394E-8</v>
      </c>
      <c r="AE77" s="40">
        <f t="shared" si="28"/>
        <v>3.4584163933611311E-8</v>
      </c>
      <c r="AF77" s="40">
        <f t="shared" si="28"/>
        <v>4.1305736772251718E-8</v>
      </c>
      <c r="AG77" s="40">
        <f t="shared" si="28"/>
        <v>2.3577720698563258E-10</v>
      </c>
      <c r="AH77" s="40">
        <f t="shared" si="28"/>
        <v>1.2846470694188948E-8</v>
      </c>
      <c r="AI77" s="40">
        <f t="shared" si="28"/>
        <v>5.006117476795731E-8</v>
      </c>
      <c r="AJ77" s="40">
        <f t="shared" si="28"/>
        <v>1.1040015886425217E-8</v>
      </c>
      <c r="AK77" s="40">
        <f t="shared" si="28"/>
        <v>2.0994235797875974E-8</v>
      </c>
      <c r="AL77" s="40">
        <f t="shared" si="28"/>
        <v>2.1013704582692378E-8</v>
      </c>
      <c r="AM77" s="40">
        <f t="shared" si="28"/>
        <v>2.933155409342749E-8</v>
      </c>
      <c r="AN77" s="40">
        <f t="shared" si="28"/>
        <v>3.3622893108199067E-8</v>
      </c>
      <c r="AO77" s="42">
        <f t="shared" si="28"/>
        <v>2.2112465964234721E-8</v>
      </c>
    </row>
    <row r="78" spans="1:41" ht="24">
      <c r="A78" s="37" t="s">
        <v>71</v>
      </c>
      <c r="B78" s="38" t="s">
        <v>42</v>
      </c>
      <c r="C78" s="39"/>
      <c r="D78" s="40">
        <f t="shared" ref="D78:AO78" si="29">$C34^2*D34^2</f>
        <v>2.4692908357401841E-6</v>
      </c>
      <c r="E78" s="40">
        <f t="shared" si="29"/>
        <v>6.174701988733647E-10</v>
      </c>
      <c r="F78" s="41">
        <f t="shared" si="29"/>
        <v>2.5682459502518822E-3</v>
      </c>
      <c r="G78" s="40">
        <f t="shared" si="29"/>
        <v>2.9886486721020789E-6</v>
      </c>
      <c r="H78" s="40">
        <f t="shared" si="29"/>
        <v>5.6802941384064032E-6</v>
      </c>
      <c r="I78" s="41">
        <f t="shared" si="29"/>
        <v>2.1901009123564577E-5</v>
      </c>
      <c r="J78" s="40">
        <f t="shared" si="29"/>
        <v>4.1568691356555592E-7</v>
      </c>
      <c r="K78" s="40">
        <f t="shared" si="29"/>
        <v>3.7837644625079036E-7</v>
      </c>
      <c r="L78" s="40">
        <f t="shared" si="29"/>
        <v>3.0236618319020972E-7</v>
      </c>
      <c r="M78" s="40">
        <f t="shared" si="29"/>
        <v>3.2180795390860142E-7</v>
      </c>
      <c r="N78" s="40">
        <f t="shared" si="29"/>
        <v>5.8427856889014096E-8</v>
      </c>
      <c r="O78" s="40">
        <f t="shared" si="29"/>
        <v>1.6077678921236696E-8</v>
      </c>
      <c r="P78" s="40">
        <f t="shared" si="29"/>
        <v>2.1630060620838E-7</v>
      </c>
      <c r="Q78" s="40">
        <f t="shared" si="29"/>
        <v>8.6888910853622081E-7</v>
      </c>
      <c r="R78" s="40">
        <f t="shared" si="29"/>
        <v>2.9276784838141904E-6</v>
      </c>
      <c r="S78" s="40">
        <f t="shared" si="29"/>
        <v>4.6694656666122184E-7</v>
      </c>
      <c r="T78" s="40">
        <f t="shared" si="29"/>
        <v>2.0007568713593159E-6</v>
      </c>
      <c r="U78" s="40">
        <f t="shared" si="29"/>
        <v>6.3641821013162833E-8</v>
      </c>
      <c r="V78" s="40">
        <f t="shared" si="29"/>
        <v>4.9963962642479487E-6</v>
      </c>
      <c r="W78" s="40">
        <f t="shared" si="29"/>
        <v>1.3271214331976116E-5</v>
      </c>
      <c r="X78" s="40">
        <f t="shared" si="29"/>
        <v>2.7045191994549917E-7</v>
      </c>
      <c r="Y78" s="40">
        <f t="shared" si="29"/>
        <v>2.2940601255226315E-6</v>
      </c>
      <c r="Z78" s="40">
        <f t="shared" si="29"/>
        <v>1.0627826854460654E-7</v>
      </c>
      <c r="AA78" s="40">
        <f t="shared" si="29"/>
        <v>1.0616116214608152E-6</v>
      </c>
      <c r="AB78" s="40">
        <f t="shared" si="29"/>
        <v>1.8042185093535332E-7</v>
      </c>
      <c r="AC78" s="40">
        <f t="shared" si="29"/>
        <v>1.142782342128544E-5</v>
      </c>
      <c r="AD78" s="40">
        <f t="shared" si="29"/>
        <v>5.9915386005426673E-6</v>
      </c>
      <c r="AE78" s="40">
        <f t="shared" si="29"/>
        <v>2.8969374092107209E-6</v>
      </c>
      <c r="AF78" s="40">
        <f t="shared" si="29"/>
        <v>1.296963135336011E-6</v>
      </c>
      <c r="AG78" s="40">
        <f t="shared" si="29"/>
        <v>1.0020752590456653E-6</v>
      </c>
      <c r="AH78" s="40">
        <f t="shared" si="29"/>
        <v>4.8973324400383685E-6</v>
      </c>
      <c r="AI78" s="40">
        <f t="shared" si="29"/>
        <v>1.6280598985663685E-6</v>
      </c>
      <c r="AJ78" s="40">
        <f t="shared" si="29"/>
        <v>1.8561790345080691E-6</v>
      </c>
      <c r="AK78" s="40">
        <f t="shared" si="29"/>
        <v>1.1704158266301916E-5</v>
      </c>
      <c r="AL78" s="40">
        <f t="shared" si="29"/>
        <v>7.0913126773697853E-7</v>
      </c>
      <c r="AM78" s="40">
        <f t="shared" si="29"/>
        <v>3.4688490184865063E-8</v>
      </c>
      <c r="AN78" s="40">
        <f t="shared" si="29"/>
        <v>9.6985980833918456E-6</v>
      </c>
      <c r="AO78" s="42">
        <f t="shared" si="29"/>
        <v>2.1526812441468461E-8</v>
      </c>
    </row>
    <row r="79" spans="1:41" ht="24">
      <c r="A79" s="37" t="s">
        <v>72</v>
      </c>
      <c r="B79" s="38" t="s">
        <v>42</v>
      </c>
      <c r="C79" s="39"/>
      <c r="D79" s="40">
        <f t="shared" ref="D79:AO79" si="30">$C35^2*D35^2</f>
        <v>1.3557215372497626E-7</v>
      </c>
      <c r="E79" s="40">
        <f t="shared" si="30"/>
        <v>1.3759026141198998E-6</v>
      </c>
      <c r="F79" s="40">
        <f t="shared" si="30"/>
        <v>2.4844694975255017E-6</v>
      </c>
      <c r="G79" s="40">
        <f t="shared" si="30"/>
        <v>2.6598467530085427E-7</v>
      </c>
      <c r="H79" s="40">
        <f t="shared" si="30"/>
        <v>3.0044732666313984E-8</v>
      </c>
      <c r="I79" s="40">
        <f t="shared" si="30"/>
        <v>1.0954441238732096E-5</v>
      </c>
      <c r="J79" s="40">
        <f t="shared" si="30"/>
        <v>6.5262171460062702E-6</v>
      </c>
      <c r="K79" s="40">
        <f t="shared" si="30"/>
        <v>8.9254884447175254E-7</v>
      </c>
      <c r="L79" s="40">
        <f t="shared" si="30"/>
        <v>2.8938308035022649E-6</v>
      </c>
      <c r="M79" s="41">
        <f t="shared" si="30"/>
        <v>4.5362048173773453E-5</v>
      </c>
      <c r="N79" s="40">
        <f t="shared" si="30"/>
        <v>1.1245868313913995E-6</v>
      </c>
      <c r="O79" s="40">
        <f t="shared" si="30"/>
        <v>1.7834511454036111E-5</v>
      </c>
      <c r="P79" s="40">
        <f t="shared" si="30"/>
        <v>1.0405773881327284E-7</v>
      </c>
      <c r="Q79" s="40">
        <f t="shared" si="30"/>
        <v>5.086358296109431E-7</v>
      </c>
      <c r="R79" s="40">
        <f t="shared" si="30"/>
        <v>6.9354532300418295E-7</v>
      </c>
      <c r="S79" s="40">
        <f t="shared" si="30"/>
        <v>2.5818005453604907E-7</v>
      </c>
      <c r="T79" s="41">
        <f t="shared" si="30"/>
        <v>5.0911684103669459E-5</v>
      </c>
      <c r="U79" s="40">
        <f t="shared" si="30"/>
        <v>1.0724505448799411E-6</v>
      </c>
      <c r="V79" s="40">
        <f t="shared" si="30"/>
        <v>3.5755178117819006E-6</v>
      </c>
      <c r="W79" s="40">
        <f t="shared" si="30"/>
        <v>1.1910066058448919E-6</v>
      </c>
      <c r="X79" s="40">
        <f t="shared" si="30"/>
        <v>5.1758506629291297E-6</v>
      </c>
      <c r="Y79" s="40">
        <f t="shared" si="30"/>
        <v>8.1014536580543656E-6</v>
      </c>
      <c r="Z79" s="40">
        <f t="shared" si="30"/>
        <v>1.4267946490439775E-5</v>
      </c>
      <c r="AA79" s="40">
        <f t="shared" si="30"/>
        <v>1.8008607185340149E-8</v>
      </c>
      <c r="AB79" s="40">
        <f t="shared" si="30"/>
        <v>8.7098413007635573E-6</v>
      </c>
      <c r="AC79" s="40">
        <f t="shared" si="30"/>
        <v>6.0523690898940042E-6</v>
      </c>
      <c r="AD79" s="41">
        <f t="shared" si="30"/>
        <v>5.8809242926983026E-5</v>
      </c>
      <c r="AE79" s="40">
        <f t="shared" si="30"/>
        <v>6.2133794739797207E-6</v>
      </c>
      <c r="AF79" s="41">
        <f t="shared" si="30"/>
        <v>3.1302125588207799E-3</v>
      </c>
      <c r="AG79" s="40">
        <f t="shared" si="30"/>
        <v>1.3828592929628032E-7</v>
      </c>
      <c r="AH79" s="40">
        <f t="shared" si="30"/>
        <v>1.0681629314365806E-6</v>
      </c>
      <c r="AI79" s="40">
        <f t="shared" si="30"/>
        <v>9.9240497666025124E-7</v>
      </c>
      <c r="AJ79" s="40">
        <f t="shared" si="30"/>
        <v>3.6653433819743128E-6</v>
      </c>
      <c r="AK79" s="40">
        <f t="shared" si="30"/>
        <v>4.4474642422622303E-6</v>
      </c>
      <c r="AL79" s="40">
        <f t="shared" si="30"/>
        <v>6.1112200179393874E-7</v>
      </c>
      <c r="AM79" s="40">
        <f t="shared" si="30"/>
        <v>1.1385371170663128E-6</v>
      </c>
      <c r="AN79" s="40">
        <f t="shared" si="30"/>
        <v>1.238810297892569E-7</v>
      </c>
      <c r="AO79" s="42">
        <f t="shared" si="30"/>
        <v>2.7029764797983287E-6</v>
      </c>
    </row>
    <row r="80" spans="1:41" ht="24">
      <c r="A80" s="37" t="s">
        <v>73</v>
      </c>
      <c r="B80" s="38" t="s">
        <v>42</v>
      </c>
      <c r="C80" s="39"/>
      <c r="D80" s="40">
        <f t="shared" ref="D80:AO80" si="31">$C36^2*D36^2</f>
        <v>1.1455906234594885E-6</v>
      </c>
      <c r="E80" s="40">
        <f t="shared" si="31"/>
        <v>2.0686447659369275E-7</v>
      </c>
      <c r="F80" s="40">
        <f t="shared" si="31"/>
        <v>1.0538750128559431E-6</v>
      </c>
      <c r="G80" s="40">
        <f t="shared" si="31"/>
        <v>1.1439941723363316E-6</v>
      </c>
      <c r="H80" s="40">
        <f t="shared" si="31"/>
        <v>1.2718886594141005E-6</v>
      </c>
      <c r="I80" s="40">
        <f t="shared" si="31"/>
        <v>1.0053782754409577E-9</v>
      </c>
      <c r="J80" s="40">
        <f t="shared" si="31"/>
        <v>1.3607796278179783E-6</v>
      </c>
      <c r="K80" s="40">
        <f t="shared" si="31"/>
        <v>3.1429690400805485E-7</v>
      </c>
      <c r="L80" s="40">
        <f t="shared" si="31"/>
        <v>1.403078648731432E-6</v>
      </c>
      <c r="M80" s="40">
        <f t="shared" si="31"/>
        <v>2.4149371240004955E-8</v>
      </c>
      <c r="N80" s="40">
        <f t="shared" si="31"/>
        <v>5.509448971018697E-7</v>
      </c>
      <c r="O80" s="40">
        <f t="shared" si="31"/>
        <v>1.6795545326350811E-7</v>
      </c>
      <c r="P80" s="40">
        <f t="shared" si="31"/>
        <v>5.4620796693365227E-8</v>
      </c>
      <c r="Q80" s="40">
        <f t="shared" si="31"/>
        <v>3.4090610101743856E-8</v>
      </c>
      <c r="R80" s="40">
        <f t="shared" si="31"/>
        <v>3.4194045820125902E-7</v>
      </c>
      <c r="S80" s="40">
        <f t="shared" si="31"/>
        <v>3.3551915744428383E-8</v>
      </c>
      <c r="T80" s="40">
        <f t="shared" si="31"/>
        <v>9.381539226210159E-8</v>
      </c>
      <c r="U80" s="40">
        <f t="shared" si="31"/>
        <v>4.5783093365910293E-7</v>
      </c>
      <c r="V80" s="40">
        <f t="shared" si="31"/>
        <v>7.7436970291403637E-8</v>
      </c>
      <c r="W80" s="41">
        <f t="shared" si="31"/>
        <v>1.9823239999755389E-4</v>
      </c>
      <c r="X80" s="40">
        <f t="shared" si="31"/>
        <v>3.0772897486759345E-8</v>
      </c>
      <c r="Y80" s="41">
        <f t="shared" si="31"/>
        <v>1.6264379936219119E-5</v>
      </c>
      <c r="Z80" s="40">
        <f t="shared" si="31"/>
        <v>1.9628554586797529E-7</v>
      </c>
      <c r="AA80" s="40">
        <f t="shared" si="31"/>
        <v>1.4880065876644236E-7</v>
      </c>
      <c r="AB80" s="40">
        <f t="shared" si="31"/>
        <v>5.1350124189442305E-7</v>
      </c>
      <c r="AC80" s="40">
        <f t="shared" si="31"/>
        <v>2.272267495824515E-7</v>
      </c>
      <c r="AD80" s="40">
        <f t="shared" si="31"/>
        <v>2.116977229626851E-7</v>
      </c>
      <c r="AE80" s="40">
        <f t="shared" si="31"/>
        <v>1.7616601031634748E-10</v>
      </c>
      <c r="AF80" s="40">
        <f t="shared" si="31"/>
        <v>1.4519194626824735E-7</v>
      </c>
      <c r="AG80" s="40">
        <f t="shared" si="31"/>
        <v>4.7896179235092298E-7</v>
      </c>
      <c r="AH80" s="40">
        <f t="shared" si="31"/>
        <v>1.2148533276410113E-7</v>
      </c>
      <c r="AI80" s="40">
        <f t="shared" si="31"/>
        <v>1.7771990960812981E-7</v>
      </c>
      <c r="AJ80" s="40">
        <f t="shared" si="31"/>
        <v>1.8055177612073163E-8</v>
      </c>
      <c r="AK80" s="40">
        <f t="shared" si="31"/>
        <v>1.0474462549563268E-7</v>
      </c>
      <c r="AL80" s="40">
        <f t="shared" si="31"/>
        <v>1.1169857867732453E-6</v>
      </c>
      <c r="AM80" s="40">
        <f t="shared" si="31"/>
        <v>8.8126492468314566E-8</v>
      </c>
      <c r="AN80" s="40">
        <f t="shared" si="31"/>
        <v>3.3189659164418189E-8</v>
      </c>
      <c r="AO80" s="42">
        <f t="shared" si="31"/>
        <v>4.2241412439605848E-7</v>
      </c>
    </row>
    <row r="81" spans="1:41" ht="24">
      <c r="A81" s="37" t="s">
        <v>74</v>
      </c>
      <c r="B81" s="38" t="s">
        <v>42</v>
      </c>
      <c r="C81" s="39"/>
      <c r="D81" s="40">
        <f t="shared" ref="D81:AO81" si="32">$C37^2*D37^2</f>
        <v>8.2798806410239036E-7</v>
      </c>
      <c r="E81" s="40">
        <f t="shared" si="32"/>
        <v>1.3307574474592159E-6</v>
      </c>
      <c r="F81" s="40">
        <f t="shared" si="32"/>
        <v>8.875754528164526E-7</v>
      </c>
      <c r="G81" s="40">
        <f t="shared" si="32"/>
        <v>4.1284080283946064E-6</v>
      </c>
      <c r="H81" s="41">
        <f t="shared" si="32"/>
        <v>5.1435342821707035E-5</v>
      </c>
      <c r="I81" s="40">
        <f t="shared" si="32"/>
        <v>9.700272718507806E-7</v>
      </c>
      <c r="J81" s="40">
        <f t="shared" si="32"/>
        <v>4.1676845346668215E-6</v>
      </c>
      <c r="K81" s="40">
        <f t="shared" si="32"/>
        <v>1.3338864200130413E-6</v>
      </c>
      <c r="L81" s="40">
        <f t="shared" si="32"/>
        <v>3.4180095112406315E-6</v>
      </c>
      <c r="M81" s="41">
        <f t="shared" si="32"/>
        <v>1.0784324371675914E-5</v>
      </c>
      <c r="N81" s="40">
        <f t="shared" si="32"/>
        <v>3.5318501763212018E-9</v>
      </c>
      <c r="O81" s="40">
        <f t="shared" si="32"/>
        <v>5.6563886631278645E-6</v>
      </c>
      <c r="P81" s="40">
        <f t="shared" si="32"/>
        <v>4.3604200553300247E-7</v>
      </c>
      <c r="Q81" s="40">
        <f t="shared" si="32"/>
        <v>1.7801525565780785E-7</v>
      </c>
      <c r="R81" s="40">
        <f t="shared" si="32"/>
        <v>9.4824092630859729E-7</v>
      </c>
      <c r="S81" s="40">
        <f t="shared" si="32"/>
        <v>5.4392954109463582E-7</v>
      </c>
      <c r="T81" s="40">
        <f t="shared" si="32"/>
        <v>3.60308454604975E-6</v>
      </c>
      <c r="U81" s="40">
        <f t="shared" si="32"/>
        <v>4.7723885468564195E-9</v>
      </c>
      <c r="V81" s="40">
        <f t="shared" si="32"/>
        <v>1.0639763903440432E-6</v>
      </c>
      <c r="W81" s="40">
        <f t="shared" si="32"/>
        <v>9.6417314402846773E-7</v>
      </c>
      <c r="X81" s="40">
        <f t="shared" si="32"/>
        <v>5.1758026272544039E-10</v>
      </c>
      <c r="Y81" s="40">
        <f t="shared" si="32"/>
        <v>4.5804677159192414E-7</v>
      </c>
      <c r="Z81" s="40">
        <f t="shared" si="32"/>
        <v>3.4764740930551372E-6</v>
      </c>
      <c r="AA81" s="40">
        <f t="shared" si="32"/>
        <v>1.7890902614625918E-7</v>
      </c>
      <c r="AB81" s="40">
        <f t="shared" si="32"/>
        <v>5.3375748726046456E-7</v>
      </c>
      <c r="AC81" s="40">
        <f t="shared" si="32"/>
        <v>4.7387603143737013E-7</v>
      </c>
      <c r="AD81" s="40">
        <f t="shared" si="32"/>
        <v>2.1991173546306609E-7</v>
      </c>
      <c r="AE81" s="40">
        <f t="shared" si="32"/>
        <v>1.7941280313557522E-6</v>
      </c>
      <c r="AF81" s="40">
        <f t="shared" si="32"/>
        <v>1.0435365104226E-7</v>
      </c>
      <c r="AG81" s="40">
        <f t="shared" si="32"/>
        <v>2.4257823260819896E-6</v>
      </c>
      <c r="AH81" s="40">
        <f t="shared" si="32"/>
        <v>1.0319555540150496E-6</v>
      </c>
      <c r="AI81" s="41">
        <f t="shared" si="32"/>
        <v>9.8154591883307398E-4</v>
      </c>
      <c r="AJ81" s="40">
        <f t="shared" si="32"/>
        <v>1.6303969070819379E-7</v>
      </c>
      <c r="AK81" s="40">
        <f t="shared" si="32"/>
        <v>3.8586914543708983E-7</v>
      </c>
      <c r="AL81" s="40">
        <f t="shared" si="32"/>
        <v>1.1334989565451587E-6</v>
      </c>
      <c r="AM81" s="40">
        <f t="shared" si="32"/>
        <v>4.6363848817268467E-7</v>
      </c>
      <c r="AN81" s="40">
        <f t="shared" si="32"/>
        <v>4.2004256089787569E-7</v>
      </c>
      <c r="AO81" s="42">
        <f t="shared" si="32"/>
        <v>2.9010610027313387E-6</v>
      </c>
    </row>
    <row r="82" spans="1:41" ht="24">
      <c r="A82" s="37" t="s">
        <v>75</v>
      </c>
      <c r="B82" s="38" t="s">
        <v>42</v>
      </c>
      <c r="C82" s="39"/>
      <c r="D82" s="40">
        <f t="shared" ref="D82:AO82" si="33">$C38^2*D38^2</f>
        <v>2.1836399290141398E-7</v>
      </c>
      <c r="E82" s="40">
        <f t="shared" si="33"/>
        <v>2.8660971957285113E-8</v>
      </c>
      <c r="F82" s="40">
        <f t="shared" si="33"/>
        <v>2.4905936081379234E-8</v>
      </c>
      <c r="G82" s="40">
        <f t="shared" si="33"/>
        <v>7.4195186571158284E-8</v>
      </c>
      <c r="H82" s="40">
        <f t="shared" si="33"/>
        <v>1.029772081406606E-7</v>
      </c>
      <c r="I82" s="40">
        <f t="shared" si="33"/>
        <v>9.3246936548120586E-10</v>
      </c>
      <c r="J82" s="40">
        <f t="shared" si="33"/>
        <v>2.3607562571864657E-7</v>
      </c>
      <c r="K82" s="40">
        <f t="shared" si="33"/>
        <v>3.9216170617841409E-8</v>
      </c>
      <c r="L82" s="41">
        <f t="shared" si="33"/>
        <v>7.2086002625086734E-7</v>
      </c>
      <c r="M82" s="40">
        <f t="shared" si="33"/>
        <v>4.0328957075975974E-7</v>
      </c>
      <c r="N82" s="40">
        <f t="shared" si="33"/>
        <v>2.5315300155506942E-7</v>
      </c>
      <c r="O82" s="40">
        <f t="shared" si="33"/>
        <v>3.9331686984328157E-8</v>
      </c>
      <c r="P82" s="40">
        <f t="shared" si="33"/>
        <v>3.805317503302945E-8</v>
      </c>
      <c r="Q82" s="40">
        <f t="shared" si="33"/>
        <v>1.0703415949083209E-8</v>
      </c>
      <c r="R82" s="40">
        <f t="shared" si="33"/>
        <v>2.6537642946204654E-8</v>
      </c>
      <c r="S82" s="41">
        <f t="shared" si="33"/>
        <v>9.8481467576859924E-7</v>
      </c>
      <c r="T82" s="40">
        <f t="shared" si="33"/>
        <v>2.1910481139001788E-9</v>
      </c>
      <c r="U82" s="40">
        <f t="shared" si="33"/>
        <v>1.1655959260393084E-8</v>
      </c>
      <c r="V82" s="40">
        <f t="shared" si="33"/>
        <v>6.2964324938267466E-8</v>
      </c>
      <c r="W82" s="40">
        <f t="shared" si="33"/>
        <v>1.0947240660004738E-7</v>
      </c>
      <c r="X82" s="40">
        <f t="shared" si="33"/>
        <v>2.2140628387308171E-8</v>
      </c>
      <c r="Y82" s="41">
        <f t="shared" si="33"/>
        <v>7.1712016212412144E-5</v>
      </c>
      <c r="Z82" s="41">
        <f t="shared" si="33"/>
        <v>4.6706963684353728E-6</v>
      </c>
      <c r="AA82" s="40">
        <f t="shared" si="33"/>
        <v>1.0371819891177471E-7</v>
      </c>
      <c r="AB82" s="40">
        <f t="shared" si="33"/>
        <v>9.5885782390751604E-9</v>
      </c>
      <c r="AC82" s="40">
        <f t="shared" si="33"/>
        <v>2.0248090398018856E-8</v>
      </c>
      <c r="AD82" s="40">
        <f t="shared" si="33"/>
        <v>1.0181768208602254E-7</v>
      </c>
      <c r="AE82" s="40">
        <f t="shared" si="33"/>
        <v>1.3863507790616917E-7</v>
      </c>
      <c r="AF82" s="40">
        <f t="shared" si="33"/>
        <v>1.2553733448826575E-7</v>
      </c>
      <c r="AG82" s="40">
        <f t="shared" si="33"/>
        <v>2.5550245830795087E-8</v>
      </c>
      <c r="AH82" s="40">
        <f t="shared" si="33"/>
        <v>2.6638167511493442E-8</v>
      </c>
      <c r="AI82" s="40">
        <f t="shared" si="33"/>
        <v>2.4961722036493695E-7</v>
      </c>
      <c r="AJ82" s="40">
        <f t="shared" si="33"/>
        <v>7.3866820959214181E-8</v>
      </c>
      <c r="AK82" s="40">
        <f t="shared" si="33"/>
        <v>1.3231907395010957E-8</v>
      </c>
      <c r="AL82" s="40">
        <f t="shared" si="33"/>
        <v>5.2318269932991536E-7</v>
      </c>
      <c r="AM82" s="40">
        <f t="shared" si="33"/>
        <v>1.2521280359370731E-8</v>
      </c>
      <c r="AN82" s="40">
        <f t="shared" si="33"/>
        <v>3.1585172707440716E-8</v>
      </c>
      <c r="AO82" s="43">
        <f t="shared" si="33"/>
        <v>6.3028139249190355E-7</v>
      </c>
    </row>
    <row r="83" spans="1:41" ht="24">
      <c r="A83" s="37" t="s">
        <v>76</v>
      </c>
      <c r="B83" s="38" t="s">
        <v>42</v>
      </c>
      <c r="C83" s="39"/>
      <c r="D83" s="40">
        <f t="shared" ref="D83:AO83" si="34">$C39^2*D39^2</f>
        <v>1.8677001880728264E-6</v>
      </c>
      <c r="E83" s="40">
        <f t="shared" si="34"/>
        <v>9.9649278549214718E-8</v>
      </c>
      <c r="F83" s="40">
        <f t="shared" si="34"/>
        <v>4.0326768470269092E-8</v>
      </c>
      <c r="G83" s="41">
        <f t="shared" si="34"/>
        <v>1.2155435707785304E-5</v>
      </c>
      <c r="H83" s="40">
        <f t="shared" si="34"/>
        <v>4.0238227146819096E-7</v>
      </c>
      <c r="I83" s="40">
        <f t="shared" si="34"/>
        <v>6.926065187883675E-8</v>
      </c>
      <c r="J83" s="40">
        <f t="shared" si="34"/>
        <v>2.9146095137415476E-10</v>
      </c>
      <c r="K83" s="40">
        <f t="shared" si="34"/>
        <v>3.9630353978182543E-7</v>
      </c>
      <c r="L83" s="40">
        <f t="shared" si="34"/>
        <v>2.7227739038959017E-7</v>
      </c>
      <c r="M83" s="40">
        <f t="shared" si="34"/>
        <v>3.6240876223193661E-6</v>
      </c>
      <c r="N83" s="40">
        <f t="shared" si="34"/>
        <v>9.2406690577051388E-7</v>
      </c>
      <c r="O83" s="40">
        <f t="shared" si="34"/>
        <v>1.5527233748197979E-7</v>
      </c>
      <c r="P83" s="40">
        <f t="shared" si="34"/>
        <v>7.0484496662674071E-7</v>
      </c>
      <c r="Q83" s="40">
        <f t="shared" si="34"/>
        <v>5.2922039498360105E-7</v>
      </c>
      <c r="R83" s="40">
        <f t="shared" si="34"/>
        <v>1.7631613936809259E-6</v>
      </c>
      <c r="S83" s="40">
        <f t="shared" si="34"/>
        <v>5.0127582055668109E-7</v>
      </c>
      <c r="T83" s="41">
        <f t="shared" si="34"/>
        <v>6.8123641096230043E-4</v>
      </c>
      <c r="U83" s="40">
        <f t="shared" si="34"/>
        <v>9.9366640735938028E-9</v>
      </c>
      <c r="V83" s="40">
        <f t="shared" si="34"/>
        <v>5.7463980764577247E-7</v>
      </c>
      <c r="W83" s="40">
        <f t="shared" si="34"/>
        <v>1.9245493328197984E-7</v>
      </c>
      <c r="X83" s="40">
        <f t="shared" si="34"/>
        <v>7.7681552363532449E-9</v>
      </c>
      <c r="Y83" s="40">
        <f t="shared" si="34"/>
        <v>3.1648715825859192E-7</v>
      </c>
      <c r="Z83" s="40">
        <f t="shared" si="34"/>
        <v>1.1900008115275146E-7</v>
      </c>
      <c r="AA83" s="40">
        <f t="shared" si="34"/>
        <v>5.9607970549644124E-8</v>
      </c>
      <c r="AB83" s="40">
        <f t="shared" si="34"/>
        <v>5.602743569260401E-8</v>
      </c>
      <c r="AC83" s="40">
        <f t="shared" si="34"/>
        <v>2.6908194868934304E-7</v>
      </c>
      <c r="AD83" s="40">
        <f t="shared" si="34"/>
        <v>7.5076550268687811E-8</v>
      </c>
      <c r="AE83" s="40">
        <f t="shared" si="34"/>
        <v>2.7651438334051402E-7</v>
      </c>
      <c r="AF83" s="41">
        <f t="shared" si="34"/>
        <v>9.6263357103402021E-6</v>
      </c>
      <c r="AG83" s="40">
        <f t="shared" si="34"/>
        <v>9.0775689945032332E-7</v>
      </c>
      <c r="AH83" s="40">
        <f t="shared" si="34"/>
        <v>2.0734914194651868E-7</v>
      </c>
      <c r="AI83" s="41">
        <f t="shared" si="34"/>
        <v>5.909418117007653E-6</v>
      </c>
      <c r="AJ83" s="41">
        <f t="shared" si="34"/>
        <v>7.5668380182459476E-6</v>
      </c>
      <c r="AK83" s="40">
        <f t="shared" si="34"/>
        <v>2.7763375678747894E-6</v>
      </c>
      <c r="AL83" s="41">
        <f t="shared" si="34"/>
        <v>8.6595074346178617E-6</v>
      </c>
      <c r="AM83" s="40">
        <f t="shared" si="34"/>
        <v>1.8101167663974782E-8</v>
      </c>
      <c r="AN83" s="40">
        <f t="shared" si="34"/>
        <v>2.9882490828583316E-7</v>
      </c>
      <c r="AO83" s="42">
        <f t="shared" si="34"/>
        <v>5.3207054796882215E-7</v>
      </c>
    </row>
    <row r="84" spans="1:41" ht="24">
      <c r="A84" s="37" t="s">
        <v>77</v>
      </c>
      <c r="B84" s="38" t="s">
        <v>42</v>
      </c>
      <c r="C84" s="44"/>
      <c r="D84" s="41">
        <f t="shared" ref="D84:AO84" si="35">$C40^2*D40^2</f>
        <v>5.0808383999999996E-5</v>
      </c>
      <c r="E84" s="40">
        <f t="shared" si="35"/>
        <v>2.5562669175811941E-5</v>
      </c>
      <c r="F84" s="40">
        <f t="shared" si="35"/>
        <v>1.2968121233492891E-7</v>
      </c>
      <c r="G84" s="40">
        <f t="shared" si="35"/>
        <v>5.8097191390772699E-7</v>
      </c>
      <c r="H84" s="40">
        <f t="shared" si="35"/>
        <v>9.3714252020119808E-6</v>
      </c>
      <c r="I84" s="40">
        <f t="shared" si="35"/>
        <v>5.0844392025647674E-6</v>
      </c>
      <c r="J84" s="41">
        <f t="shared" si="35"/>
        <v>2.0828262400000001E-4</v>
      </c>
      <c r="K84" s="40">
        <f t="shared" si="35"/>
        <v>6.0793207507745505E-7</v>
      </c>
      <c r="L84" s="41">
        <f t="shared" si="35"/>
        <v>5.1311434239999995E-3</v>
      </c>
      <c r="M84" s="40">
        <f t="shared" si="35"/>
        <v>2.6562991679353073E-6</v>
      </c>
      <c r="N84" s="40">
        <f t="shared" si="35"/>
        <v>1.3610634335558825E-5</v>
      </c>
      <c r="O84" s="40">
        <f t="shared" si="35"/>
        <v>9.97630593206031E-6</v>
      </c>
      <c r="P84" s="40">
        <f t="shared" si="35"/>
        <v>1.6864185691700257E-5</v>
      </c>
      <c r="Q84" s="40">
        <f t="shared" si="35"/>
        <v>1.4127462607517321E-5</v>
      </c>
      <c r="R84" s="40">
        <f t="shared" si="35"/>
        <v>7.7289957843177432E-6</v>
      </c>
      <c r="S84" s="40">
        <f t="shared" si="35"/>
        <v>2.6049131997436051E-6</v>
      </c>
      <c r="T84" s="40">
        <f t="shared" si="35"/>
        <v>3.0970235602508709E-6</v>
      </c>
      <c r="U84" s="40">
        <f t="shared" si="35"/>
        <v>8.3782809998761195E-7</v>
      </c>
      <c r="V84" s="40">
        <f t="shared" si="35"/>
        <v>4.5322337685682465E-6</v>
      </c>
      <c r="W84" s="40">
        <f t="shared" si="35"/>
        <v>1.0594491324489869E-5</v>
      </c>
      <c r="X84" s="40">
        <f t="shared" si="35"/>
        <v>1.104402089077913E-5</v>
      </c>
      <c r="Y84" s="41">
        <f t="shared" si="35"/>
        <v>8.056857599999998E-5</v>
      </c>
      <c r="Z84" s="40">
        <f t="shared" si="35"/>
        <v>2.9137213076920297E-5</v>
      </c>
      <c r="AA84" s="40">
        <f t="shared" si="35"/>
        <v>2.2536563157015635E-5</v>
      </c>
      <c r="AB84" s="40">
        <f t="shared" si="35"/>
        <v>2.5486294380162367E-6</v>
      </c>
      <c r="AC84" s="40">
        <f t="shared" si="35"/>
        <v>3.2063770083542761E-6</v>
      </c>
      <c r="AD84" s="40">
        <f t="shared" si="35"/>
        <v>1.8201119250407083E-7</v>
      </c>
      <c r="AE84" s="40">
        <f t="shared" si="35"/>
        <v>2.3090884287814651E-9</v>
      </c>
      <c r="AF84" s="40">
        <f t="shared" si="35"/>
        <v>2.4862900553316607E-6</v>
      </c>
      <c r="AG84" s="40">
        <f t="shared" si="35"/>
        <v>1.0956140032113458E-5</v>
      </c>
      <c r="AH84" s="40">
        <f t="shared" si="35"/>
        <v>1.0098366749828424E-10</v>
      </c>
      <c r="AI84" s="40">
        <f t="shared" si="35"/>
        <v>2.3387629192590222E-5</v>
      </c>
      <c r="AJ84" s="40">
        <f t="shared" si="35"/>
        <v>9.3082031175542393E-6</v>
      </c>
      <c r="AK84" s="40">
        <f t="shared" si="35"/>
        <v>1.5210523997166853E-5</v>
      </c>
      <c r="AL84" s="40">
        <f t="shared" si="35"/>
        <v>4.9924454991592897E-7</v>
      </c>
      <c r="AM84" s="40">
        <f t="shared" si="35"/>
        <v>1.1400916987689109E-5</v>
      </c>
      <c r="AN84" s="40">
        <f t="shared" si="35"/>
        <v>4.5706252773058249E-7</v>
      </c>
      <c r="AO84" s="42">
        <f t="shared" si="35"/>
        <v>7.2703749190422899E-6</v>
      </c>
    </row>
    <row r="85" spans="1:41" ht="24">
      <c r="A85" s="37" t="s">
        <v>78</v>
      </c>
      <c r="B85" s="38" t="s">
        <v>42</v>
      </c>
      <c r="C85" s="39"/>
      <c r="D85" s="40">
        <f t="shared" ref="D85:AO85" si="36">$C41^2*D41^2</f>
        <v>7.9880057479208819E-7</v>
      </c>
      <c r="E85" s="41">
        <f t="shared" si="36"/>
        <v>3.3134738346502575E-5</v>
      </c>
      <c r="F85" s="40">
        <f t="shared" si="36"/>
        <v>1.0001803212541427E-7</v>
      </c>
      <c r="G85" s="40">
        <f t="shared" si="36"/>
        <v>1.1278515194770323E-8</v>
      </c>
      <c r="H85" s="40">
        <f t="shared" si="36"/>
        <v>1.2577009896927405E-6</v>
      </c>
      <c r="I85" s="40">
        <f t="shared" si="36"/>
        <v>3.9169512844514582E-6</v>
      </c>
      <c r="J85" s="40">
        <f t="shared" si="36"/>
        <v>8.9137871966772152E-7</v>
      </c>
      <c r="K85" s="40">
        <f t="shared" si="36"/>
        <v>1.1994028682517392E-7</v>
      </c>
      <c r="L85" s="40">
        <f t="shared" si="36"/>
        <v>1.5187568960622896E-7</v>
      </c>
      <c r="M85" s="41">
        <f t="shared" si="36"/>
        <v>9.3684495597088141E-5</v>
      </c>
      <c r="N85" s="40">
        <f t="shared" si="36"/>
        <v>1.0327672767197728E-6</v>
      </c>
      <c r="O85" s="40">
        <f t="shared" si="36"/>
        <v>1.5606008388379928E-6</v>
      </c>
      <c r="P85" s="40">
        <f t="shared" si="36"/>
        <v>5.6107905804104369E-7</v>
      </c>
      <c r="Q85" s="40">
        <f t="shared" si="36"/>
        <v>1.3252204178516538E-6</v>
      </c>
      <c r="R85" s="40">
        <f t="shared" si="36"/>
        <v>4.2704511963903928E-6</v>
      </c>
      <c r="S85" s="40">
        <f t="shared" si="36"/>
        <v>2.8686846906500198E-6</v>
      </c>
      <c r="T85" s="41">
        <f t="shared" si="36"/>
        <v>1.4401111793835219E-5</v>
      </c>
      <c r="U85" s="40">
        <f t="shared" si="36"/>
        <v>1.3938965261483422E-6</v>
      </c>
      <c r="V85" s="40">
        <f t="shared" si="36"/>
        <v>4.9047930627936037E-7</v>
      </c>
      <c r="W85" s="40">
        <f t="shared" si="36"/>
        <v>2.4253512907106172E-6</v>
      </c>
      <c r="X85" s="40">
        <f t="shared" si="36"/>
        <v>2.2497576927145479E-7</v>
      </c>
      <c r="Y85" s="40">
        <f t="shared" si="36"/>
        <v>5.839315939996744E-6</v>
      </c>
      <c r="Z85" s="40">
        <f t="shared" si="36"/>
        <v>6.0320352412233154E-7</v>
      </c>
      <c r="AA85" s="40">
        <f t="shared" si="36"/>
        <v>4.9643123951043821E-8</v>
      </c>
      <c r="AB85" s="40">
        <f t="shared" si="36"/>
        <v>2.7637327138491779E-6</v>
      </c>
      <c r="AC85" s="40">
        <f t="shared" si="36"/>
        <v>4.7550063968415728E-7</v>
      </c>
      <c r="AD85" s="40">
        <f t="shared" si="36"/>
        <v>4.6220039392956651E-7</v>
      </c>
      <c r="AE85" s="40">
        <f t="shared" si="36"/>
        <v>3.3726327104382362E-6</v>
      </c>
      <c r="AF85" s="40">
        <f t="shared" si="36"/>
        <v>6.2190473159789614E-7</v>
      </c>
      <c r="AG85" s="40">
        <f t="shared" si="36"/>
        <v>3.4244069357803944E-6</v>
      </c>
      <c r="AH85" s="40">
        <f t="shared" si="36"/>
        <v>6.5412505300819298E-7</v>
      </c>
      <c r="AI85" s="40">
        <f t="shared" si="36"/>
        <v>2.2149228784786519E-6</v>
      </c>
      <c r="AJ85" s="40">
        <f t="shared" si="36"/>
        <v>2.3587294917290975E-6</v>
      </c>
      <c r="AK85" s="40">
        <f t="shared" si="36"/>
        <v>5.5516438979324253E-7</v>
      </c>
      <c r="AL85" s="41">
        <f t="shared" si="36"/>
        <v>1.2615544832107722E-3</v>
      </c>
      <c r="AM85" s="40">
        <f t="shared" si="36"/>
        <v>7.8551646123145401E-7</v>
      </c>
      <c r="AN85" s="40">
        <f t="shared" si="36"/>
        <v>7.4116503288965013E-7</v>
      </c>
      <c r="AO85" s="42">
        <f t="shared" si="36"/>
        <v>2.5653709159836124E-6</v>
      </c>
    </row>
    <row r="86" spans="1:41" ht="24">
      <c r="A86" s="37" t="s">
        <v>79</v>
      </c>
      <c r="B86" s="38" t="s">
        <v>42</v>
      </c>
      <c r="C86" s="44"/>
      <c r="D86" s="41">
        <f t="shared" ref="D86:AO86" si="37">$C42^2*D42^2</f>
        <v>2.5325539599999996E-4</v>
      </c>
      <c r="E86" s="40">
        <f t="shared" si="37"/>
        <v>5.0953914196868258E-6</v>
      </c>
      <c r="F86" s="40">
        <f t="shared" si="37"/>
        <v>9.3941422891297332E-6</v>
      </c>
      <c r="G86" s="40">
        <f t="shared" si="37"/>
        <v>6.0387544205737216E-6</v>
      </c>
      <c r="H86" s="40">
        <f t="shared" si="37"/>
        <v>2.9646510843290439E-9</v>
      </c>
      <c r="I86" s="40">
        <f t="shared" si="37"/>
        <v>5.6056719554749945E-10</v>
      </c>
      <c r="J86" s="40">
        <f t="shared" si="37"/>
        <v>4.1989294237799135E-6</v>
      </c>
      <c r="K86" s="40">
        <f t="shared" si="37"/>
        <v>6.6549826970261793E-6</v>
      </c>
      <c r="L86" s="40">
        <f t="shared" si="37"/>
        <v>1.0665897998470237E-5</v>
      </c>
      <c r="M86" s="41">
        <f t="shared" si="37"/>
        <v>7.641906724000001E-3</v>
      </c>
      <c r="N86" s="40">
        <f t="shared" si="37"/>
        <v>1.5110734431476564E-6</v>
      </c>
      <c r="O86" s="40">
        <f t="shared" si="37"/>
        <v>7.656984178343364E-6</v>
      </c>
      <c r="P86" s="40">
        <f t="shared" si="37"/>
        <v>6.070696274992909E-6</v>
      </c>
      <c r="Q86" s="40">
        <f t="shared" si="37"/>
        <v>9.1342777065053693E-7</v>
      </c>
      <c r="R86" s="40">
        <f t="shared" si="37"/>
        <v>2.9402421370079221E-5</v>
      </c>
      <c r="S86" s="40">
        <f t="shared" si="37"/>
        <v>6.8048048968829239E-6</v>
      </c>
      <c r="T86" s="40">
        <f t="shared" si="37"/>
        <v>3.2612617250711378E-5</v>
      </c>
      <c r="U86" s="40">
        <f t="shared" si="37"/>
        <v>4.1598212790442153E-6</v>
      </c>
      <c r="V86" s="40">
        <f t="shared" si="37"/>
        <v>3.6655836857249689E-7</v>
      </c>
      <c r="W86" s="40">
        <f t="shared" si="37"/>
        <v>1.2124358627219091E-6</v>
      </c>
      <c r="X86" s="40">
        <f t="shared" si="37"/>
        <v>6.6983058416390324E-6</v>
      </c>
      <c r="Y86" s="40">
        <f t="shared" si="37"/>
        <v>1.686416785312512E-5</v>
      </c>
      <c r="Z86" s="40">
        <f t="shared" si="37"/>
        <v>8.9248392753725154E-10</v>
      </c>
      <c r="AA86" s="40">
        <f t="shared" si="37"/>
        <v>1.7301940670379836E-5</v>
      </c>
      <c r="AB86" s="40">
        <f t="shared" si="37"/>
        <v>1.3266868413383238E-6</v>
      </c>
      <c r="AC86" s="40">
        <f t="shared" si="37"/>
        <v>2.2277225191398569E-5</v>
      </c>
      <c r="AD86" s="40">
        <f t="shared" si="37"/>
        <v>1.7089577249442514E-6</v>
      </c>
      <c r="AE86" s="40">
        <f t="shared" si="37"/>
        <v>1.147398033009512E-5</v>
      </c>
      <c r="AF86" s="41">
        <f t="shared" si="37"/>
        <v>1.1410512400000001E-4</v>
      </c>
      <c r="AG86" s="40">
        <f t="shared" si="37"/>
        <v>1.8832362269785231E-5</v>
      </c>
      <c r="AH86" s="40">
        <f t="shared" si="37"/>
        <v>1.1325060756364607E-10</v>
      </c>
      <c r="AI86" s="41">
        <f t="shared" si="37"/>
        <v>1.02758769E-4</v>
      </c>
      <c r="AJ86" s="40">
        <f t="shared" si="37"/>
        <v>5.3080561238309353E-5</v>
      </c>
      <c r="AK86" s="40">
        <f t="shared" si="37"/>
        <v>1.5936209053470906E-5</v>
      </c>
      <c r="AL86" s="41">
        <f t="shared" si="37"/>
        <v>8.1848209000000012E-5</v>
      </c>
      <c r="AM86" s="40">
        <f t="shared" si="37"/>
        <v>3.9965833764596943E-5</v>
      </c>
      <c r="AN86" s="40">
        <f t="shared" si="37"/>
        <v>3.8508234901816106E-6</v>
      </c>
      <c r="AO86" s="42">
        <f t="shared" si="37"/>
        <v>3.1844203096037196E-5</v>
      </c>
    </row>
    <row r="87" spans="1:41">
      <c r="A87" t="s">
        <v>155</v>
      </c>
      <c r="D87" s="22">
        <f>SUM($D$49:$D$86)</f>
        <v>3.5457251858819213E-4</v>
      </c>
      <c r="E87" s="22">
        <f>SUM($E$49:$E$86)</f>
        <v>2.1202961002657864E-3</v>
      </c>
      <c r="F87" s="22">
        <f>SUM($F$49:$F$86)</f>
        <v>2.6166886078939763E-3</v>
      </c>
      <c r="G87" s="22">
        <f>SUM($G$49:$G$86)</f>
        <v>1.010580066608561E-3</v>
      </c>
      <c r="H87" s="22">
        <f>SUM($H$49:$H$86)</f>
        <v>2.3485197286388288E-4</v>
      </c>
      <c r="I87" s="22">
        <f>SUM($I$49:$I$86)</f>
        <v>4.4509890401721384E-4</v>
      </c>
      <c r="J87" s="22">
        <f>SUM($J$49:$J$86)</f>
        <v>2.696267902123847E-4</v>
      </c>
      <c r="K87" s="22">
        <f>SUM($K$49:$K$86)</f>
        <v>6.6398108988253404E-4</v>
      </c>
      <c r="L87" s="22">
        <f>SUM($L$49:$L$86)</f>
        <v>5.1859570783994932E-3</v>
      </c>
      <c r="M87" s="22">
        <f>SUM($M$49:$M$86)</f>
        <v>7.8302738315681394E-3</v>
      </c>
      <c r="N87" s="22">
        <f>SUM($N$49:$N$86)</f>
        <v>1.1761912346327813E-3</v>
      </c>
      <c r="O87" s="22">
        <f>SUM($O$49:$O$86)</f>
        <v>1.422888589783094E-4</v>
      </c>
      <c r="P87" s="22">
        <f>SUM($P$49:$P$86)</f>
        <v>1.2438405296671186E-4</v>
      </c>
      <c r="Q87" s="22">
        <f>SUM($Q$49:$Q$86)</f>
        <v>3.6663946620784402E-5</v>
      </c>
      <c r="R87">
        <f>SUM($R$49:$R$86)</f>
        <v>6.8845420636765012E-5</v>
      </c>
      <c r="S87" s="22">
        <f>SUM($S$49:$S$86)</f>
        <v>2.4471827051992332E-3</v>
      </c>
      <c r="T87" s="22">
        <f>SUM($T$49:$T$86)</f>
        <v>8.0767978284104107E-4</v>
      </c>
      <c r="U87" s="22">
        <f>SUM($U$49:$U$86)</f>
        <v>1.6929101732527539E-3</v>
      </c>
      <c r="V87" s="22">
        <f>SUM($V$49:$V$86)</f>
        <v>1.1545608375946321E-4</v>
      </c>
      <c r="W87" s="22">
        <f>SUM($W$49:$W$86)</f>
        <v>2.4833307421619151E-4</v>
      </c>
      <c r="X87" s="22">
        <f>SUM($X$49:$X$86)</f>
        <v>1.9874292721095823E-4</v>
      </c>
      <c r="Y87" s="22">
        <f>SUM($Y$49:$Y$86)</f>
        <v>2.4540145456121589E-4</v>
      </c>
      <c r="Z87" s="22">
        <f>SUM($Z$49:$Z$86)</f>
        <v>3.4482313697883505E-3</v>
      </c>
      <c r="AA87" s="22">
        <f>SUM($AA$49:$AA$86)</f>
        <v>1.9392748079373196E-4</v>
      </c>
      <c r="AB87" s="22">
        <f>SUM($AB$49:$AB$86)</f>
        <v>1.7284924198390842E-3</v>
      </c>
      <c r="AC87" s="22">
        <f>SUM($AC$49:$AC$86)</f>
        <v>6.2082060589276338E-4</v>
      </c>
      <c r="AD87" s="22">
        <f>SUM($AD$49:$AD$86)</f>
        <v>1.7211341657682766E-4</v>
      </c>
      <c r="AE87" s="22">
        <f>SUM($AE$49:$AE$86)</f>
        <v>1.6585246299382812E-3</v>
      </c>
      <c r="AF87">
        <f>SUM($AF$49:$AF$86)</f>
        <v>3.2853146170939312E-3</v>
      </c>
      <c r="AG87" s="22">
        <f>SUM($AG$49:$AG$86)</f>
        <v>5.3194204488418825E-5</v>
      </c>
      <c r="AH87" s="22">
        <f>SUM($AH$49:$AH$86)</f>
        <v>2.0448955179891003E-4</v>
      </c>
      <c r="AI87" s="22">
        <f>SUM($AI$49:$AI$86)</f>
        <v>1.1865410292123402E-3</v>
      </c>
      <c r="AJ87" s="22">
        <f>SUM($AJ$49:$AJ$86)</f>
        <v>3.1675962071803145E-4</v>
      </c>
      <c r="AK87" s="22">
        <f>SUM($AK$49:$AK$86)</f>
        <v>1.3714096163856188E-3</v>
      </c>
      <c r="AL87" s="22">
        <f>SUM($AL$49:$AL$86)</f>
        <v>1.4184237242976794E-3</v>
      </c>
      <c r="AM87" s="22">
        <f>SUM($AM$49:$AM$86)</f>
        <v>1.7172991792021486E-3</v>
      </c>
      <c r="AN87" s="22">
        <f>SUM($AN$49:$AN$86)</f>
        <v>3.0186682971559942E-4</v>
      </c>
      <c r="AO87" s="22">
        <f>SUM($AO$49:$AO$86)</f>
        <v>1.5576863893391067E-4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156</v>
      </c>
      <c r="C89">
        <f>SUM($D$87:$AO$87)</f>
        <v>4.586918360985201E-2</v>
      </c>
      <c r="D89" s="21">
        <f>$D$87/$C$89</f>
        <v>7.7300813026032426E-3</v>
      </c>
      <c r="E89" s="21">
        <f>$E$87/$C$89</f>
        <v>4.6224849308422807E-2</v>
      </c>
      <c r="F89" s="21">
        <f>$F$87/$C$89</f>
        <v>5.7046766520866328E-2</v>
      </c>
      <c r="G89" s="21">
        <f>$G$87/$C$89</f>
        <v>2.203178663924386E-2</v>
      </c>
      <c r="H89" s="21">
        <f>$H$87/$C$89</f>
        <v>5.1200382126147153E-3</v>
      </c>
      <c r="I89" s="21">
        <f>$I$87/$C$89</f>
        <v>9.7036587309483596E-3</v>
      </c>
      <c r="J89" s="21">
        <f>$J$87/$C$89</f>
        <v>5.8781684999179478E-3</v>
      </c>
      <c r="K89" s="21">
        <f>$K$87/$C$89</f>
        <v>1.4475537553276203E-2</v>
      </c>
      <c r="L89" s="21">
        <f>$L$87/$C$89</f>
        <v>0.11305972049796037</v>
      </c>
      <c r="M89" s="21">
        <f>$M$87/$C$89</f>
        <v>0.17070881178461425</v>
      </c>
      <c r="N89" s="21">
        <f>$N$87/$C$89</f>
        <v>2.5642297116885097E-2</v>
      </c>
      <c r="O89" s="21">
        <f>$O$87/$C$89</f>
        <v>3.1020578039620459E-3</v>
      </c>
      <c r="P89" s="21">
        <f>$P$87/$C$89</f>
        <v>2.7117128140906359E-3</v>
      </c>
      <c r="Q89" s="21">
        <f>$Q$87/$C$89</f>
        <v>7.9931543871885127E-4</v>
      </c>
      <c r="R89" s="21">
        <f>$R$87/$C$89</f>
        <v>1.5009079128667565E-3</v>
      </c>
      <c r="S89" s="21">
        <f>$S$87/$C$89</f>
        <v>5.3351346429318512E-2</v>
      </c>
      <c r="T89" s="21">
        <f>$T$87/$C$89</f>
        <v>1.7608331330047123E-2</v>
      </c>
      <c r="U89" s="21">
        <f>$U$87/$C$89</f>
        <v>3.6907353478363242E-2</v>
      </c>
      <c r="V89" s="21">
        <f>$V$87/$C$89</f>
        <v>2.5170730035549396E-3</v>
      </c>
      <c r="W89" s="21">
        <f>$W$87/$C$89</f>
        <v>5.4139414454905041E-3</v>
      </c>
      <c r="X89" s="21">
        <f>$X$87/$C$89</f>
        <v>4.3328202416114342E-3</v>
      </c>
      <c r="Y89" s="21">
        <f>$Y$87/$C$89</f>
        <v>5.3500288265106019E-3</v>
      </c>
      <c r="Z89" s="21">
        <f>$Z$87/$C$89</f>
        <v>7.5175337741300502E-2</v>
      </c>
      <c r="AA89" s="21">
        <f>$AA$87/$C$89</f>
        <v>4.2278380719224153E-3</v>
      </c>
      <c r="AB89" s="21">
        <f>$AB$87/$C$89</f>
        <v>3.7683086634832323E-2</v>
      </c>
      <c r="AC89" s="21">
        <f>$AC$87/$C$89</f>
        <v>1.3534590263765245E-2</v>
      </c>
      <c r="AD89" s="21">
        <f>$AD$87/$C$89</f>
        <v>3.7522668386855765E-3</v>
      </c>
      <c r="AE89" s="21">
        <f>$AE$87/$C$89</f>
        <v>3.6157709804585561E-2</v>
      </c>
      <c r="AF89" s="21">
        <f>$AF$87/$C$89</f>
        <v>7.162356856048982E-2</v>
      </c>
      <c r="AG89" s="21">
        <f>$AG$87/$C$89</f>
        <v>1.1596937268574692E-3</v>
      </c>
      <c r="AH89" s="21">
        <f>$AH$87/$C$89</f>
        <v>4.4581031469456706E-3</v>
      </c>
      <c r="AI89" s="21">
        <f>$AI$87/$C$89</f>
        <v>2.5867934326118877E-2</v>
      </c>
      <c r="AJ89" s="21">
        <f>$AJ$87/$C$89</f>
        <v>6.9057174292065718E-3</v>
      </c>
      <c r="AK89" s="21">
        <f>$AK$87/$C$89</f>
        <v>2.9898278287452684E-2</v>
      </c>
      <c r="AL89" s="21">
        <f>$AL$87/$C$89</f>
        <v>3.0923238930134857E-2</v>
      </c>
      <c r="AM89" s="21">
        <f>$AM$87/$C$89</f>
        <v>3.7439061349094922E-2</v>
      </c>
      <c r="AN89" s="21">
        <f>$AN$87/$C$89</f>
        <v>6.5810377678220322E-3</v>
      </c>
      <c r="AO89" s="21">
        <f>$AO$87/$C$89</f>
        <v>3.39593222889744E-3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 Pure vodka (1)</vt:lpstr>
      <vt:lpstr> 2 Flavoured vodka (1)</vt:lpstr>
      <vt:lpstr> 3 Rum (1)</vt:lpstr>
      <vt:lpstr> 4 Gin (1)</vt:lpstr>
      <vt:lpstr> 5 Whisky (no flav B (1)</vt:lpstr>
      <vt:lpstr> 1 Flavoured alcohol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2024-08-12T23:07:31Z</dcterms:created>
  <dcterms:modified xsi:type="dcterms:W3CDTF">2024-08-12T23:07:58Z</dcterms:modified>
</cp:coreProperties>
</file>