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OUTPUT\"/>
    </mc:Choice>
  </mc:AlternateContent>
  <xr:revisionPtr revIDLastSave="0" documentId="13_ncr:1_{51200357-67B4-49E3-A331-9FE27A485499}" xr6:coauthVersionLast="47" xr6:coauthVersionMax="47" xr10:uidLastSave="{00000000-0000-0000-0000-000000000000}"/>
  <bookViews>
    <workbookView xWindow="-120" yWindow="-120" windowWidth="29040" windowHeight="15720" xr2:uid="{05C650CA-8FF2-481E-B6C5-3726898AB3D2}"/>
  </bookViews>
  <sheets>
    <sheet name="STATS" sheetId="1" r:id="rId1"/>
    <sheet name=" 1,00 TOTAL (1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2" l="1"/>
  <c r="M31" i="2"/>
  <c r="L31" i="2"/>
  <c r="K31" i="2"/>
  <c r="J31" i="2"/>
  <c r="I31" i="2"/>
  <c r="H31" i="2"/>
  <c r="G31" i="2"/>
  <c r="F31" i="2"/>
  <c r="E31" i="2"/>
  <c r="D31" i="2"/>
  <c r="C33" i="2" s="1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2" l="1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<sst xmlns="http://schemas.openxmlformats.org/spreadsheetml/2006/main" count="125" uniqueCount="60">
  <si>
    <t xml:space="preserve"> 1,00 TOTAL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</si>
  <si>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</si>
  <si>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</si>
  <si>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P3podkl_i9 Has high quality</t>
  </si>
  <si>
    <t>P4podkl_i12 For older people</t>
  </si>
  <si>
    <t>P3podkl_i3 Is authentic</t>
  </si>
  <si>
    <t>P3podkl_i5 Is prestigious/luxurious</t>
  </si>
  <si>
    <t>P3podkl_i10 Has a good taste</t>
  </si>
  <si>
    <t>P3podkl_i15 Is witty, has a sense of humour</t>
  </si>
  <si>
    <t>P4podkl_i17 It has attractive packaging</t>
  </si>
  <si>
    <t>P3podkl_i20 Easy to pour into glass, drinks</t>
  </si>
  <si>
    <t>P4podkl_i6 Is a symbol of success</t>
  </si>
  <si>
    <t>P4podkl_i13 Appropriate for any occasion</t>
  </si>
  <si>
    <t>FAC_P3P4_BRAND_WHISKY_1 REGR factor score   1 for analysis 1</t>
  </si>
  <si>
    <t>Pearson Correlation</t>
  </si>
  <si>
    <t>FAC_P3P4_BRAND_WHISKY_2 REGR factor score   2 for analysis 2</t>
  </si>
  <si>
    <t>FAC_P3P4_BRAND_WHISKY_3 REGR factor score   3 for analysis 3</t>
  </si>
  <si>
    <t>FAC_P3P4_BRAND_WHISKY_4 REGR factor score   4 for analysis 4</t>
  </si>
  <si>
    <t>FAC_P3P4_BRAND_WHISKY_5 REGR factor score   5 for analysis 5</t>
  </si>
  <si>
    <t>FAC_P3P4_BRAND_WHISKY_6 REGR factor score   6 for analysis 6</t>
  </si>
  <si>
    <t>FAC_P3P4_BRAND_WHISKY_7 REGR factor score   7 for analysis 7</t>
  </si>
  <si>
    <t>FAC_P3P4_BRAND_WHISKY_8 REGR factor score   8 for analysis 8</t>
  </si>
  <si>
    <t>FAC_P3P4_BRAND_WHISKY_9 REGR factor score   9 for analysis 9</t>
  </si>
  <si>
    <t>FAC_P3P4_BRAND_WHISKY_10 REGR factor score  10 for analysis 10</t>
  </si>
  <si>
    <t>,242</t>
  </si>
  <si>
    <t>,081</t>
  </si>
  <si>
    <t>,060</t>
  </si>
  <si>
    <t>,071</t>
  </si>
  <si>
    <t>-,046</t>
  </si>
  <si>
    <t>,042</t>
  </si>
  <si>
    <t>,044</t>
  </si>
  <si>
    <t>,043</t>
  </si>
  <si>
    <t>,162</t>
  </si>
  <si>
    <t>,175</t>
  </si>
  <si>
    <t>,155</t>
  </si>
  <si>
    <t>,061</t>
  </si>
  <si>
    <t>,114</t>
  </si>
  <si>
    <t>-,052</t>
  </si>
  <si>
    <t>,230</t>
  </si>
  <si>
    <t>,364</t>
  </si>
  <si>
    <t>-,037</t>
  </si>
  <si>
    <t>,053</t>
  </si>
  <si>
    <t>,125</t>
  </si>
  <si>
    <t>,167</t>
  </si>
  <si>
    <t>,164</t>
  </si>
  <si>
    <t>,158</t>
  </si>
  <si>
    <t>,041</t>
  </si>
  <si>
    <t>,073</t>
  </si>
  <si>
    <t>,062</t>
  </si>
  <si>
    <t>,119</t>
  </si>
  <si>
    <t>,152</t>
  </si>
  <si>
    <t>,048</t>
  </si>
  <si>
    <t>,382</t>
  </si>
  <si>
    <t>,138</t>
  </si>
  <si>
    <t>,165</t>
  </si>
  <si>
    <t>-,049</t>
  </si>
  <si>
    <t>-,051</t>
  </si>
  <si>
    <t>SUMA</t>
  </si>
  <si>
    <t>R2</t>
  </si>
  <si>
    <t xml:space="preserve"> 1,00 TOTAL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</si>
</sst>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</cellXfs>
  <cellStyles count="21">
    <cellStyle name="Normalny" xfId="0" builtinId="0"/>
    <cellStyle name="style1723504346946" xfId="1" xr:uid="{3776BDA7-D06D-4616-8FFC-96D4D6F60FEC}"/>
    <cellStyle name="style1723504346964" xfId="8" xr:uid="{25E1300B-E4F5-4810-A382-2BD16167552F}"/>
    <cellStyle name="style1723504346979" xfId="14" xr:uid="{8AB3EB52-9146-4791-8D55-20464B7DDA5B}"/>
    <cellStyle name="style1723504347048" xfId="2" xr:uid="{1BA02022-B5F9-4518-B0DF-B8A72E381FA0}"/>
    <cellStyle name="style1723504347056" xfId="3" xr:uid="{9EA91677-06A0-4D94-A223-4ACEDBD5655E}"/>
    <cellStyle name="style1723504347065" xfId="4" xr:uid="{7E70D43C-9646-4976-B3E3-F6FA50D08083}"/>
    <cellStyle name="style1723504347074" xfId="5" xr:uid="{F33DB299-A5CE-47E8-9EA1-75244FD9F593}"/>
    <cellStyle name="style1723504347082" xfId="6" xr:uid="{B09EFD2E-3AFC-44B0-8B3A-A3DA01719455}"/>
    <cellStyle name="style1723504347091" xfId="13" xr:uid="{8B29BB4B-6688-4281-95EC-0F1E0D370849}"/>
    <cellStyle name="style1723504347100" xfId="7" xr:uid="{4CDF0C1F-A8CF-4857-9535-B85C1D57FBF6}"/>
    <cellStyle name="style1723504347119" xfId="9" xr:uid="{1D183A92-91C7-4815-8F01-8F913554F5E2}"/>
    <cellStyle name="style1723504347128" xfId="10" xr:uid="{06FC0100-A423-4593-B062-889B72350306}"/>
    <cellStyle name="style1723504347136" xfId="11" xr:uid="{F381A635-E4EC-42A2-8FEC-675324A1C614}"/>
    <cellStyle name="style1723504347143" xfId="12" xr:uid="{772636FF-1BE9-460F-8184-A2A9EFE9717F}"/>
    <cellStyle name="style1723504347151" xfId="15" xr:uid="{4D25ADC6-5A84-4917-A7DE-215D87DFDD67}"/>
    <cellStyle name="style1723504347160" xfId="16" xr:uid="{37595D08-CE24-4FD6-AAE0-D961AB14BA63}"/>
    <cellStyle name="style1723504347167" xfId="18" xr:uid="{0774943D-595C-4E58-BCB6-4EC9023DDB96}"/>
    <cellStyle name="style1723504347199" xfId="17" xr:uid="{5BE44497-B01A-40D2-BBA6-0E065AF2E5E6}"/>
    <cellStyle name="style1723504347207" xfId="19" xr:uid="{343901E2-1E69-41E0-81EB-CD93E63875B8}"/>
    <cellStyle name="style1723504347215" xfId="20" xr:uid="{8FEF8917-94C7-4357-8CDC-54BDAF1D02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63C3B-747B-47A3-9042-99AF429000E9}">
  <dimension ref="A1:B12"/>
  <sheetViews>
    <sheetView tabSelected="1" workbookViewId="0">
      <selection activeCell="A2" sqref="A2:B12"/>
    </sheetView>
  </sheetViews>
  <sheetFormatPr defaultRowHeight="15"/>
  <cols>
    <col min="1" max="1" width="80.7109375" customWidth="1"/>
  </cols>
  <sheetData>
    <row r="1" spans="1:2">
      <c r="B1" t="s">
        <v>59</v>
      </c>
    </row>
    <row r="2" spans="1:2">
      <c r="B2">
        <v>7.854879403975996E-4</v>
      </c>
    </row>
    <row r="3" spans="1:2">
      <c r="A3" t="s">
        <v>3</v>
      </c>
      <c r="B3" s="23">
        <v>0.52924030301506098</v>
      </c>
    </row>
    <row r="4" spans="1:2">
      <c r="A4" t="s">
        <v>4</v>
      </c>
      <c r="B4" s="23">
        <v>1.608333510663431E-3</v>
      </c>
    </row>
    <row r="5" spans="1:2">
      <c r="A5" t="s">
        <v>5</v>
      </c>
      <c r="B5" s="23">
        <v>0.1449261757028811</v>
      </c>
    </row>
    <row r="6" spans="1:2">
      <c r="A6" t="s">
        <v>6</v>
      </c>
      <c r="B6" s="23">
        <v>8.9725349325024739E-2</v>
      </c>
    </row>
    <row r="7" spans="1:2">
      <c r="A7" t="s">
        <v>7</v>
      </c>
      <c r="B7" s="23">
        <v>0.18059105292972555</v>
      </c>
    </row>
    <row r="8" spans="1:2">
      <c r="A8" t="s">
        <v>8</v>
      </c>
      <c r="B8" s="23">
        <v>1.0003906805054384E-2</v>
      </c>
    </row>
    <row r="9" spans="1:2">
      <c r="A9" t="s">
        <v>9</v>
      </c>
      <c r="B9" s="23">
        <v>6.1579423838963223E-3</v>
      </c>
    </row>
    <row r="10" spans="1:2">
      <c r="A10" t="s">
        <v>10</v>
      </c>
      <c r="B10" s="23">
        <v>9.8282138815301602E-3</v>
      </c>
    </row>
    <row r="11" spans="1:2">
      <c r="A11" t="s">
        <v>11</v>
      </c>
      <c r="B11" s="23">
        <v>2.2040591561016766E-2</v>
      </c>
    </row>
    <row r="12" spans="1:2">
      <c r="A12" t="s">
        <v>12</v>
      </c>
      <c r="B12" s="23">
        <v>5.8781308851465087E-3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87C64-C90F-40E4-9563-89C0696A3946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-2.3075737695379068E-3</v>
      </c>
      <c r="D5" s="10" t="s">
        <v>24</v>
      </c>
      <c r="E5" s="11">
        <v>-1.89566237959411E-2</v>
      </c>
      <c r="F5" s="10" t="s">
        <v>25</v>
      </c>
      <c r="G5" s="10" t="s">
        <v>26</v>
      </c>
      <c r="H5" s="10" t="s">
        <v>27</v>
      </c>
      <c r="I5" s="11">
        <v>2.3576911936196913E-3</v>
      </c>
      <c r="J5" s="11">
        <v>2.4402675143925644E-2</v>
      </c>
      <c r="K5" s="10" t="s">
        <v>28</v>
      </c>
      <c r="L5" s="11">
        <v>1.1082755613432424E-2</v>
      </c>
      <c r="M5" s="12">
        <v>-2.6882320088963896E-2</v>
      </c>
    </row>
    <row r="6" spans="1:13" ht="24">
      <c r="A6" s="13" t="s">
        <v>15</v>
      </c>
      <c r="B6" s="14" t="s">
        <v>14</v>
      </c>
      <c r="C6" s="15">
        <v>4.9966518354710859E-3</v>
      </c>
      <c r="D6" s="16">
        <v>1.5502668376804479E-2</v>
      </c>
      <c r="E6" s="16">
        <v>2.0321117085146823E-2</v>
      </c>
      <c r="F6" s="16">
        <v>8.4520012417127338E-3</v>
      </c>
      <c r="G6" s="17" t="s">
        <v>29</v>
      </c>
      <c r="H6" s="17" t="s">
        <v>30</v>
      </c>
      <c r="I6" s="16">
        <v>-1.4002346365395563E-2</v>
      </c>
      <c r="J6" s="16">
        <v>-5.4585724998728134E-3</v>
      </c>
      <c r="K6" s="16">
        <v>-2.6003831087543822E-3</v>
      </c>
      <c r="L6" s="17" t="s">
        <v>27</v>
      </c>
      <c r="M6" s="18">
        <v>1.7278230000049946E-3</v>
      </c>
    </row>
    <row r="7" spans="1:13" ht="24">
      <c r="A7" s="13" t="s">
        <v>16</v>
      </c>
      <c r="B7" s="14" t="s">
        <v>14</v>
      </c>
      <c r="C7" s="15">
        <v>1.3084945243179595E-2</v>
      </c>
      <c r="D7" s="17" t="s">
        <v>31</v>
      </c>
      <c r="E7" s="16">
        <v>1.4165581523758337E-2</v>
      </c>
      <c r="F7" s="17" t="s">
        <v>32</v>
      </c>
      <c r="G7" s="16">
        <v>-1.4751565490960657E-2</v>
      </c>
      <c r="H7" s="16">
        <v>-1.2345911419906707E-3</v>
      </c>
      <c r="I7" s="16">
        <v>-1.532417875621951E-2</v>
      </c>
      <c r="J7" s="16">
        <v>-8.9588877451936017E-3</v>
      </c>
      <c r="K7" s="16">
        <v>1.6225135320628477E-2</v>
      </c>
      <c r="L7" s="16">
        <v>-3.9540290725960271E-5</v>
      </c>
      <c r="M7" s="18">
        <v>-1.9261777179443884E-2</v>
      </c>
    </row>
    <row r="8" spans="1:13" ht="24">
      <c r="A8" s="13" t="s">
        <v>17</v>
      </c>
      <c r="B8" s="14" t="s">
        <v>14</v>
      </c>
      <c r="C8" s="15">
        <v>2.197790874049704E-2</v>
      </c>
      <c r="D8" s="16">
        <v>1.656381036561029E-2</v>
      </c>
      <c r="E8" s="16">
        <v>3.5787662151406173E-3</v>
      </c>
      <c r="F8" s="17" t="s">
        <v>33</v>
      </c>
      <c r="G8" s="16">
        <v>-1.4750788624144879E-2</v>
      </c>
      <c r="H8" s="17" t="s">
        <v>34</v>
      </c>
      <c r="I8" s="16">
        <v>1.7289222356098942E-2</v>
      </c>
      <c r="J8" s="16">
        <v>1.8000459177164543E-2</v>
      </c>
      <c r="K8" s="16">
        <v>-2.1493192227959021E-2</v>
      </c>
      <c r="L8" s="16">
        <v>-4.1649139707321961E-3</v>
      </c>
      <c r="M8" s="19" t="s">
        <v>35</v>
      </c>
    </row>
    <row r="9" spans="1:13" ht="24">
      <c r="A9" s="13" t="s">
        <v>18</v>
      </c>
      <c r="B9" s="14" t="s">
        <v>14</v>
      </c>
      <c r="C9" s="15">
        <v>7.208739613255492E-3</v>
      </c>
      <c r="D9" s="17" t="s">
        <v>36</v>
      </c>
      <c r="E9" s="16">
        <v>-2.5221349024896346E-2</v>
      </c>
      <c r="F9" s="16">
        <v>1.2899184380868599E-3</v>
      </c>
      <c r="G9" s="17" t="s">
        <v>37</v>
      </c>
      <c r="H9" s="17" t="s">
        <v>38</v>
      </c>
      <c r="I9" s="16">
        <v>-1.0969728466564345E-3</v>
      </c>
      <c r="J9" s="16">
        <v>1.9576946616986144E-2</v>
      </c>
      <c r="K9" s="16">
        <v>-1.0829640627771872E-2</v>
      </c>
      <c r="L9" s="16">
        <v>-3.3235974587129603E-2</v>
      </c>
      <c r="M9" s="18">
        <v>3.1831719674765564E-2</v>
      </c>
    </row>
    <row r="10" spans="1:13" ht="24">
      <c r="A10" s="13" t="s">
        <v>19</v>
      </c>
      <c r="B10" s="14" t="s">
        <v>14</v>
      </c>
      <c r="C10" s="15">
        <v>7.3669363782454958E-3</v>
      </c>
      <c r="D10" s="16">
        <v>2.6056571645371281E-2</v>
      </c>
      <c r="E10" s="16">
        <v>1.0757776705379155E-2</v>
      </c>
      <c r="F10" s="17" t="s">
        <v>39</v>
      </c>
      <c r="G10" s="17" t="s">
        <v>40</v>
      </c>
      <c r="H10" s="17" t="s">
        <v>26</v>
      </c>
      <c r="I10" s="16">
        <v>1.9956570881450062E-2</v>
      </c>
      <c r="J10" s="16">
        <v>2.5602162498830537E-2</v>
      </c>
      <c r="K10" s="16">
        <v>-8.1205831841692118E-3</v>
      </c>
      <c r="L10" s="16">
        <v>-8.1646628884229271E-4</v>
      </c>
      <c r="M10" s="18">
        <v>7.2750161106408875E-3</v>
      </c>
    </row>
    <row r="11" spans="1:13" ht="24">
      <c r="A11" s="13" t="s">
        <v>20</v>
      </c>
      <c r="B11" s="14" t="s">
        <v>14</v>
      </c>
      <c r="C11" s="20" t="s">
        <v>41</v>
      </c>
      <c r="D11" s="17" t="s">
        <v>42</v>
      </c>
      <c r="E11" s="16">
        <v>3.4019395607711085E-3</v>
      </c>
      <c r="F11" s="17" t="s">
        <v>43</v>
      </c>
      <c r="G11" s="16">
        <v>2.5675951501121803E-2</v>
      </c>
      <c r="H11" s="16">
        <v>2.8592998369501313E-2</v>
      </c>
      <c r="I11" s="16">
        <v>1.8865126509520075E-2</v>
      </c>
      <c r="J11" s="16">
        <v>-3.3992859067863417E-2</v>
      </c>
      <c r="K11" s="16">
        <v>1.4632744214426742E-2</v>
      </c>
      <c r="L11" s="16">
        <v>2.3332597498736583E-2</v>
      </c>
      <c r="M11" s="18">
        <v>2.5682608059054552E-2</v>
      </c>
    </row>
    <row r="12" spans="1:13" ht="24">
      <c r="A12" s="13" t="s">
        <v>21</v>
      </c>
      <c r="B12" s="14" t="s">
        <v>14</v>
      </c>
      <c r="C12" s="15">
        <v>3.0594423177075218E-2</v>
      </c>
      <c r="D12" s="17" t="s">
        <v>44</v>
      </c>
      <c r="E12" s="16">
        <v>2.4269240315915468E-2</v>
      </c>
      <c r="F12" s="16">
        <v>2.4865361573080114E-2</v>
      </c>
      <c r="G12" s="16">
        <v>2.3658988143515452E-2</v>
      </c>
      <c r="H12" s="17" t="s">
        <v>45</v>
      </c>
      <c r="I12" s="16">
        <v>-1.4880756981751965E-2</v>
      </c>
      <c r="J12" s="16">
        <v>3.1414058392330302E-2</v>
      </c>
      <c r="K12" s="16">
        <v>-4.2629048208345814E-3</v>
      </c>
      <c r="L12" s="17" t="s">
        <v>30</v>
      </c>
      <c r="M12" s="18">
        <v>2.4422815706272607E-2</v>
      </c>
    </row>
    <row r="13" spans="1:13" ht="24">
      <c r="A13" s="13" t="s">
        <v>22</v>
      </c>
      <c r="B13" s="14" t="s">
        <v>14</v>
      </c>
      <c r="C13" s="20" t="s">
        <v>46</v>
      </c>
      <c r="D13" s="17" t="s">
        <v>47</v>
      </c>
      <c r="E13" s="16">
        <v>4.4781681834600321E-3</v>
      </c>
      <c r="F13" s="17" t="s">
        <v>48</v>
      </c>
      <c r="G13" s="17" t="s">
        <v>49</v>
      </c>
      <c r="H13" s="17" t="s">
        <v>50</v>
      </c>
      <c r="I13" s="16">
        <v>-2.3239662109851018E-2</v>
      </c>
      <c r="J13" s="16">
        <v>1.4395209562303064E-2</v>
      </c>
      <c r="K13" s="16">
        <v>-2.2078934990421739E-2</v>
      </c>
      <c r="L13" s="16">
        <v>2.988072538853747E-2</v>
      </c>
      <c r="M13" s="18">
        <v>-1.226156394397227E-2</v>
      </c>
    </row>
    <row r="14" spans="1:13" ht="24">
      <c r="A14" s="13" t="s">
        <v>23</v>
      </c>
      <c r="B14" s="14" t="s">
        <v>14</v>
      </c>
      <c r="C14" s="20" t="s">
        <v>51</v>
      </c>
      <c r="D14" s="17" t="s">
        <v>52</v>
      </c>
      <c r="E14" s="16">
        <v>1.5502177872766122E-2</v>
      </c>
      <c r="F14" s="16">
        <v>2.9042443378305301E-2</v>
      </c>
      <c r="G14" s="17" t="s">
        <v>53</v>
      </c>
      <c r="H14" s="17" t="s">
        <v>54</v>
      </c>
      <c r="I14" s="17" t="s">
        <v>55</v>
      </c>
      <c r="J14" s="16">
        <v>-6.2308569279639452E-3</v>
      </c>
      <c r="K14" s="17" t="s">
        <v>56</v>
      </c>
      <c r="L14" s="17" t="s">
        <v>47</v>
      </c>
      <c r="M14" s="18">
        <v>3.7862703061397182E-3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3.1184725044769297E-7</v>
      </c>
      <c r="E21" s="11">
        <f t="shared" ref="E21:M21" si="0">$C5^2*E5^2</f>
        <v>1.9135207235127442E-9</v>
      </c>
      <c r="F21" s="10">
        <f t="shared" si="0"/>
        <v>3.4936647260899423E-8</v>
      </c>
      <c r="G21" s="10">
        <f t="shared" si="0"/>
        <v>1.9169628126693785E-8</v>
      </c>
      <c r="H21" s="10">
        <f t="shared" si="0"/>
        <v>2.6842804274073155E-8</v>
      </c>
      <c r="I21" s="11">
        <f t="shared" si="0"/>
        <v>2.959954464163628E-11</v>
      </c>
      <c r="J21" s="11">
        <f t="shared" si="0"/>
        <v>3.1709256879413207E-9</v>
      </c>
      <c r="K21" s="10">
        <f t="shared" si="0"/>
        <v>1.1267481421134457E-8</v>
      </c>
      <c r="L21" s="11">
        <f t="shared" si="0"/>
        <v>6.5404360048166392E-10</v>
      </c>
      <c r="M21" s="12">
        <f t="shared" si="0"/>
        <v>3.8480852358265752E-9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6.0002741290985179E-9</v>
      </c>
      <c r="E22" s="16">
        <f t="shared" si="1"/>
        <v>1.030987344718719E-8</v>
      </c>
      <c r="F22" s="16">
        <f t="shared" si="1"/>
        <v>1.7835171198696664E-9</v>
      </c>
      <c r="G22" s="17">
        <f t="shared" si="1"/>
        <v>4.4040958152512832E-8</v>
      </c>
      <c r="H22" s="17">
        <f t="shared" si="1"/>
        <v>4.8335201237678474E-8</v>
      </c>
      <c r="I22" s="16">
        <f t="shared" si="1"/>
        <v>4.8950801890036587E-9</v>
      </c>
      <c r="J22" s="16">
        <f t="shared" si="1"/>
        <v>7.4390305786568539E-10</v>
      </c>
      <c r="K22" s="16">
        <f t="shared" si="1"/>
        <v>1.6882348098265431E-10</v>
      </c>
      <c r="L22" s="17">
        <f t="shared" si="1"/>
        <v>1.2585627553674443E-7</v>
      </c>
      <c r="M22" s="18">
        <f t="shared" si="1"/>
        <v>7.4534386273241937E-11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3.1657799943944836E-7</v>
      </c>
      <c r="E23" s="16">
        <f t="shared" si="2"/>
        <v>3.4356794308510775E-8</v>
      </c>
      <c r="F23" s="17">
        <f t="shared" si="2"/>
        <v>4.4933872456943665E-6</v>
      </c>
      <c r="G23" s="16">
        <f t="shared" si="2"/>
        <v>3.725804325516389E-8</v>
      </c>
      <c r="H23" s="16">
        <f t="shared" si="2"/>
        <v>2.6096972771911963E-10</v>
      </c>
      <c r="I23" s="16">
        <f t="shared" si="2"/>
        <v>4.0206682265932236E-8</v>
      </c>
      <c r="J23" s="16">
        <f t="shared" si="2"/>
        <v>1.3742065334475722E-8</v>
      </c>
      <c r="K23" s="16">
        <f t="shared" si="2"/>
        <v>4.5073416096460155E-8</v>
      </c>
      <c r="L23" s="16">
        <f t="shared" si="2"/>
        <v>2.6768469171236795E-13</v>
      </c>
      <c r="M23" s="18">
        <f t="shared" si="2"/>
        <v>6.3523808582856962E-8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1.3252360181765121E-7</v>
      </c>
      <c r="E24" s="16">
        <f t="shared" si="3"/>
        <v>6.1864198265530293E-9</v>
      </c>
      <c r="F24" s="17">
        <f t="shared" si="3"/>
        <v>1.4792746973546993E-5</v>
      </c>
      <c r="G24" s="16">
        <f t="shared" si="3"/>
        <v>1.0510011974519507E-7</v>
      </c>
      <c r="H24" s="17">
        <f t="shared" si="3"/>
        <v>1.1604759054349929E-5</v>
      </c>
      <c r="I24" s="16">
        <f t="shared" si="3"/>
        <v>1.4438552322660206E-7</v>
      </c>
      <c r="J24" s="16">
        <f t="shared" si="3"/>
        <v>1.5650920986926317E-7</v>
      </c>
      <c r="K24" s="16">
        <f t="shared" si="3"/>
        <v>2.2313853489584338E-7</v>
      </c>
      <c r="L24" s="16">
        <f t="shared" si="3"/>
        <v>8.378857449570935E-9</v>
      </c>
      <c r="M24" s="19">
        <f t="shared" si="3"/>
        <v>1.7973489465654979E-6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6.7534918484509941E-7</v>
      </c>
      <c r="E25" s="16">
        <f t="shared" si="4"/>
        <v>3.3056380709598374E-8</v>
      </c>
      <c r="F25" s="16">
        <f t="shared" si="4"/>
        <v>8.6465563976821932E-11</v>
      </c>
      <c r="G25" s="17">
        <f t="shared" si="4"/>
        <v>1.40515866098888E-7</v>
      </c>
      <c r="H25" s="17">
        <f t="shared" si="4"/>
        <v>2.7489975283399319E-6</v>
      </c>
      <c r="I25" s="16">
        <f t="shared" si="4"/>
        <v>6.2533168216108828E-11</v>
      </c>
      <c r="J25" s="16">
        <f t="shared" si="4"/>
        <v>1.9916296837474964E-8</v>
      </c>
      <c r="K25" s="16">
        <f t="shared" si="4"/>
        <v>6.0946218970361345E-9</v>
      </c>
      <c r="L25" s="16">
        <f t="shared" si="4"/>
        <v>5.7403122085127771E-8</v>
      </c>
      <c r="M25" s="18">
        <f t="shared" si="4"/>
        <v>5.2654910684076257E-8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3.6847530369846113E-8</v>
      </c>
      <c r="E26" s="16">
        <f t="shared" si="5"/>
        <v>6.2808567681909126E-9</v>
      </c>
      <c r="F26" s="17">
        <f t="shared" si="5"/>
        <v>7.1907900001415798E-6</v>
      </c>
      <c r="G26" s="17">
        <f t="shared" si="5"/>
        <v>7.4298027941928973E-8</v>
      </c>
      <c r="H26" s="17">
        <f t="shared" si="5"/>
        <v>1.9537830576402071E-7</v>
      </c>
      <c r="I26" s="16">
        <f t="shared" si="5"/>
        <v>2.1614524028396617E-8</v>
      </c>
      <c r="J26" s="16">
        <f t="shared" si="5"/>
        <v>3.5573544348192102E-8</v>
      </c>
      <c r="K26" s="16">
        <f t="shared" si="5"/>
        <v>3.5788894001509431E-9</v>
      </c>
      <c r="L26" s="16">
        <f t="shared" si="5"/>
        <v>3.6178483135712694E-11</v>
      </c>
      <c r="M26" s="18">
        <f t="shared" si="5"/>
        <v>2.8723790951797374E-9</v>
      </c>
    </row>
    <row r="27" spans="1:13" ht="24">
      <c r="A27" s="13" t="s">
        <v>20</v>
      </c>
      <c r="B27" s="14" t="s">
        <v>14</v>
      </c>
      <c r="C27" s="20"/>
      <c r="D27" s="17">
        <f t="shared" ref="D27:M27" si="6">$C11^2*D11^2</f>
        <v>4.3890624999999998E-5</v>
      </c>
      <c r="E27" s="16">
        <f t="shared" si="6"/>
        <v>3.2509098505366917E-8</v>
      </c>
      <c r="F27" s="17">
        <f t="shared" si="6"/>
        <v>7.8340201000000009E-5</v>
      </c>
      <c r="G27" s="16">
        <f t="shared" si="6"/>
        <v>1.8518458497356765E-6</v>
      </c>
      <c r="H27" s="16">
        <f t="shared" si="6"/>
        <v>2.2965247921250781E-6</v>
      </c>
      <c r="I27" s="16">
        <f t="shared" si="6"/>
        <v>9.9970343200053373E-7</v>
      </c>
      <c r="J27" s="16">
        <f t="shared" si="6"/>
        <v>3.2458401395098159E-6</v>
      </c>
      <c r="K27" s="16">
        <f t="shared" si="6"/>
        <v>6.0145522391475352E-7</v>
      </c>
      <c r="L27" s="16">
        <f t="shared" si="6"/>
        <v>1.5292479878608786E-6</v>
      </c>
      <c r="M27" s="18">
        <f t="shared" si="6"/>
        <v>1.8528061660124736E-6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2.5175159749652904E-5</v>
      </c>
      <c r="E28" s="16">
        <f t="shared" si="7"/>
        <v>5.5131131150232725E-7</v>
      </c>
      <c r="F28" s="16">
        <f t="shared" si="7"/>
        <v>5.7872746918073531E-7</v>
      </c>
      <c r="G28" s="16">
        <f t="shared" si="7"/>
        <v>5.2393434971277225E-7</v>
      </c>
      <c r="H28" s="17">
        <f t="shared" si="7"/>
        <v>2.3366771564185568E-5</v>
      </c>
      <c r="I28" s="16">
        <f t="shared" si="7"/>
        <v>2.072691123469171E-7</v>
      </c>
      <c r="J28" s="16">
        <f t="shared" si="7"/>
        <v>9.2370359165206454E-7</v>
      </c>
      <c r="K28" s="16">
        <f t="shared" si="7"/>
        <v>1.7009666990618837E-8</v>
      </c>
      <c r="L28" s="17">
        <f t="shared" si="7"/>
        <v>1.8121322603854852E-6</v>
      </c>
      <c r="M28" s="18">
        <f t="shared" si="7"/>
        <v>5.5831076737416908E-7</v>
      </c>
    </row>
    <row r="29" spans="1:13" ht="24">
      <c r="A29" s="13" t="s">
        <v>22</v>
      </c>
      <c r="B29" s="14" t="s">
        <v>14</v>
      </c>
      <c r="C29" s="20"/>
      <c r="D29" s="17">
        <f t="shared" ref="D29:M29" si="8">$C13^2*D13^2</f>
        <v>8.9580490000000003E-6</v>
      </c>
      <c r="E29" s="16">
        <f t="shared" si="8"/>
        <v>3.3710757659593611E-8</v>
      </c>
      <c r="F29" s="17">
        <f t="shared" si="8"/>
        <v>6.4617640000000004E-6</v>
      </c>
      <c r="G29" s="17">
        <f t="shared" si="8"/>
        <v>2.3804641000000001E-5</v>
      </c>
      <c r="H29" s="17">
        <f t="shared" si="8"/>
        <v>3.8837824000000002E-5</v>
      </c>
      <c r="I29" s="16">
        <f t="shared" si="8"/>
        <v>9.0787766546145593E-7</v>
      </c>
      <c r="J29" s="16">
        <f t="shared" si="8"/>
        <v>3.4834028007394689E-7</v>
      </c>
      <c r="K29" s="16">
        <f t="shared" si="8"/>
        <v>8.1945282149324403E-7</v>
      </c>
      <c r="L29" s="16">
        <f t="shared" si="8"/>
        <v>1.5008938773216608E-6</v>
      </c>
      <c r="M29" s="18">
        <f t="shared" si="8"/>
        <v>2.5273154254191511E-7</v>
      </c>
    </row>
    <row r="30" spans="1:13" ht="24">
      <c r="A30" s="13" t="s">
        <v>23</v>
      </c>
      <c r="B30" s="14" t="s">
        <v>14</v>
      </c>
      <c r="C30" s="20"/>
      <c r="D30" s="17">
        <f t="shared" ref="D30:M30" si="9">$C14^2*D14^2</f>
        <v>3.36208896E-4</v>
      </c>
      <c r="E30" s="16">
        <f t="shared" si="9"/>
        <v>5.5369156331261856E-7</v>
      </c>
      <c r="F30" s="16">
        <f t="shared" si="9"/>
        <v>1.9433399440482878E-6</v>
      </c>
      <c r="G30" s="17">
        <f t="shared" si="9"/>
        <v>4.3877376000000002E-5</v>
      </c>
      <c r="H30" s="17">
        <f t="shared" si="9"/>
        <v>6.272640000000001E-5</v>
      </c>
      <c r="I30" s="17">
        <f t="shared" si="9"/>
        <v>5.5319040000000013E-6</v>
      </c>
      <c r="J30" s="16">
        <f t="shared" si="9"/>
        <v>8.9449523842766509E-8</v>
      </c>
      <c r="K30" s="17">
        <f t="shared" si="9"/>
        <v>5.9927039999999995E-6</v>
      </c>
      <c r="L30" s="17">
        <f t="shared" si="9"/>
        <v>1.2278015999999999E-5</v>
      </c>
      <c r="M30" s="18">
        <f t="shared" si="9"/>
        <v>3.3029781882981937E-8</v>
      </c>
    </row>
    <row r="31" spans="1:13">
      <c r="A31" t="s">
        <v>57</v>
      </c>
      <c r="D31">
        <f>SUM($D$21:$D$30)</f>
        <v>4.1571187559070175E-4</v>
      </c>
      <c r="E31" s="22">
        <f>SUM($E$21:$E$30)</f>
        <v>1.2633265767634593E-6</v>
      </c>
      <c r="F31">
        <f>SUM($F$21:$F$30)</f>
        <v>1.1383776326255673E-4</v>
      </c>
      <c r="G31">
        <f>SUM($G$21:$G$30)</f>
        <v>7.0478179842768836E-5</v>
      </c>
      <c r="H31">
        <f>SUM($H$21:$H$30)</f>
        <v>1.4185209422000401E-4</v>
      </c>
      <c r="I31" s="22">
        <f>SUM($I$21:$I$30)</f>
        <v>7.8579481522316999E-6</v>
      </c>
      <c r="J31" s="22">
        <f>SUM($J$21:$J$30)</f>
        <v>4.8369894802138068E-6</v>
      </c>
      <c r="K31">
        <f>SUM($K$21:$K$30)</f>
        <v>7.7199434795902238E-6</v>
      </c>
      <c r="L31" s="22">
        <f>SUM($L$21:$L$30)</f>
        <v>1.7312618870407774E-5</v>
      </c>
      <c r="M31" s="22">
        <f>SUM($M$21:$M$30)</f>
        <v>4.6172009223612504E-6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58</v>
      </c>
      <c r="C33">
        <f>SUM($D$31:$M$31)</f>
        <v>7.854879403975996E-4</v>
      </c>
      <c r="D33" s="21">
        <f>$D$31/$C$33</f>
        <v>0.52924030301506098</v>
      </c>
      <c r="E33" s="21">
        <f>$E$31/$C$33</f>
        <v>1.608333510663431E-3</v>
      </c>
      <c r="F33" s="21">
        <f>$F$31/$C$33</f>
        <v>0.1449261757028811</v>
      </c>
      <c r="G33" s="21">
        <f>$G$31/$C$33</f>
        <v>8.9725349325024739E-2</v>
      </c>
      <c r="H33" s="21">
        <f>$H$31/$C$33</f>
        <v>0.18059105292972555</v>
      </c>
      <c r="I33" s="21">
        <f>$I$31/$C$33</f>
        <v>1.0003906805054384E-2</v>
      </c>
      <c r="J33" s="21">
        <f>$J$31/$C$33</f>
        <v>6.1579423838963223E-3</v>
      </c>
      <c r="K33" s="21">
        <f>$K$31/$C$33</f>
        <v>9.8282138815301602E-3</v>
      </c>
      <c r="L33" s="21">
        <f>$L$31/$C$33</f>
        <v>2.2040591561016766E-2</v>
      </c>
      <c r="M33" s="21">
        <f>$M$31/$C$33</f>
        <v>5.8781308851465087E-3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STATS</vt:lpstr>
      <vt:lpstr> 1,00 TOTAL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2024-08-12T23:20:25Z</dcterms:created>
  <dcterms:modified xsi:type="dcterms:W3CDTF">2024-08-12T23:20:29Z</dcterms:modified>
</cp:coreProperties>
</file>