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\OUTPUT\"/>
    </mc:Choice>
  </mc:AlternateContent>
  <xr:revisionPtr revIDLastSave="0" documentId="13_ncr:1_{38F99439-0BD8-4B43-BF1D-F5F0801E99F7}" xr6:coauthVersionLast="47" xr6:coauthVersionMax="47" xr10:uidLastSave="{00000000-0000-0000-0000-000000000000}"/>
  <bookViews>
    <workbookView xWindow="-120" yWindow="-120" windowWidth="29040" windowHeight="15720" xr2:uid="{35513EC4-2B4B-4761-9396-B0452797CE68}"/>
  </bookViews>
  <sheets>
    <sheet name="STATS" sheetId="1" r:id="rId1"/>
    <sheet name=" 1,00 TOTAL (1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2" l="1"/>
  <c r="K33" i="2"/>
  <c r="J33" i="2"/>
  <c r="H33" i="2"/>
  <c r="I33" i="2"/>
  <c r="G33" i="2"/>
  <c r="F33" i="2"/>
  <c r="E33" i="2"/>
</calcChain>
</file>

<file path=xl/sharedStrings.xml><?xml version="1.0" encoding="utf-8"?>
<sst xmlns="http://schemas.openxmlformats.org/spreadsheetml/2006/main" count="104" uniqueCount="43">
  <si>
    <t xml:space="preserve"> 1,00 TOTAL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</si>
  <si>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</si>
  <si>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</si>
  <si>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P3podkl_i4 Appropriate, good as a gift</t>
  </si>
  <si>
    <t>P4podkl_i8 Encourages self-expression</t>
  </si>
  <si>
    <t>P3podkl_i16 It is for experts, connoisseurs</t>
  </si>
  <si>
    <t>P3podkl_i20 Easy to pour into glass, drinks</t>
  </si>
  <si>
    <t>P3podkl_i19 No hangover</t>
  </si>
  <si>
    <t>P3podkl_i7 Is a brand with a tradition</t>
  </si>
  <si>
    <t>P4podkl_i7 Inspiring</t>
  </si>
  <si>
    <t>P3podkl_i8 Origin - the country it comes from</t>
  </si>
  <si>
    <t>P3podkl_i10 Has a good taste</t>
  </si>
  <si>
    <t>P4podkl_i13 Appropriate for any occasion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</si>
  <si>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</si>
  <si>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</si>
  <si>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</si>
  <si>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</si>
  <si>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</si>
  <si>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</si>
  <si>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</si>
  <si>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</si>
  <si>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</si>
  <si>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</si>
  <si>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</si>
  <si>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,443</t>
  </si>
  <si>
    <t>,286</t>
  </si>
  <si>
    <t>-,153</t>
  </si>
  <si>
    <t>,340</t>
  </si>
  <si>
    <t>,355</t>
  </si>
  <si>
    <t>,099</t>
  </si>
  <si>
    <t>,288</t>
  </si>
  <si>
    <t>,211</t>
  </si>
  <si>
    <t>,119</t>
  </si>
  <si>
    <t>,095</t>
  </si>
  <si>
    <t>,167</t>
  </si>
  <si>
    <t>-,095</t>
  </si>
  <si>
    <t>,778</t>
  </si>
  <si>
    <t>,321</t>
  </si>
  <si>
    <t>,261</t>
  </si>
  <si>
    <t>,475</t>
  </si>
  <si>
    <t>SUMA</t>
  </si>
  <si>
    <t>R2</t>
  </si>
  <si>
    <t xml:space="preserve"> 1,00 TOTAL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</si>
</sst>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23504335365" xfId="1" xr:uid="{22FC5CB9-C065-4284-9DEF-EEFAF09A74B6}"/>
    <cellStyle name="style1723504335381" xfId="8" xr:uid="{05A9B7F4-DFF5-417E-912D-203695CBBD53}"/>
    <cellStyle name="style1723504335401" xfId="14" xr:uid="{5F6AE061-ADDE-4E75-BA0D-F1DAA45EA821}"/>
    <cellStyle name="style1723504335476" xfId="2" xr:uid="{C5390466-252C-466D-83E5-C8C0FB5198DA}"/>
    <cellStyle name="style1723504335485" xfId="3" xr:uid="{BC712B59-1A9D-458F-BAC8-8C4D0915EC17}"/>
    <cellStyle name="style1723504335494" xfId="4" xr:uid="{47594D22-8BDC-428F-96DC-735E4BA6512C}"/>
    <cellStyle name="style1723504335503" xfId="5" xr:uid="{D1459BC2-F8A0-458A-BE3A-C3954122025D}"/>
    <cellStyle name="style1723504335512" xfId="6" xr:uid="{1479DAC8-1CED-4C94-9BE1-4534ABF37F63}"/>
    <cellStyle name="style1723504335521" xfId="13" xr:uid="{37FA7FDE-5208-44C7-A4C2-D70651D169AD}"/>
    <cellStyle name="style1723504335529" xfId="7" xr:uid="{7D995263-5C93-4379-A6E4-A9B1DB00AE94}"/>
    <cellStyle name="style1723504335549" xfId="9" xr:uid="{4A43FB44-A6FA-4782-B798-5D357D5E2D6A}"/>
    <cellStyle name="style1723504335557" xfId="10" xr:uid="{854865F8-97EF-4BD3-8685-C18908467479}"/>
    <cellStyle name="style1723504335565" xfId="11" xr:uid="{D5FA5FD7-6499-41B6-A336-771B8F4120B7}"/>
    <cellStyle name="style1723504335573" xfId="12" xr:uid="{2FFDF347-A10F-411D-BF1D-B88CEB50FC7F}"/>
    <cellStyle name="style1723504335581" xfId="19" xr:uid="{8563DC0D-A942-46DA-A9B1-E996DAC4FB52}"/>
    <cellStyle name="style1723504335589" xfId="16" xr:uid="{65177196-E73C-406C-B635-56E4A32C1925}"/>
    <cellStyle name="style1723504335599" xfId="18" xr:uid="{6FF03383-DB3F-4DA5-8A7D-526855C51154}"/>
    <cellStyle name="style1723504335634" xfId="15" xr:uid="{6821037B-8B3F-4434-9D92-53A2229471BE}"/>
    <cellStyle name="style1723504335641" xfId="17" xr:uid="{E60CA0AE-EC09-4921-BA24-C197ECCD2E36}"/>
    <cellStyle name="style1723504335648" xfId="20" xr:uid="{E806BB80-6632-4FBE-B57E-931911042F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6299F-E7B5-47D4-9073-681A10373E87}">
  <dimension ref="A1:B12"/>
  <sheetViews>
    <sheetView tabSelected="1" workbookViewId="0">
      <selection activeCell="A2" sqref="A2:B12"/>
    </sheetView>
  </sheetViews>
  <sheetFormatPr defaultRowHeight="15"/>
  <cols>
    <col min="1" max="1" width="80.7109375" customWidth="1"/>
  </cols>
  <sheetData>
    <row r="1" spans="1:2">
      <c r="B1" t="s">
        <v>42</v>
      </c>
    </row>
    <row r="2" spans="1:2">
      <c r="B2">
        <v>7.12436321083873E-3</v>
      </c>
    </row>
    <row r="3" spans="1:2">
      <c r="A3" t="s">
        <v>3</v>
      </c>
      <c r="B3" s="23">
        <v>2.6048427419092746E-2</v>
      </c>
    </row>
    <row r="4" spans="1:2">
      <c r="A4" t="s">
        <v>4</v>
      </c>
      <c r="B4" s="23">
        <v>1.683549825391914E-2</v>
      </c>
    </row>
    <row r="5" spans="1:2">
      <c r="A5" t="s">
        <v>5</v>
      </c>
      <c r="B5" s="23">
        <v>1.7566195919778978E-2</v>
      </c>
    </row>
    <row r="6" spans="1:2">
      <c r="A6" t="s">
        <v>6</v>
      </c>
      <c r="B6" s="23">
        <v>0.38246032063692759</v>
      </c>
    </row>
    <row r="7" spans="1:2">
      <c r="A7" t="s">
        <v>7</v>
      </c>
      <c r="B7" s="23">
        <v>1.7938477912543497E-2</v>
      </c>
    </row>
    <row r="8" spans="1:2">
      <c r="A8" t="s">
        <v>8</v>
      </c>
      <c r="B8" s="23">
        <v>1.3244234303039639E-2</v>
      </c>
    </row>
    <row r="9" spans="1:2">
      <c r="A9" t="s">
        <v>9</v>
      </c>
      <c r="B9" s="23">
        <v>1.2923867661238922E-3</v>
      </c>
    </row>
    <row r="10" spans="1:2">
      <c r="A10" t="s">
        <v>10</v>
      </c>
      <c r="B10" s="23">
        <v>0.41715433298391752</v>
      </c>
    </row>
    <row r="11" spans="1:2">
      <c r="A11" t="s">
        <v>11</v>
      </c>
      <c r="B11" s="23">
        <v>1.4335586120654433E-2</v>
      </c>
    </row>
    <row r="12" spans="1:2">
      <c r="A12" t="s">
        <v>12</v>
      </c>
      <c r="B12" s="23">
        <v>9.31245396840025E-2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3F603-D72A-40B1-AA01-F47274B2310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9.2469276364469059E-3</v>
      </c>
      <c r="D5" s="10">
        <v>6.3313171995019568E-2</v>
      </c>
      <c r="E5" s="10">
        <v>-2.764798444087507E-2</v>
      </c>
      <c r="F5" s="10">
        <v>-8.7099181800562239E-2</v>
      </c>
      <c r="G5" s="11" t="s">
        <v>24</v>
      </c>
      <c r="H5" s="10">
        <v>3.3157068320098425E-2</v>
      </c>
      <c r="I5" s="10">
        <v>-2.4489057858450073E-2</v>
      </c>
      <c r="J5" s="10">
        <v>2.2744400333475988E-2</v>
      </c>
      <c r="K5" s="11" t="s">
        <v>25</v>
      </c>
      <c r="L5" s="10">
        <v>-1.3646044402759721E-2</v>
      </c>
      <c r="M5" s="12">
        <v>2.5420575790664379E-2</v>
      </c>
    </row>
    <row r="6" spans="1:13" ht="24">
      <c r="A6" s="13" t="s">
        <v>15</v>
      </c>
      <c r="B6" s="14" t="s">
        <v>14</v>
      </c>
      <c r="C6" s="15" t="s">
        <v>26</v>
      </c>
      <c r="D6" s="16">
        <v>6.037430572131651E-2</v>
      </c>
      <c r="E6" s="16">
        <v>5.634341677374094E-2</v>
      </c>
      <c r="F6" s="16">
        <v>-6.303214396698513E-2</v>
      </c>
      <c r="G6" s="17" t="s">
        <v>27</v>
      </c>
      <c r="H6" s="16">
        <v>-5.3483635427911735E-2</v>
      </c>
      <c r="I6" s="16">
        <v>3.913691531014489E-2</v>
      </c>
      <c r="J6" s="16">
        <v>3.6533243615429908E-3</v>
      </c>
      <c r="K6" s="17" t="s">
        <v>28</v>
      </c>
      <c r="L6" s="16">
        <v>-4.0661872686725532E-2</v>
      </c>
      <c r="M6" s="18">
        <v>-4.6388787594952166E-3</v>
      </c>
    </row>
    <row r="7" spans="1:13" ht="24">
      <c r="A7" s="13" t="s">
        <v>16</v>
      </c>
      <c r="B7" s="14" t="s">
        <v>14</v>
      </c>
      <c r="C7" s="19">
        <v>7.468939678151254E-2</v>
      </c>
      <c r="D7" s="16">
        <v>8.521303400306042E-2</v>
      </c>
      <c r="E7" s="16">
        <v>-4.5675730803686913E-2</v>
      </c>
      <c r="F7" s="16">
        <v>1.7792807135758357E-2</v>
      </c>
      <c r="G7" s="16">
        <v>7.0093033623202837E-3</v>
      </c>
      <c r="H7" s="17" t="s">
        <v>29</v>
      </c>
      <c r="I7" s="16">
        <v>7.7278529181731018E-2</v>
      </c>
      <c r="J7" s="16">
        <v>-3.5376266928971965E-2</v>
      </c>
      <c r="K7" s="16">
        <v>1.2278253942625461E-2</v>
      </c>
      <c r="L7" s="16">
        <v>3.6849973565543814E-2</v>
      </c>
      <c r="M7" s="20" t="s">
        <v>30</v>
      </c>
    </row>
    <row r="8" spans="1:13" ht="24">
      <c r="A8" s="13" t="s">
        <v>17</v>
      </c>
      <c r="B8" s="14" t="s">
        <v>14</v>
      </c>
      <c r="C8" s="19">
        <v>1.5890433304088201E-2</v>
      </c>
      <c r="D8" s="16">
        <v>4.0625712568246271E-2</v>
      </c>
      <c r="E8" s="16">
        <v>7.8936333226261826E-2</v>
      </c>
      <c r="F8" s="16">
        <v>1.3675331237443796E-2</v>
      </c>
      <c r="G8" s="16">
        <v>-1.3144336319490062E-2</v>
      </c>
      <c r="H8" s="16">
        <v>-2.4198068149697514E-2</v>
      </c>
      <c r="I8" s="16">
        <v>-7.5050872553854606E-2</v>
      </c>
      <c r="J8" s="16">
        <v>2.7502296230119853E-2</v>
      </c>
      <c r="K8" s="16">
        <v>-1.1963238115547014E-2</v>
      </c>
      <c r="L8" s="16">
        <v>-7.9178563440601062E-4</v>
      </c>
      <c r="M8" s="18">
        <v>-6.8094400109842369E-3</v>
      </c>
    </row>
    <row r="9" spans="1:13" ht="24">
      <c r="A9" s="13" t="s">
        <v>18</v>
      </c>
      <c r="B9" s="14" t="s">
        <v>14</v>
      </c>
      <c r="C9" s="19">
        <v>-6.8150134001271609E-2</v>
      </c>
      <c r="D9" s="16">
        <v>9.5354443306468434E-5</v>
      </c>
      <c r="E9" s="16">
        <v>6.3607688863044923E-2</v>
      </c>
      <c r="F9" s="16">
        <v>1.6487459831271194E-2</v>
      </c>
      <c r="G9" s="16">
        <v>-1.5074868707655564E-3</v>
      </c>
      <c r="H9" s="16">
        <v>8.2963410017698087E-3</v>
      </c>
      <c r="I9" s="16">
        <v>3.6988126443494231E-2</v>
      </c>
      <c r="J9" s="16">
        <v>-4.0790828253481383E-3</v>
      </c>
      <c r="K9" s="16">
        <v>1.8750873370311193E-2</v>
      </c>
      <c r="L9" s="16">
        <v>-1.323851470105266E-2</v>
      </c>
      <c r="M9" s="18">
        <v>-1.4461573077469548E-2</v>
      </c>
    </row>
    <row r="10" spans="1:13" ht="24">
      <c r="A10" s="13" t="s">
        <v>19</v>
      </c>
      <c r="B10" s="14" t="s">
        <v>14</v>
      </c>
      <c r="C10" s="19">
        <v>-4.0239391110213889E-3</v>
      </c>
      <c r="D10" s="16">
        <v>8.6376317035259553E-2</v>
      </c>
      <c r="E10" s="16">
        <v>9.0694630426587635E-3</v>
      </c>
      <c r="F10" s="16">
        <v>7.434586764721629E-2</v>
      </c>
      <c r="G10" s="17" t="s">
        <v>31</v>
      </c>
      <c r="H10" s="17" t="s">
        <v>32</v>
      </c>
      <c r="I10" s="16">
        <v>7.1763344897381925E-2</v>
      </c>
      <c r="J10" s="16">
        <v>3.4660417824362674E-2</v>
      </c>
      <c r="K10" s="16">
        <v>3.3176771097705761E-2</v>
      </c>
      <c r="L10" s="16">
        <v>-3.2820595200681223E-2</v>
      </c>
      <c r="M10" s="18">
        <v>9.2633218585474394E-3</v>
      </c>
    </row>
    <row r="11" spans="1:13" ht="24">
      <c r="A11" s="13" t="s">
        <v>20</v>
      </c>
      <c r="B11" s="14" t="s">
        <v>14</v>
      </c>
      <c r="C11" s="19">
        <v>8.0525863203262243E-2</v>
      </c>
      <c r="D11" s="17" t="s">
        <v>33</v>
      </c>
      <c r="E11" s="16">
        <v>-4.4811379167598017E-2</v>
      </c>
      <c r="F11" s="16">
        <v>6.5050379229573976E-2</v>
      </c>
      <c r="G11" s="16">
        <v>1.0755941697955176E-2</v>
      </c>
      <c r="H11" s="16">
        <v>-2.7355822264518454E-2</v>
      </c>
      <c r="I11" s="16">
        <v>5.1570801666836176E-2</v>
      </c>
      <c r="J11" s="16">
        <v>1.1830328011408516E-2</v>
      </c>
      <c r="K11" s="16">
        <v>-2.4597767421062882E-2</v>
      </c>
      <c r="L11" s="16">
        <v>-1.3797440332183516E-2</v>
      </c>
      <c r="M11" s="20" t="s">
        <v>34</v>
      </c>
    </row>
    <row r="12" spans="1:13" ht="24">
      <c r="A12" s="13" t="s">
        <v>21</v>
      </c>
      <c r="B12" s="14" t="s">
        <v>14</v>
      </c>
      <c r="C12" s="19">
        <v>-1.3547541184168413E-3</v>
      </c>
      <c r="D12" s="16">
        <v>-1.7440153272480646E-2</v>
      </c>
      <c r="E12" s="16">
        <v>1.3028109693255601E-3</v>
      </c>
      <c r="F12" s="16">
        <v>4.3064319970106256E-2</v>
      </c>
      <c r="G12" s="16">
        <v>-3.4723182957987334E-2</v>
      </c>
      <c r="H12" s="16">
        <v>4.2489949399086992E-2</v>
      </c>
      <c r="I12" s="16">
        <v>2.8998445560513193E-2</v>
      </c>
      <c r="J12" s="16">
        <v>6.5499124939186776E-2</v>
      </c>
      <c r="K12" s="16">
        <v>-4.4150079912778396E-3</v>
      </c>
      <c r="L12" s="16">
        <v>4.6969773527747984E-2</v>
      </c>
      <c r="M12" s="18">
        <v>7.2909771492595143E-2</v>
      </c>
    </row>
    <row r="13" spans="1:13" ht="24">
      <c r="A13" s="13" t="s">
        <v>22</v>
      </c>
      <c r="B13" s="14" t="s">
        <v>14</v>
      </c>
      <c r="C13" s="19">
        <v>8.9371194801182094E-3</v>
      </c>
      <c r="D13" s="16">
        <v>-5.5480571890507847E-2</v>
      </c>
      <c r="E13" s="16">
        <v>8.1485681524039802E-2</v>
      </c>
      <c r="F13" s="17" t="s">
        <v>35</v>
      </c>
      <c r="G13" s="16">
        <v>-3.925145075819373E-2</v>
      </c>
      <c r="H13" s="16">
        <v>4.5909514626901085E-2</v>
      </c>
      <c r="I13" s="16">
        <v>1.7826226403970167E-2</v>
      </c>
      <c r="J13" s="16">
        <v>6.2527108583328245E-2</v>
      </c>
      <c r="K13" s="16">
        <v>-4.9286927663468358E-2</v>
      </c>
      <c r="L13" s="17" t="s">
        <v>36</v>
      </c>
      <c r="M13" s="18">
        <v>7.0447983763148883E-2</v>
      </c>
    </row>
    <row r="14" spans="1:13" ht="24">
      <c r="A14" s="13" t="s">
        <v>23</v>
      </c>
      <c r="B14" s="14" t="s">
        <v>14</v>
      </c>
      <c r="C14" s="19">
        <v>-8.920958832506631E-3</v>
      </c>
      <c r="D14" s="16">
        <v>-3.4682453168536818E-2</v>
      </c>
      <c r="E14" s="16">
        <v>-9.7475624799829453E-3</v>
      </c>
      <c r="F14" s="16">
        <v>4.5593505026908974E-2</v>
      </c>
      <c r="G14" s="16">
        <v>-3.2473563698924616E-3</v>
      </c>
      <c r="H14" s="16">
        <v>-6.6205502287999179E-2</v>
      </c>
      <c r="I14" s="16">
        <v>6.0400426491660237E-3</v>
      </c>
      <c r="J14" s="16">
        <v>-6.6691951738801214E-2</v>
      </c>
      <c r="K14" s="17" t="s">
        <v>37</v>
      </c>
      <c r="L14" s="17" t="s">
        <v>38</v>
      </c>
      <c r="M14" s="20" t="s">
        <v>39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3.4275441884334587E-7</v>
      </c>
      <c r="E21" s="10">
        <f t="shared" ref="E21:M21" si="0">$C5^2*E5^2</f>
        <v>6.5361478987631958E-8</v>
      </c>
      <c r="F21" s="10">
        <f t="shared" si="0"/>
        <v>6.4866888826375837E-7</v>
      </c>
      <c r="G21" s="11">
        <f t="shared" si="0"/>
        <v>1.6780402371890078E-5</v>
      </c>
      <c r="H21" s="10">
        <f t="shared" si="0"/>
        <v>9.4004180187012041E-8</v>
      </c>
      <c r="I21" s="10">
        <f t="shared" si="0"/>
        <v>5.1278943941061926E-8</v>
      </c>
      <c r="J21" s="10">
        <f t="shared" si="0"/>
        <v>4.423274583238353E-8</v>
      </c>
      <c r="K21" s="11">
        <f t="shared" si="0"/>
        <v>6.9940218416966221E-6</v>
      </c>
      <c r="L21" s="10">
        <f t="shared" si="0"/>
        <v>1.5922398099770171E-8</v>
      </c>
      <c r="M21" s="12">
        <f t="shared" si="0"/>
        <v>5.5254249534078529E-8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8.5327134428267174E-5</v>
      </c>
      <c r="E22" s="16">
        <f t="shared" si="1"/>
        <v>7.4313757587027296E-5</v>
      </c>
      <c r="F22" s="16">
        <f t="shared" si="1"/>
        <v>9.3005154910506577E-5</v>
      </c>
      <c r="G22" s="17">
        <f t="shared" si="1"/>
        <v>2.7060804000000006E-3</v>
      </c>
      <c r="H22" s="16">
        <f t="shared" si="1"/>
        <v>6.696142714423441E-5</v>
      </c>
      <c r="I22" s="16">
        <f t="shared" si="1"/>
        <v>3.5855521759106753E-5</v>
      </c>
      <c r="J22" s="16">
        <f t="shared" si="1"/>
        <v>3.1243474705107372E-7</v>
      </c>
      <c r="K22" s="17">
        <f t="shared" si="1"/>
        <v>2.9501192249999997E-3</v>
      </c>
      <c r="L22" s="16">
        <f t="shared" si="1"/>
        <v>3.8704157126174059E-5</v>
      </c>
      <c r="M22" s="18">
        <f t="shared" si="1"/>
        <v>5.0374286256523122E-7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4.0506988909883853E-5</v>
      </c>
      <c r="E23" s="16">
        <f t="shared" si="2"/>
        <v>1.163828299674006E-5</v>
      </c>
      <c r="F23" s="16">
        <f t="shared" si="2"/>
        <v>1.7660656614598277E-6</v>
      </c>
      <c r="G23" s="16">
        <f t="shared" si="2"/>
        <v>2.7407386049588437E-7</v>
      </c>
      <c r="H23" s="17">
        <f t="shared" si="2"/>
        <v>5.467493722353651E-5</v>
      </c>
      <c r="I23" s="16">
        <f t="shared" si="2"/>
        <v>3.3314676409474249E-5</v>
      </c>
      <c r="J23" s="16">
        <f t="shared" si="2"/>
        <v>6.9813901389698478E-6</v>
      </c>
      <c r="K23" s="16">
        <f t="shared" si="2"/>
        <v>8.4099057091303054E-7</v>
      </c>
      <c r="L23" s="16">
        <f t="shared" si="2"/>
        <v>7.5751679342099192E-6</v>
      </c>
      <c r="M23" s="20">
        <f t="shared" si="2"/>
        <v>4.6270360096612703E-4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4.1674794083298736E-7</v>
      </c>
      <c r="E24" s="16">
        <f t="shared" si="3"/>
        <v>1.5733501168919853E-6</v>
      </c>
      <c r="F24" s="16">
        <f t="shared" si="3"/>
        <v>4.7222305711435783E-8</v>
      </c>
      <c r="G24" s="16">
        <f t="shared" si="3"/>
        <v>4.3626342546290577E-8</v>
      </c>
      <c r="H24" s="16">
        <f t="shared" si="3"/>
        <v>1.4785392930421615E-7</v>
      </c>
      <c r="I24" s="16">
        <f t="shared" si="3"/>
        <v>1.4222730183426355E-6</v>
      </c>
      <c r="J24" s="16">
        <f t="shared" si="3"/>
        <v>1.909894556035375E-7</v>
      </c>
      <c r="K24" s="16">
        <f t="shared" si="3"/>
        <v>3.6138404411441105E-8</v>
      </c>
      <c r="L24" s="16">
        <f t="shared" si="3"/>
        <v>1.5830211435775864E-10</v>
      </c>
      <c r="M24" s="18">
        <f t="shared" si="3"/>
        <v>1.1708311709329378E-8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4.2229437658824811E-11</v>
      </c>
      <c r="E25" s="16">
        <f t="shared" si="4"/>
        <v>1.8791119760556459E-5</v>
      </c>
      <c r="F25" s="16">
        <f t="shared" si="4"/>
        <v>1.262527740133319E-6</v>
      </c>
      <c r="G25" s="16">
        <f t="shared" si="4"/>
        <v>1.0554569039148527E-8</v>
      </c>
      <c r="H25" s="16">
        <f t="shared" si="4"/>
        <v>3.1967348603101649E-7</v>
      </c>
      <c r="I25" s="16">
        <f t="shared" si="4"/>
        <v>6.3541592550219849E-6</v>
      </c>
      <c r="J25" s="16">
        <f t="shared" si="4"/>
        <v>7.7278462978445934E-8</v>
      </c>
      <c r="K25" s="16">
        <f t="shared" si="4"/>
        <v>1.632963321649314E-6</v>
      </c>
      <c r="L25" s="16">
        <f t="shared" si="4"/>
        <v>8.1397666040485104E-7</v>
      </c>
      <c r="M25" s="18">
        <f t="shared" si="4"/>
        <v>9.713248534282198E-7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1.2080701840189169E-7</v>
      </c>
      <c r="E26" s="16">
        <f t="shared" si="5"/>
        <v>1.3318826202227406E-9</v>
      </c>
      <c r="F26" s="16">
        <f t="shared" si="5"/>
        <v>8.9498646900724247E-8</v>
      </c>
      <c r="G26" s="17">
        <f t="shared" si="5"/>
        <v>7.2088785943509187E-7</v>
      </c>
      <c r="H26" s="17">
        <f t="shared" si="5"/>
        <v>2.2929612940994889E-7</v>
      </c>
      <c r="I26" s="16">
        <f t="shared" si="5"/>
        <v>8.3388881186074277E-8</v>
      </c>
      <c r="J26" s="16">
        <f t="shared" si="5"/>
        <v>1.9452274455032375E-8</v>
      </c>
      <c r="K26" s="16">
        <f t="shared" si="5"/>
        <v>1.7822598916630135E-8</v>
      </c>
      <c r="L26" s="16">
        <f t="shared" si="5"/>
        <v>1.7441976876639509E-8</v>
      </c>
      <c r="M26" s="18">
        <f t="shared" si="5"/>
        <v>1.3894288399399238E-9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5.8521842167790302E-5</v>
      </c>
      <c r="E27" s="16">
        <f t="shared" si="6"/>
        <v>1.3021091744791649E-5</v>
      </c>
      <c r="F27" s="16">
        <f t="shared" si="6"/>
        <v>2.743913670726574E-5</v>
      </c>
      <c r="G27" s="16">
        <f t="shared" si="6"/>
        <v>7.5018375760896775E-7</v>
      </c>
      <c r="H27" s="16">
        <f t="shared" si="6"/>
        <v>4.8525534158855323E-6</v>
      </c>
      <c r="I27" s="16">
        <f t="shared" si="6"/>
        <v>1.7245609305413539E-5</v>
      </c>
      <c r="J27" s="16">
        <f t="shared" si="6"/>
        <v>9.0753702127806782E-7</v>
      </c>
      <c r="K27" s="16">
        <f t="shared" si="6"/>
        <v>3.9233961318618561E-6</v>
      </c>
      <c r="L27" s="16">
        <f t="shared" si="6"/>
        <v>1.2344338640583663E-6</v>
      </c>
      <c r="M27" s="20">
        <f t="shared" si="6"/>
        <v>1.8084384002410017E-4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5.582407745306519E-10</v>
      </c>
      <c r="E28" s="16">
        <f t="shared" si="7"/>
        <v>3.1151844976615598E-12</v>
      </c>
      <c r="F28" s="16">
        <f t="shared" si="7"/>
        <v>3.4037381875507725E-9</v>
      </c>
      <c r="G28" s="16">
        <f t="shared" si="7"/>
        <v>2.2128909728865292E-9</v>
      </c>
      <c r="H28" s="16">
        <f t="shared" si="7"/>
        <v>3.3135489269343847E-9</v>
      </c>
      <c r="I28" s="16">
        <f t="shared" si="7"/>
        <v>1.5433712177687228E-9</v>
      </c>
      <c r="J28" s="16">
        <f t="shared" si="7"/>
        <v>7.8739373631369671E-9</v>
      </c>
      <c r="K28" s="16">
        <f t="shared" si="7"/>
        <v>3.5775354661109588E-11</v>
      </c>
      <c r="L28" s="16">
        <f t="shared" si="7"/>
        <v>4.0490943089274169E-9</v>
      </c>
      <c r="M28" s="18">
        <f t="shared" si="7"/>
        <v>9.756463723173773E-9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2.4585383454458229E-7</v>
      </c>
      <c r="E29" s="16">
        <f t="shared" si="8"/>
        <v>5.3034408873733506E-7</v>
      </c>
      <c r="F29" s="17">
        <f t="shared" si="8"/>
        <v>7.2084574403222311E-7</v>
      </c>
      <c r="G29" s="16">
        <f t="shared" si="8"/>
        <v>1.2305706551003508E-7</v>
      </c>
      <c r="H29" s="16">
        <f t="shared" si="8"/>
        <v>1.6834511963767186E-7</v>
      </c>
      <c r="I29" s="16">
        <f t="shared" si="8"/>
        <v>2.5381305947732349E-8</v>
      </c>
      <c r="J29" s="16">
        <f t="shared" si="8"/>
        <v>3.12271119747641E-7</v>
      </c>
      <c r="K29" s="16">
        <f t="shared" si="8"/>
        <v>1.9402541542087388E-7</v>
      </c>
      <c r="L29" s="17">
        <f t="shared" si="8"/>
        <v>4.8345306961861513E-5</v>
      </c>
      <c r="M29" s="18">
        <f t="shared" si="8"/>
        <v>3.9639873887688303E-7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9.5728816010881638E-8</v>
      </c>
      <c r="E30" s="16">
        <f t="shared" si="9"/>
        <v>7.5616248240658832E-9</v>
      </c>
      <c r="F30" s="16">
        <f t="shared" si="9"/>
        <v>1.6543562279764508E-7</v>
      </c>
      <c r="G30" s="16">
        <f t="shared" si="9"/>
        <v>8.3923381270589981E-10</v>
      </c>
      <c r="H30" s="16">
        <f t="shared" si="9"/>
        <v>3.4882792141478654E-7</v>
      </c>
      <c r="I30" s="16">
        <f t="shared" si="9"/>
        <v>2.9033746521327561E-9</v>
      </c>
      <c r="J30" s="16">
        <f t="shared" si="9"/>
        <v>3.539728274687272E-7</v>
      </c>
      <c r="K30" s="17">
        <f t="shared" si="9"/>
        <v>8.2003640923677843E-6</v>
      </c>
      <c r="L30" s="17">
        <f t="shared" si="9"/>
        <v>5.4213080456923541E-6</v>
      </c>
      <c r="M30" s="20">
        <f t="shared" si="9"/>
        <v>1.7956028652094615E-5</v>
      </c>
    </row>
    <row r="31" spans="1:13">
      <c r="A31" t="s">
        <v>40</v>
      </c>
      <c r="D31" s="21">
        <f>SUM($D$21:$D$30)</f>
        <v>1.8557845800478722E-4</v>
      </c>
      <c r="E31" s="21">
        <f>SUM($E$21:$E$30)</f>
        <v>1.199422043963612E-4</v>
      </c>
      <c r="F31" s="21">
        <f>SUM($F$21:$F$30)</f>
        <v>1.2514795996525877E-4</v>
      </c>
      <c r="G31">
        <f>SUM($G$21:$G$30)</f>
        <v>2.7247862379513117E-3</v>
      </c>
      <c r="H31" s="21">
        <f>SUM($H$21:$H$30)</f>
        <v>1.2780023209856803E-4</v>
      </c>
      <c r="I31" s="21">
        <f>SUM($I$21:$I$30)</f>
        <v>9.4356735624303933E-5</v>
      </c>
      <c r="J31" s="21">
        <f>SUM($J$21:$J$30)</f>
        <v>9.2074327307478954E-6</v>
      </c>
      <c r="K31">
        <f>SUM($K$21:$K$30)</f>
        <v>2.9719589831525913E-3</v>
      </c>
      <c r="L31" s="21">
        <f>SUM($L$21:$L$30)</f>
        <v>1.0213192236380075E-4</v>
      </c>
      <c r="M31" s="21">
        <f>SUM($M$21:$M$30)</f>
        <v>6.6345304455099879E-4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41</v>
      </c>
      <c r="C33">
        <f>SUM($D$31:$M$31)</f>
        <v>7.12436321083873E-3</v>
      </c>
      <c r="D33" s="22">
        <f>$D$31/$C$33</f>
        <v>2.6048427419092746E-2</v>
      </c>
      <c r="E33" s="22">
        <f>$E$31/$C$33</f>
        <v>1.683549825391914E-2</v>
      </c>
      <c r="F33" s="22">
        <f>$F$31/$C$33</f>
        <v>1.7566195919778978E-2</v>
      </c>
      <c r="G33" s="22">
        <f>$G$31/$C$33</f>
        <v>0.38246032063692759</v>
      </c>
      <c r="H33" s="22">
        <f>$H$31/$C$33</f>
        <v>1.7938477912543497E-2</v>
      </c>
      <c r="I33" s="22">
        <f>$I$31/$C$33</f>
        <v>1.3244234303039639E-2</v>
      </c>
      <c r="J33" s="22">
        <f>$J$31/$C$33</f>
        <v>1.2923867661238922E-3</v>
      </c>
      <c r="K33" s="22">
        <f>$K$31/$C$33</f>
        <v>0.41715433298391752</v>
      </c>
      <c r="L33" s="22">
        <f>$L$31/$C$33</f>
        <v>1.4335586120654433E-2</v>
      </c>
      <c r="M33" s="22">
        <f>$M$31/$C$33</f>
        <v>9.31245396840025E-2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STATS</vt:lpstr>
      <vt:lpstr> 1,00 TOTAL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2024-08-12T23:20:34Z</dcterms:created>
  <dcterms:modified xsi:type="dcterms:W3CDTF">2024-08-12T23:20:39Z</dcterms:modified>
</cp:coreProperties>
</file>