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A06312B5-15BD-41C4-9421-3500864D184C}" xr6:coauthVersionLast="47" xr6:coauthVersionMax="47" xr10:uidLastSave="{00000000-0000-0000-0000-000000000000}"/>
  <bookViews>
    <workbookView xWindow="-120" yWindow="-120" windowWidth="29040" windowHeight="15720" xr2:uid="{001D2C6A-B19B-4063-BF06-3208BA78950F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2" l="1"/>
  <c r="M31" i="2"/>
  <c r="L31" i="2"/>
  <c r="K31" i="2"/>
  <c r="J31" i="2"/>
  <c r="I31" i="2"/>
  <c r="H31" i="2"/>
  <c r="G31" i="2"/>
  <c r="F31" i="2"/>
  <c r="E31" i="2"/>
  <c r="D31" i="2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C33" i="2" l="1"/>
  <c r="L33" i="2" s="1"/>
  <c r="J33" i="2" l="1"/>
  <c r="K33" i="2"/>
  <c r="H33" i="2"/>
  <c r="I33" i="2"/>
  <c r="F33" i="2"/>
  <c r="G33" i="2"/>
  <c r="D33" i="2"/>
  <c r="E33" i="2"/>
</calcChain>
</file>

<file path=xl/sharedStrings.xml><?xml version="1.0" encoding="utf-8"?>
<sst xmlns="http://schemas.openxmlformats.org/spreadsheetml/2006/main" count="125" uniqueCount="60">
  <si>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</si>
  <si>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</si>
  <si>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</si>
  <si>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P3podkl_i10 Has a good taste</t>
  </si>
  <si>
    <t>P3podkl_i20 Easy to pour into glass, drinks</t>
  </si>
  <si>
    <t>P4podkl_i5 Quality justifies its price</t>
  </si>
  <si>
    <t>P4podkl_i19 Craft</t>
  </si>
  <si>
    <t>P3podkl_i13 Is self-contained</t>
  </si>
  <si>
    <t>P4podkl_i3 High-end</t>
  </si>
  <si>
    <t>P3podkl_i5 Is prestigious/luxurious</t>
  </si>
  <si>
    <t>P3podkl_i4 Appropriate, good as a gift</t>
  </si>
  <si>
    <t>P3podkl_i3 Is authentic</t>
  </si>
  <si>
    <t>P3podkl_i12 Appeals to everyone</t>
  </si>
  <si>
    <t>FAC_P3P4_BRAND_PVODKA_1 REGR factor score   1 for analysis 1</t>
  </si>
  <si>
    <t>Pearson Correlation</t>
  </si>
  <si>
    <t>FAC_P3P4_BRAND_PVODKA_2 REGR factor score   2 for analysis 2</t>
  </si>
  <si>
    <t>FAC_P3P4_BRAND_PVODKA_3 REGR factor score   3 for analysis 3</t>
  </si>
  <si>
    <t>FAC_P3P4_BRAND_PVODKA_4 REGR factor score   4 for analysis 4</t>
  </si>
  <si>
    <t>FAC_P3P4_BRAND_PVODKA_5 REGR factor score   5 for analysis 5</t>
  </si>
  <si>
    <t>FAC_P3P4_BRAND_PVODKA_6 REGR factor score   6 for analysis 6</t>
  </si>
  <si>
    <t>FAC_P3P4_BRAND_PVODKA_7 REGR factor score   7 for analysis 7</t>
  </si>
  <si>
    <t>FAC_P3P4_BRAND_PVODKA_8 REGR factor score   8 for analysis 8</t>
  </si>
  <si>
    <t>FAC_P3P4_BRAND_PVODKA_9 REGR factor score   9 for analysis 9</t>
  </si>
  <si>
    <t>FAC_P3P4_BRAND_PVODKA_10 REGR factor score  10 for analysis 10</t>
  </si>
  <si>
    <t>,079</t>
  </si>
  <si>
    <t>-,057</t>
  </si>
  <si>
    <t>,049</t>
  </si>
  <si>
    <t>,064</t>
  </si>
  <si>
    <t>,054</t>
  </si>
  <si>
    <t>,333</t>
  </si>
  <si>
    <t>,171</t>
  </si>
  <si>
    <t>,172</t>
  </si>
  <si>
    <t>,043</t>
  </si>
  <si>
    <t>,270</t>
  </si>
  <si>
    <t>,059</t>
  </si>
  <si>
    <t>,178</t>
  </si>
  <si>
    <t>,110</t>
  </si>
  <si>
    <t>,058</t>
  </si>
  <si>
    <t>,074</t>
  </si>
  <si>
    <t>,051</t>
  </si>
  <si>
    <t>,129</t>
  </si>
  <si>
    <t>,040</t>
  </si>
  <si>
    <t>,063</t>
  </si>
  <si>
    <t>,221</t>
  </si>
  <si>
    <t>,046</t>
  </si>
  <si>
    <t>,179</t>
  </si>
  <si>
    <t>,088</t>
  </si>
  <si>
    <t>,060</t>
  </si>
  <si>
    <t>,061</t>
  </si>
  <si>
    <t>,057</t>
  </si>
  <si>
    <t>,047</t>
  </si>
  <si>
    <t>,042</t>
  </si>
  <si>
    <t>,215</t>
  </si>
  <si>
    <t>,096</t>
  </si>
  <si>
    <t>-,043</t>
  </si>
  <si>
    <t>,101</t>
  </si>
  <si>
    <t>,065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</si>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</sst>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0">
    <cellStyle name="Normalny" xfId="0" builtinId="0"/>
    <cellStyle name="style1723504320527" xfId="1" xr:uid="{739BADF7-8EFA-4DD0-81BE-3D1F5E749945}"/>
    <cellStyle name="style1723504320543" xfId="8" xr:uid="{E2E9EDB1-663E-4D7D-AABC-6095A2383657}"/>
    <cellStyle name="style1723504320562" xfId="14" xr:uid="{E7F6B20E-BE2C-40A3-BAD0-A3BC0D20184C}"/>
    <cellStyle name="style1723504320655" xfId="2" xr:uid="{2F215727-1464-482A-B7AF-738FC2E36C6F}"/>
    <cellStyle name="style1723504320666" xfId="3" xr:uid="{1B212476-F720-4C39-9A8A-9FF5E996AE7A}"/>
    <cellStyle name="style1723504320676" xfId="4" xr:uid="{2AB29B6F-0C4F-48C2-B86E-7029EA4596F4}"/>
    <cellStyle name="style1723504320686" xfId="5" xr:uid="{C6DBA30F-8729-4C70-8A1D-5D0CC063E5C4}"/>
    <cellStyle name="style1723504320696" xfId="6" xr:uid="{FE3F85C3-4F36-4455-B262-9A477A64450A}"/>
    <cellStyle name="style1723504320706" xfId="13" xr:uid="{3FFBB2C0-0F2A-4376-B873-701D8AB98C93}"/>
    <cellStyle name="style1723504320715" xfId="7" xr:uid="{BCD54176-7A2C-4B5F-8863-FD31A88AC489}"/>
    <cellStyle name="style1723504320736" xfId="9" xr:uid="{33938127-9015-4E78-97CE-2B7BA18F6B8A}"/>
    <cellStyle name="style1723504320746" xfId="10" xr:uid="{DDA57568-BE0B-40BD-AFF4-05D9B6D7B3C6}"/>
    <cellStyle name="style1723504320756" xfId="11" xr:uid="{3D5A9559-E57D-417A-ABE0-6DAE4C6E5E4B}"/>
    <cellStyle name="style1723504320764" xfId="12" xr:uid="{1525B08F-BCF3-4921-B66B-F13574874482}"/>
    <cellStyle name="style1723504320773" xfId="15" xr:uid="{ADCDCF13-A351-492B-9CAC-9155A425638F}"/>
    <cellStyle name="style1723504320782" xfId="16" xr:uid="{950F525E-A715-45B8-A314-1259F50DCE63}"/>
    <cellStyle name="style1723504320790" xfId="18" xr:uid="{428EE341-656D-4E68-A80A-5B4DE40FAD2B}"/>
    <cellStyle name="style1723504320827" xfId="17" xr:uid="{C66FA29F-6210-4FB4-8F61-96041696978A}"/>
    <cellStyle name="style1723504320838" xfId="19" xr:uid="{5FED2294-CF9C-4045-93E6-E68F16CCB1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4A4E5-DAF0-4644-BE1B-BB7AB7B296F9}">
  <dimension ref="A1:B12"/>
  <sheetViews>
    <sheetView tabSelected="1" workbookViewId="0">
      <selection activeCell="A2" sqref="A2:B12"/>
    </sheetView>
  </sheetViews>
  <sheetFormatPr defaultRowHeight="15"/>
  <cols>
    <col min="1" max="1" width="80.7109375" customWidth="1"/>
  </cols>
  <sheetData>
    <row r="1" spans="1:2">
      <c r="B1" t="s">
        <v>59</v>
      </c>
    </row>
    <row r="2" spans="1:2">
      <c r="B2">
        <v>5.0010082245926244E-4</v>
      </c>
    </row>
    <row r="3" spans="1:2">
      <c r="A3" t="s">
        <v>3</v>
      </c>
      <c r="B3" s="22">
        <v>0.45576818319676221</v>
      </c>
    </row>
    <row r="4" spans="1:2">
      <c r="A4" t="s">
        <v>4</v>
      </c>
      <c r="B4" s="22">
        <v>0.3397076652004532</v>
      </c>
    </row>
    <row r="5" spans="1:2">
      <c r="A5" t="s">
        <v>5</v>
      </c>
      <c r="B5" s="22">
        <v>5.3911809011482015E-2</v>
      </c>
    </row>
    <row r="6" spans="1:2">
      <c r="A6" t="s">
        <v>6</v>
      </c>
      <c r="B6" s="22">
        <v>4.5371119582408087E-3</v>
      </c>
    </row>
    <row r="7" spans="1:2">
      <c r="A7" t="s">
        <v>7</v>
      </c>
      <c r="B7" s="22">
        <v>1.1711002441680933E-2</v>
      </c>
    </row>
    <row r="8" spans="1:2">
      <c r="A8" t="s">
        <v>8</v>
      </c>
      <c r="B8" s="22">
        <v>6.0186351295887751E-2</v>
      </c>
    </row>
    <row r="9" spans="1:2">
      <c r="A9" t="s">
        <v>9</v>
      </c>
      <c r="B9" s="22">
        <v>1.4974718776435881E-2</v>
      </c>
    </row>
    <row r="10" spans="1:2">
      <c r="A10" t="s">
        <v>10</v>
      </c>
      <c r="B10" s="22">
        <v>2.4864417224449178E-2</v>
      </c>
    </row>
    <row r="11" spans="1:2">
      <c r="A11" t="s">
        <v>11</v>
      </c>
      <c r="B11" s="22">
        <v>2.8361796181686875E-2</v>
      </c>
    </row>
    <row r="12" spans="1:2">
      <c r="A12" t="s">
        <v>12</v>
      </c>
      <c r="B12" s="22">
        <v>5.9769447129208852E-3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97D82-0873-4902-8A43-26B99F311142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1.7818822067043754E-2</v>
      </c>
      <c r="D5" s="10">
        <v>2.7012209415703339E-2</v>
      </c>
      <c r="E5" s="10">
        <v>7.7417266103931015E-3</v>
      </c>
      <c r="F5" s="11" t="s">
        <v>24</v>
      </c>
      <c r="G5" s="10">
        <v>2.1721915107360554E-3</v>
      </c>
      <c r="H5" s="11" t="s">
        <v>25</v>
      </c>
      <c r="I5" s="11" t="s">
        <v>26</v>
      </c>
      <c r="J5" s="10">
        <v>2.9438808929219917E-2</v>
      </c>
      <c r="K5" s="11" t="s">
        <v>27</v>
      </c>
      <c r="L5" s="10">
        <v>1.0130783193659645E-2</v>
      </c>
      <c r="M5" s="12" t="s">
        <v>28</v>
      </c>
    </row>
    <row r="6" spans="1:13" ht="24">
      <c r="A6" s="13" t="s">
        <v>15</v>
      </c>
      <c r="B6" s="14" t="s">
        <v>14</v>
      </c>
      <c r="C6" s="15">
        <v>2.3765911973600479E-2</v>
      </c>
      <c r="D6" s="16">
        <v>2.0972505454051747E-2</v>
      </c>
      <c r="E6" s="17" t="s">
        <v>29</v>
      </c>
      <c r="F6" s="16">
        <v>2.3165917261632765E-2</v>
      </c>
      <c r="G6" s="16">
        <v>-1.0471564726297908E-3</v>
      </c>
      <c r="H6" s="16">
        <v>-8.9645022342423226E-3</v>
      </c>
      <c r="I6" s="16">
        <v>1.5173594029993458E-2</v>
      </c>
      <c r="J6" s="16">
        <v>2.2305063003362012E-2</v>
      </c>
      <c r="K6" s="16">
        <v>3.8068560209300148E-2</v>
      </c>
      <c r="L6" s="16">
        <v>1.8047876935386328E-2</v>
      </c>
      <c r="M6" s="18">
        <v>-8.7043395472132246E-3</v>
      </c>
    </row>
    <row r="7" spans="1:13" ht="24">
      <c r="A7" s="13" t="s">
        <v>16</v>
      </c>
      <c r="B7" s="14" t="s">
        <v>14</v>
      </c>
      <c r="C7" s="15">
        <v>1.3609073338014038E-2</v>
      </c>
      <c r="D7" s="16">
        <v>2.3934217284225543E-2</v>
      </c>
      <c r="E7" s="16">
        <v>7.2929098556880553E-3</v>
      </c>
      <c r="F7" s="16">
        <v>1.487943850971753E-2</v>
      </c>
      <c r="G7" s="16">
        <v>2.798663117056933E-3</v>
      </c>
      <c r="H7" s="16">
        <v>2.5164676787482302E-2</v>
      </c>
      <c r="I7" s="16">
        <v>-3.9922663127586718E-3</v>
      </c>
      <c r="J7" s="16">
        <v>2.4335854643095792E-2</v>
      </c>
      <c r="K7" s="16">
        <v>2.9889543609663382E-3</v>
      </c>
      <c r="L7" s="17" t="s">
        <v>27</v>
      </c>
      <c r="M7" s="18">
        <v>-1.3544913942769238E-2</v>
      </c>
    </row>
    <row r="8" spans="1:13" ht="24">
      <c r="A8" s="13" t="s">
        <v>17</v>
      </c>
      <c r="B8" s="14" t="s">
        <v>14</v>
      </c>
      <c r="C8" s="15">
        <v>-2.4080204877912825E-3</v>
      </c>
      <c r="D8" s="17" t="s">
        <v>30</v>
      </c>
      <c r="E8" s="17" t="s">
        <v>31</v>
      </c>
      <c r="F8" s="16">
        <v>1.0695464996956243E-2</v>
      </c>
      <c r="G8" s="16">
        <v>2.3252930795630848E-3</v>
      </c>
      <c r="H8" s="16">
        <v>3.7602280046241041E-2</v>
      </c>
      <c r="I8" s="16">
        <v>-2.0196207799959304E-2</v>
      </c>
      <c r="J8" s="16">
        <v>1.5683574922248731E-2</v>
      </c>
      <c r="K8" s="16">
        <v>8.8534325603547449E-3</v>
      </c>
      <c r="L8" s="16">
        <v>3.556253618355408E-2</v>
      </c>
      <c r="M8" s="18">
        <v>-5.7685239353158163E-3</v>
      </c>
    </row>
    <row r="9" spans="1:13" ht="24">
      <c r="A9" s="13" t="s">
        <v>18</v>
      </c>
      <c r="B9" s="14" t="s">
        <v>14</v>
      </c>
      <c r="C9" s="15">
        <v>3.4378744514875263E-2</v>
      </c>
      <c r="D9" s="17" t="s">
        <v>32</v>
      </c>
      <c r="E9" s="17" t="s">
        <v>33</v>
      </c>
      <c r="F9" s="16">
        <v>1.9800351684212195E-2</v>
      </c>
      <c r="G9" s="16">
        <v>2.3492094529723394E-3</v>
      </c>
      <c r="H9" s="16">
        <v>-1.3722338237429103E-2</v>
      </c>
      <c r="I9" s="17" t="s">
        <v>34</v>
      </c>
      <c r="J9" s="16">
        <v>-1.8184559726291539E-3</v>
      </c>
      <c r="K9" s="16">
        <v>1.3256830290205884E-2</v>
      </c>
      <c r="L9" s="16">
        <v>-3.4035255677364006E-3</v>
      </c>
      <c r="M9" s="18">
        <v>-2.5352311158448734E-3</v>
      </c>
    </row>
    <row r="10" spans="1:13" ht="24">
      <c r="A10" s="13" t="s">
        <v>19</v>
      </c>
      <c r="B10" s="14" t="s">
        <v>14</v>
      </c>
      <c r="C10" s="15">
        <v>2.7241774796480812E-2</v>
      </c>
      <c r="D10" s="17" t="s">
        <v>35</v>
      </c>
      <c r="E10" s="17" t="s">
        <v>36</v>
      </c>
      <c r="F10" s="17" t="s">
        <v>37</v>
      </c>
      <c r="G10" s="16">
        <v>-4.8695797813875742E-3</v>
      </c>
      <c r="H10" s="16">
        <v>-2.4494681355183887E-2</v>
      </c>
      <c r="I10" s="17" t="s">
        <v>38</v>
      </c>
      <c r="J10" s="16">
        <v>9.0856599976263958E-3</v>
      </c>
      <c r="K10" s="17" t="s">
        <v>39</v>
      </c>
      <c r="L10" s="16">
        <v>2.8929851837335967E-2</v>
      </c>
      <c r="M10" s="18">
        <v>2.1691351694523117E-2</v>
      </c>
    </row>
    <row r="11" spans="1:13" ht="24">
      <c r="A11" s="13" t="s">
        <v>20</v>
      </c>
      <c r="B11" s="14" t="s">
        <v>14</v>
      </c>
      <c r="C11" s="15">
        <v>1.9986948973782136E-2</v>
      </c>
      <c r="D11" s="17" t="s">
        <v>40</v>
      </c>
      <c r="E11" s="16">
        <v>9.2625072668703415E-3</v>
      </c>
      <c r="F11" s="17" t="s">
        <v>41</v>
      </c>
      <c r="G11" s="16">
        <v>-7.5609508129883939E-3</v>
      </c>
      <c r="H11" s="16">
        <v>-1.9876563798091263E-2</v>
      </c>
      <c r="I11" s="16">
        <v>3.7153525227525484E-2</v>
      </c>
      <c r="J11" s="16">
        <v>1.6794135937520202E-2</v>
      </c>
      <c r="K11" s="17" t="s">
        <v>42</v>
      </c>
      <c r="L11" s="16">
        <v>1.8094713311222695E-2</v>
      </c>
      <c r="M11" s="18">
        <v>1.543976228653573E-2</v>
      </c>
    </row>
    <row r="12" spans="1:13" ht="24">
      <c r="A12" s="13" t="s">
        <v>21</v>
      </c>
      <c r="B12" s="14" t="s">
        <v>14</v>
      </c>
      <c r="C12" s="19" t="s">
        <v>41</v>
      </c>
      <c r="D12" s="17" t="s">
        <v>43</v>
      </c>
      <c r="E12" s="17" t="s">
        <v>44</v>
      </c>
      <c r="F12" s="16">
        <v>2.278397321402147E-2</v>
      </c>
      <c r="G12" s="16">
        <v>-1.6165299219416739E-2</v>
      </c>
      <c r="H12" s="16">
        <v>-1.574499277470548E-2</v>
      </c>
      <c r="I12" s="16">
        <v>3.5333116194311461E-2</v>
      </c>
      <c r="J12" s="16">
        <v>6.1849110276204844E-3</v>
      </c>
      <c r="K12" s="17" t="s">
        <v>41</v>
      </c>
      <c r="L12" s="17" t="s">
        <v>41</v>
      </c>
      <c r="M12" s="18">
        <v>-2.5915500715482685E-2</v>
      </c>
    </row>
    <row r="13" spans="1:13" ht="24">
      <c r="A13" s="13" t="s">
        <v>22</v>
      </c>
      <c r="B13" s="14" t="s">
        <v>14</v>
      </c>
      <c r="C13" s="15">
        <v>3.3117509882306946E-2</v>
      </c>
      <c r="D13" s="17" t="s">
        <v>45</v>
      </c>
      <c r="E13" s="17" t="s">
        <v>46</v>
      </c>
      <c r="F13" s="17" t="s">
        <v>47</v>
      </c>
      <c r="G13" s="16">
        <v>2.5379436874926112E-2</v>
      </c>
      <c r="H13" s="16">
        <v>-1.2460674556767654E-2</v>
      </c>
      <c r="I13" s="16">
        <v>2.0921205982817256E-2</v>
      </c>
      <c r="J13" s="17" t="s">
        <v>48</v>
      </c>
      <c r="K13" s="17" t="s">
        <v>49</v>
      </c>
      <c r="L13" s="17" t="s">
        <v>50</v>
      </c>
      <c r="M13" s="18">
        <v>-1.2399235626609195E-2</v>
      </c>
    </row>
    <row r="14" spans="1:13" ht="24">
      <c r="A14" s="13" t="s">
        <v>23</v>
      </c>
      <c r="B14" s="14" t="s">
        <v>14</v>
      </c>
      <c r="C14" s="19" t="s">
        <v>51</v>
      </c>
      <c r="D14" s="17" t="s">
        <v>52</v>
      </c>
      <c r="E14" s="16">
        <v>-1.1376477847771249E-3</v>
      </c>
      <c r="F14" s="17" t="s">
        <v>53</v>
      </c>
      <c r="G14" s="16">
        <v>2.4902334595023501E-2</v>
      </c>
      <c r="H14" s="17" t="s">
        <v>54</v>
      </c>
      <c r="I14" s="17" t="s">
        <v>55</v>
      </c>
      <c r="J14" s="16">
        <v>3.7657147505304869E-2</v>
      </c>
      <c r="K14" s="16">
        <v>1.6264834258800241E-2</v>
      </c>
      <c r="L14" s="17" t="s">
        <v>56</v>
      </c>
      <c r="M14" s="18">
        <v>1.2844946307512361E-2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2.3167448070908615E-7</v>
      </c>
      <c r="E21" s="10">
        <f t="shared" ref="E21:M21" si="0">$C5^2*E5^2</f>
        <v>1.9029774571102204E-8</v>
      </c>
      <c r="F21" s="11">
        <f t="shared" si="0"/>
        <v>1.9815825303273212E-6</v>
      </c>
      <c r="G21" s="10">
        <f t="shared" si="0"/>
        <v>1.4981462323015271E-9</v>
      </c>
      <c r="H21" s="11">
        <f t="shared" si="0"/>
        <v>1.0315913541152807E-6</v>
      </c>
      <c r="I21" s="11">
        <f t="shared" si="0"/>
        <v>7.6234251807657417E-7</v>
      </c>
      <c r="J21" s="10">
        <f t="shared" si="0"/>
        <v>2.7516833239783971E-7</v>
      </c>
      <c r="K21" s="11">
        <f t="shared" si="0"/>
        <v>1.3005226797341305E-6</v>
      </c>
      <c r="L21" s="10">
        <f t="shared" si="0"/>
        <v>3.2586973295891155E-8</v>
      </c>
      <c r="M21" s="12">
        <f t="shared" si="0"/>
        <v>9.2586038430291123E-7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2.4843318113131727E-7</v>
      </c>
      <c r="E22" s="17">
        <f t="shared" si="1"/>
        <v>6.2632166623513861E-5</v>
      </c>
      <c r="F22" s="16">
        <f t="shared" si="1"/>
        <v>3.0311537811964451E-7</v>
      </c>
      <c r="G22" s="16">
        <f t="shared" si="1"/>
        <v>6.193442806407038E-10</v>
      </c>
      <c r="H22" s="16">
        <f t="shared" si="1"/>
        <v>4.5390119697381647E-8</v>
      </c>
      <c r="I22" s="16">
        <f t="shared" si="1"/>
        <v>1.3004267339332057E-7</v>
      </c>
      <c r="J22" s="16">
        <f t="shared" si="1"/>
        <v>2.8100618377053266E-7</v>
      </c>
      <c r="K22" s="16">
        <f t="shared" si="1"/>
        <v>8.1854370285057207E-7</v>
      </c>
      <c r="L22" s="16">
        <f t="shared" si="1"/>
        <v>1.8397601614707728E-7</v>
      </c>
      <c r="M22" s="18">
        <f t="shared" si="1"/>
        <v>4.2793776735743916E-8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1.0609515893354942E-7</v>
      </c>
      <c r="E23" s="16">
        <f t="shared" si="2"/>
        <v>9.850511897171436E-9</v>
      </c>
      <c r="F23" s="16">
        <f t="shared" si="2"/>
        <v>4.1004374833860316E-8</v>
      </c>
      <c r="G23" s="16">
        <f t="shared" si="2"/>
        <v>1.450635688104774E-9</v>
      </c>
      <c r="H23" s="16">
        <f t="shared" si="2"/>
        <v>1.1728428439922355E-7</v>
      </c>
      <c r="I23" s="16">
        <f t="shared" si="2"/>
        <v>2.9518624546186317E-9</v>
      </c>
      <c r="J23" s="16">
        <f t="shared" si="2"/>
        <v>1.0968577655079865E-7</v>
      </c>
      <c r="K23" s="16">
        <f t="shared" si="2"/>
        <v>1.6546101205842088E-9</v>
      </c>
      <c r="L23" s="17">
        <f t="shared" si="2"/>
        <v>7.5860736868124485E-7</v>
      </c>
      <c r="M23" s="18">
        <f t="shared" si="2"/>
        <v>3.3978922985005493E-8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1.6955577102243346E-7</v>
      </c>
      <c r="E24" s="17">
        <f t="shared" si="3"/>
        <v>1.7154467801811395E-7</v>
      </c>
      <c r="F24" s="16">
        <f t="shared" si="3"/>
        <v>6.6331481421357055E-10</v>
      </c>
      <c r="G24" s="16">
        <f t="shared" si="3"/>
        <v>3.1352758226043539E-11</v>
      </c>
      <c r="H24" s="16">
        <f t="shared" si="3"/>
        <v>8.1987702084746464E-9</v>
      </c>
      <c r="I24" s="16">
        <f t="shared" si="3"/>
        <v>2.3651572269931468E-9</v>
      </c>
      <c r="J24" s="16">
        <f t="shared" si="3"/>
        <v>1.4262986829293411E-9</v>
      </c>
      <c r="K24" s="16">
        <f t="shared" si="3"/>
        <v>4.5451029233202379E-10</v>
      </c>
      <c r="L24" s="16">
        <f t="shared" si="3"/>
        <v>7.3334072998029062E-9</v>
      </c>
      <c r="M24" s="18">
        <f t="shared" si="3"/>
        <v>1.9295220825893077E-10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2.1853295396008527E-6</v>
      </c>
      <c r="E25" s="17">
        <f t="shared" si="4"/>
        <v>8.616036962514992E-5</v>
      </c>
      <c r="F25" s="16">
        <f t="shared" si="4"/>
        <v>4.633677811752005E-7</v>
      </c>
      <c r="G25" s="16">
        <f t="shared" si="4"/>
        <v>6.522641428378023E-9</v>
      </c>
      <c r="H25" s="16">
        <f t="shared" si="4"/>
        <v>2.2255444099374475E-7</v>
      </c>
      <c r="I25" s="17">
        <f t="shared" si="4"/>
        <v>4.114187197052768E-6</v>
      </c>
      <c r="J25" s="16">
        <f t="shared" si="4"/>
        <v>3.9082794253406879E-9</v>
      </c>
      <c r="K25" s="16">
        <f t="shared" si="4"/>
        <v>2.0771096256044228E-7</v>
      </c>
      <c r="L25" s="16">
        <f t="shared" si="4"/>
        <v>1.3691091090526065E-8</v>
      </c>
      <c r="M25" s="18">
        <f t="shared" si="4"/>
        <v>7.5965279141503556E-9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2.3513149293066018E-5</v>
      </c>
      <c r="E26" s="17">
        <f t="shared" si="5"/>
        <v>8.9795829581523437E-6</v>
      </c>
      <c r="F26" s="17">
        <f t="shared" si="5"/>
        <v>2.496472485225164E-6</v>
      </c>
      <c r="G26" s="16">
        <f t="shared" si="5"/>
        <v>1.759761321056152E-8</v>
      </c>
      <c r="H26" s="16">
        <f t="shared" si="5"/>
        <v>4.4526072092892729E-7</v>
      </c>
      <c r="I26" s="17">
        <f t="shared" si="5"/>
        <v>4.0638178742844813E-6</v>
      </c>
      <c r="J26" s="16">
        <f t="shared" si="5"/>
        <v>6.1260954339019802E-8</v>
      </c>
      <c r="K26" s="17">
        <f t="shared" si="5"/>
        <v>1.9302392788557224E-6</v>
      </c>
      <c r="L26" s="16">
        <f t="shared" si="5"/>
        <v>6.21102411731651E-7</v>
      </c>
      <c r="M26" s="18">
        <f t="shared" si="5"/>
        <v>3.4917571288569282E-7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6.6477155493579784E-6</v>
      </c>
      <c r="E27" s="16">
        <f t="shared" si="6"/>
        <v>3.4272842949699403E-8</v>
      </c>
      <c r="F27" s="17">
        <f t="shared" si="6"/>
        <v>6.3916500684891322E-7</v>
      </c>
      <c r="G27" s="16">
        <f t="shared" si="6"/>
        <v>2.2837356585184129E-8</v>
      </c>
      <c r="H27" s="16">
        <f t="shared" si="6"/>
        <v>1.5782493583816383E-7</v>
      </c>
      <c r="I27" s="16">
        <f t="shared" si="6"/>
        <v>5.5143339251381032E-7</v>
      </c>
      <c r="J27" s="16">
        <f t="shared" si="6"/>
        <v>1.126700107708578E-7</v>
      </c>
      <c r="K27" s="17">
        <f t="shared" si="6"/>
        <v>1.5855286951145855E-6</v>
      </c>
      <c r="L27" s="16">
        <f t="shared" si="6"/>
        <v>1.3079658971980224E-7</v>
      </c>
      <c r="M27" s="18">
        <f t="shared" si="6"/>
        <v>9.5230096977163523E-8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7.8145600000000006E-5</v>
      </c>
      <c r="E28" s="17">
        <f t="shared" si="7"/>
        <v>3.3855999999999998E-6</v>
      </c>
      <c r="F28" s="16">
        <f t="shared" si="7"/>
        <v>8.3057509666759655E-7</v>
      </c>
      <c r="G28" s="16">
        <f t="shared" si="7"/>
        <v>4.181070381652407E-7</v>
      </c>
      <c r="H28" s="16">
        <f t="shared" si="7"/>
        <v>3.966476759608444E-7</v>
      </c>
      <c r="I28" s="16">
        <f t="shared" si="7"/>
        <v>1.9974865600011438E-6</v>
      </c>
      <c r="J28" s="16">
        <f t="shared" si="7"/>
        <v>6.1204999071330372E-8</v>
      </c>
      <c r="K28" s="17">
        <f t="shared" si="7"/>
        <v>2.5600000000000001E-6</v>
      </c>
      <c r="L28" s="17">
        <f t="shared" si="7"/>
        <v>2.5600000000000001E-6</v>
      </c>
      <c r="M28" s="18">
        <f t="shared" si="7"/>
        <v>1.0745810837346937E-6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3.514159029364334E-5</v>
      </c>
      <c r="E29" s="17">
        <f t="shared" si="8"/>
        <v>8.4933827044715829E-6</v>
      </c>
      <c r="F29" s="17">
        <f t="shared" si="8"/>
        <v>3.9483700588969136E-6</v>
      </c>
      <c r="G29" s="16">
        <f t="shared" si="8"/>
        <v>7.0644655630700807E-7</v>
      </c>
      <c r="H29" s="16">
        <f t="shared" si="8"/>
        <v>1.702936507650238E-7</v>
      </c>
      <c r="I29" s="16">
        <f t="shared" si="8"/>
        <v>4.800525488918503E-7</v>
      </c>
      <c r="J29" s="17">
        <f t="shared" si="8"/>
        <v>4.0810791636542818E-6</v>
      </c>
      <c r="K29" s="17">
        <f t="shared" si="8"/>
        <v>3.5634039781544648E-6</v>
      </c>
      <c r="L29" s="17">
        <f t="shared" si="8"/>
        <v>2.4227637389175784E-6</v>
      </c>
      <c r="M29" s="18">
        <f t="shared" si="8"/>
        <v>1.6861848206762241E-7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8.1540900000000004E-5</v>
      </c>
      <c r="E30" s="16">
        <f t="shared" si="9"/>
        <v>2.2830437386154408E-9</v>
      </c>
      <c r="F30" s="17">
        <f t="shared" si="9"/>
        <v>1.6257024000000003E-5</v>
      </c>
      <c r="G30" s="16">
        <f t="shared" si="9"/>
        <v>1.0939027372503377E-6</v>
      </c>
      <c r="H30" s="17">
        <f t="shared" si="9"/>
        <v>3.261636E-6</v>
      </c>
      <c r="I30" s="17">
        <f t="shared" si="9"/>
        <v>1.7994564000000004E-5</v>
      </c>
      <c r="J30" s="16">
        <f t="shared" si="9"/>
        <v>2.5014591775288134E-6</v>
      </c>
      <c r="K30" s="16">
        <f t="shared" si="9"/>
        <v>4.6665708623445082E-7</v>
      </c>
      <c r="L30" s="17">
        <f t="shared" si="9"/>
        <v>7.4529000000000011E-6</v>
      </c>
      <c r="M30" s="18">
        <f t="shared" si="9"/>
        <v>2.9104702691403231E-7</v>
      </c>
    </row>
    <row r="31" spans="1:13">
      <c r="A31" t="s">
        <v>57</v>
      </c>
      <c r="D31" s="20">
        <f>SUM($D$21:$D$30)</f>
        <v>2.2793004326746458E-4</v>
      </c>
      <c r="E31" s="20">
        <f>SUM($E$21:$E$30)</f>
        <v>1.6988808276246242E-4</v>
      </c>
      <c r="F31">
        <f>SUM($F$21:$F$30)</f>
        <v>2.6961340026908832E-5</v>
      </c>
      <c r="G31" s="20">
        <f>SUM($G$21:$G$30)</f>
        <v>2.2690134219059831E-6</v>
      </c>
      <c r="H31">
        <f>SUM($H$21:$H$30)</f>
        <v>5.8566819529070655E-6</v>
      </c>
      <c r="I31">
        <f>SUM($I$21:$I$30)</f>
        <v>3.0099243783895561E-5</v>
      </c>
      <c r="J31" s="20">
        <f>SUM($J$21:$J$30)</f>
        <v>7.4888691761917441E-6</v>
      </c>
      <c r="K31">
        <f>SUM($K$21:$K$30)</f>
        <v>1.2434715503917286E-5</v>
      </c>
      <c r="L31" s="20">
        <f>SUM($L$21:$L$30)</f>
        <v>1.4183757596883576E-5</v>
      </c>
      <c r="M31">
        <f>SUM($M$21:$M$30)</f>
        <v>2.9890749667252749E-6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58</v>
      </c>
      <c r="C33">
        <f>SUM($D$31:$M$31)</f>
        <v>5.0010082245926244E-4</v>
      </c>
      <c r="D33" s="21">
        <f>$D$31/$C$33</f>
        <v>0.45576818319676221</v>
      </c>
      <c r="E33" s="21">
        <f>$E$31/$C$33</f>
        <v>0.3397076652004532</v>
      </c>
      <c r="F33" s="21">
        <f>$F$31/$C$33</f>
        <v>5.3911809011482015E-2</v>
      </c>
      <c r="G33" s="21">
        <f>$G$31/$C$33</f>
        <v>4.5371119582408087E-3</v>
      </c>
      <c r="H33" s="21">
        <f>$H$31/$C$33</f>
        <v>1.1711002441680933E-2</v>
      </c>
      <c r="I33" s="21">
        <f>$I$31/$C$33</f>
        <v>6.0186351295887751E-2</v>
      </c>
      <c r="J33" s="21">
        <f>$J$31/$C$33</f>
        <v>1.4974718776435881E-2</v>
      </c>
      <c r="K33" s="21">
        <f>$K$31/$C$33</f>
        <v>2.4864417224449178E-2</v>
      </c>
      <c r="L33" s="21">
        <f>$L$31/$C$33</f>
        <v>2.8361796181686875E-2</v>
      </c>
      <c r="M33" s="21">
        <f>$M$31/$C$33</f>
        <v>5.9769447129208852E-3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2024-08-12T23:20:39Z</dcterms:created>
  <dcterms:modified xsi:type="dcterms:W3CDTF">2024-08-12T23:20:43Z</dcterms:modified>
</cp:coreProperties>
</file>