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0C31A1B8-2EB2-44D7-9382-4699FF889858}" xr6:coauthVersionLast="47" xr6:coauthVersionMax="47" xr10:uidLastSave="{00000000-0000-0000-0000-000000000000}"/>
  <bookViews>
    <workbookView xWindow="-120" yWindow="-120" windowWidth="29040" windowHeight="15720" xr2:uid="{1F28D7E4-55FD-4B81-8431-91F5EB62B730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2" l="1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2" l="1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<sst xmlns="http://schemas.openxmlformats.org/spreadsheetml/2006/main" count="111" uniqueCount="50">
  <si>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</si>
  <si>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</si>
  <si>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</si>
  <si>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P3podkl_i10 Has a good taste</t>
  </si>
  <si>
    <t>P4podkl_i19 Craft</t>
  </si>
  <si>
    <t>P3podkl_i7 Is a brand with a tradition</t>
  </si>
  <si>
    <t>P4podkl_i14 Friendly</t>
  </si>
  <si>
    <t>P4podkl_i17 It has attractive packaging</t>
  </si>
  <si>
    <t>P4podkl_i11 For the young</t>
  </si>
  <si>
    <t>P4podkl_i10 Popular</t>
  </si>
  <si>
    <t>P4podkl_i16 Associating with fun</t>
  </si>
  <si>
    <t>P3podkl_i14 Is unpretentious</t>
  </si>
  <si>
    <t>P3podkl_i1 It is elegant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</si>
  <si>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</si>
  <si>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</si>
  <si>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</si>
  <si>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</si>
  <si>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</si>
  <si>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</si>
  <si>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</si>
  <si>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</si>
  <si>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</si>
  <si>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</si>
  <si>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</si>
  <si>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,131</t>
  </si>
  <si>
    <t>,302</t>
  </si>
  <si>
    <t>,102</t>
  </si>
  <si>
    <t>,085</t>
  </si>
  <si>
    <t>,088</t>
  </si>
  <si>
    <t>,150</t>
  </si>
  <si>
    <t>,365</t>
  </si>
  <si>
    <t>,167</t>
  </si>
  <si>
    <t>-,097</t>
  </si>
  <si>
    <t>,339</t>
  </si>
  <si>
    <t>,120</t>
  </si>
  <si>
    <t>,106</t>
  </si>
  <si>
    <t>,156</t>
  </si>
  <si>
    <t>,377</t>
  </si>
  <si>
    <t>,336</t>
  </si>
  <si>
    <t>,080</t>
  </si>
  <si>
    <t>,386</t>
  </si>
  <si>
    <t>,100</t>
  </si>
  <si>
    <t>-,096</t>
  </si>
  <si>
    <t>,111</t>
  </si>
  <si>
    <t>,079</t>
  </si>
  <si>
    <t>,140</t>
  </si>
  <si>
    <t>,093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</si>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</sst>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164" fontId="5" fillId="0" borderId="15" xfId="17" applyNumberFormat="1" applyFont="1" applyBorder="1" applyAlignment="1">
      <alignment horizontal="right" vertical="center"/>
    </xf>
    <xf numFmtId="0" fontId="5" fillId="0" borderId="14" xfId="18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23504341653" xfId="1" xr:uid="{56334600-35BE-4FDD-BD4E-569BBE8DB783}"/>
    <cellStyle name="style1723504341668" xfId="8" xr:uid="{F98E0D04-5E4C-440C-90A6-D389BD821FDB}"/>
    <cellStyle name="style1723504341684" xfId="14" xr:uid="{7856ABC2-9BB9-41C3-B595-5EF03B7E2A92}"/>
    <cellStyle name="style1723504341758" xfId="2" xr:uid="{264B6B06-FDBC-4814-8A43-404BC621F215}"/>
    <cellStyle name="style1723504341767" xfId="3" xr:uid="{88E3B983-C854-4A34-9147-00FF9DB2CA49}"/>
    <cellStyle name="style1723504341774" xfId="4" xr:uid="{9685ADF1-20DB-4F7E-8653-367E2053E4AB}"/>
    <cellStyle name="style1723504341784" xfId="5" xr:uid="{D5C63B95-1E10-463C-88CF-B0F4E67CECE2}"/>
    <cellStyle name="style1723504341791" xfId="6" xr:uid="{FD6FF2F5-957F-4FF6-B3E7-BA20069BAEE1}"/>
    <cellStyle name="style1723504341799" xfId="13" xr:uid="{F4DA685D-5E4C-4BA2-A66C-CFB8C4D8D8F7}"/>
    <cellStyle name="style1723504341808" xfId="7" xr:uid="{5640C6AE-D816-451C-8B9D-655BBE76D145}"/>
    <cellStyle name="style1723504341825" xfId="9" xr:uid="{6F35BC02-53AE-4F8B-A0CC-431DC27D2D8E}"/>
    <cellStyle name="style1723504341833" xfId="10" xr:uid="{0BD16DD8-0F49-4E29-8546-D0E657CB2AB2}"/>
    <cellStyle name="style1723504341841" xfId="11" xr:uid="{7A1BC799-E17B-44E7-90D1-C3DB6A0C373C}"/>
    <cellStyle name="style1723504341847" xfId="12" xr:uid="{77FA637C-0262-4690-9FF0-3FB29F3DDDC3}"/>
    <cellStyle name="style1723504341855" xfId="15" xr:uid="{A267529C-60EA-495C-A419-64337DB5D47F}"/>
    <cellStyle name="style1723504341862" xfId="16" xr:uid="{0C81AEBE-61AF-4A33-A41D-4801B54EB164}"/>
    <cellStyle name="style1723504341872" xfId="17" xr:uid="{51013F93-2567-42CB-A8B9-3C5B327C2AA6}"/>
    <cellStyle name="style1723504341906" xfId="18" xr:uid="{27E07318-9C88-4B0B-B7E8-3466CD4991C7}"/>
    <cellStyle name="style1723504341914" xfId="19" xr:uid="{00648E55-F84A-4A28-8538-E7651BF977F7}"/>
    <cellStyle name="style1723504341922" xfId="20" xr:uid="{B42AF1A5-A688-4858-B8F4-871310039D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49EF9-EC95-453B-ACA6-212018766A2B}">
  <dimension ref="A1:B12"/>
  <sheetViews>
    <sheetView tabSelected="1" workbookViewId="0">
      <selection activeCell="A2" sqref="A2:B12"/>
    </sheetView>
  </sheetViews>
  <sheetFormatPr defaultRowHeight="15"/>
  <cols>
    <col min="1" max="1" width="80.7109375" customWidth="1"/>
  </cols>
  <sheetData>
    <row r="1" spans="1:2">
      <c r="B1" t="s">
        <v>49</v>
      </c>
    </row>
    <row r="2" spans="1:2">
      <c r="B2">
        <v>4.3336508130227139E-3</v>
      </c>
    </row>
    <row r="3" spans="1:2">
      <c r="A3" t="s">
        <v>3</v>
      </c>
      <c r="B3" s="23">
        <v>0.24195837380135524</v>
      </c>
    </row>
    <row r="4" spans="1:2">
      <c r="A4" t="s">
        <v>4</v>
      </c>
      <c r="B4" s="23">
        <v>1.2084002560022771E-2</v>
      </c>
    </row>
    <row r="5" spans="1:2">
      <c r="A5" t="s">
        <v>5</v>
      </c>
      <c r="B5" s="23">
        <v>6.4817326784697054E-3</v>
      </c>
    </row>
    <row r="6" spans="1:2">
      <c r="A6" t="s">
        <v>6</v>
      </c>
      <c r="B6" s="23">
        <v>0.38720385542215174</v>
      </c>
    </row>
    <row r="7" spans="1:2">
      <c r="A7" t="s">
        <v>7</v>
      </c>
      <c r="B7" s="23">
        <v>6.4295934125230356E-3</v>
      </c>
    </row>
    <row r="8" spans="1:2">
      <c r="A8" t="s">
        <v>8</v>
      </c>
      <c r="B8" s="23">
        <v>1.0271039570277923E-2</v>
      </c>
    </row>
    <row r="9" spans="1:2">
      <c r="A9" t="s">
        <v>9</v>
      </c>
      <c r="B9" s="23">
        <v>0.28076136757488396</v>
      </c>
    </row>
    <row r="10" spans="1:2">
      <c r="A10" t="s">
        <v>10</v>
      </c>
      <c r="B10" s="23">
        <v>1.9576091357468291E-2</v>
      </c>
    </row>
    <row r="11" spans="1:2">
      <c r="A11" t="s">
        <v>11</v>
      </c>
      <c r="B11" s="23">
        <v>1.1465351340464593E-2</v>
      </c>
    </row>
    <row r="12" spans="1:2">
      <c r="A12" t="s">
        <v>12</v>
      </c>
      <c r="B12" s="23">
        <v>2.376859228238274E-2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4F04A-A0C3-49AF-A1B8-7BA970B26D94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-5.1814192540371683E-4</v>
      </c>
      <c r="D5" s="10">
        <v>1.047538969533225E-2</v>
      </c>
      <c r="E5" s="10">
        <v>-8.3164617749104022E-4</v>
      </c>
      <c r="F5" s="10">
        <v>-7.6309487627017952E-3</v>
      </c>
      <c r="G5" s="11" t="s">
        <v>24</v>
      </c>
      <c r="H5" s="10">
        <v>-8.0394315596375495E-3</v>
      </c>
      <c r="I5" s="10">
        <v>4.1102081700241981E-2</v>
      </c>
      <c r="J5" s="10">
        <v>2.587866775448438E-3</v>
      </c>
      <c r="K5" s="10">
        <v>2.8655162774801658E-2</v>
      </c>
      <c r="L5" s="10">
        <v>2.0742994075908731E-2</v>
      </c>
      <c r="M5" s="12">
        <v>4.8504074358139512E-2</v>
      </c>
    </row>
    <row r="6" spans="1:13" ht="24">
      <c r="A6" s="13" t="s">
        <v>15</v>
      </c>
      <c r="B6" s="14" t="s">
        <v>14</v>
      </c>
      <c r="C6" s="15">
        <v>1.1259937903192151E-2</v>
      </c>
      <c r="D6" s="16">
        <v>1.0562194099821483E-2</v>
      </c>
      <c r="E6" s="16">
        <v>-8.9035407540961915E-3</v>
      </c>
      <c r="F6" s="16">
        <v>3.5494740156924172E-2</v>
      </c>
      <c r="G6" s="16">
        <v>1.5026420107229451E-2</v>
      </c>
      <c r="H6" s="16">
        <v>-1.8495200524709151E-2</v>
      </c>
      <c r="I6" s="16">
        <v>-2.044837455052846E-3</v>
      </c>
      <c r="J6" s="16">
        <v>-1.2411007492905234E-2</v>
      </c>
      <c r="K6" s="16">
        <v>-1.0751781693335715E-2</v>
      </c>
      <c r="L6" s="16">
        <v>5.0822754769794941E-2</v>
      </c>
      <c r="M6" s="17">
        <v>2.4026111491066347E-2</v>
      </c>
    </row>
    <row r="7" spans="1:13" ht="24">
      <c r="A7" s="13" t="s">
        <v>16</v>
      </c>
      <c r="B7" s="14" t="s">
        <v>14</v>
      </c>
      <c r="C7" s="15">
        <v>5.9832668966300857E-2</v>
      </c>
      <c r="D7" s="16">
        <v>-7.4658406021340029E-3</v>
      </c>
      <c r="E7" s="16">
        <v>3.0384795792123338E-2</v>
      </c>
      <c r="F7" s="16">
        <v>-1.7000634545029376E-2</v>
      </c>
      <c r="G7" s="16">
        <v>3.1880343041656178E-3</v>
      </c>
      <c r="H7" s="16">
        <v>2.0771004959483075E-2</v>
      </c>
      <c r="I7" s="16">
        <v>-9.4844323690968318E-5</v>
      </c>
      <c r="J7" s="18" t="s">
        <v>25</v>
      </c>
      <c r="K7" s="16">
        <v>-4.1570492647340265E-2</v>
      </c>
      <c r="L7" s="16">
        <v>3.3452182247012893E-2</v>
      </c>
      <c r="M7" s="17">
        <v>7.3251852756924654E-2</v>
      </c>
    </row>
    <row r="8" spans="1:13" ht="24">
      <c r="A8" s="13" t="s">
        <v>17</v>
      </c>
      <c r="B8" s="14" t="s">
        <v>14</v>
      </c>
      <c r="C8" s="15">
        <v>-5.917375854937508E-2</v>
      </c>
      <c r="D8" s="16">
        <v>2.4017461168073441E-2</v>
      </c>
      <c r="E8" s="18" t="s">
        <v>26</v>
      </c>
      <c r="F8" s="16">
        <v>4.0996761035253203E-3</v>
      </c>
      <c r="G8" s="16">
        <v>3.2681032731269315E-2</v>
      </c>
      <c r="H8" s="16">
        <v>-2.7359919307978969E-2</v>
      </c>
      <c r="I8" s="18" t="s">
        <v>27</v>
      </c>
      <c r="J8" s="16">
        <v>3.3071591582538662E-3</v>
      </c>
      <c r="K8" s="16">
        <v>5.0359310025915288E-2</v>
      </c>
      <c r="L8" s="16">
        <v>-5.0127698874410681E-2</v>
      </c>
      <c r="M8" s="17">
        <v>1.8779968813623323E-2</v>
      </c>
    </row>
    <row r="9" spans="1:13" ht="24">
      <c r="A9" s="13" t="s">
        <v>18</v>
      </c>
      <c r="B9" s="14" t="s">
        <v>14</v>
      </c>
      <c r="C9" s="15">
        <v>2.7114336151975789E-2</v>
      </c>
      <c r="D9" s="16">
        <v>3.4019796979772622E-2</v>
      </c>
      <c r="E9" s="16">
        <v>-1.7123157741568168E-2</v>
      </c>
      <c r="F9" s="18" t="s">
        <v>28</v>
      </c>
      <c r="G9" s="18" t="s">
        <v>29</v>
      </c>
      <c r="H9" s="16">
        <v>-1.5203101612045395E-2</v>
      </c>
      <c r="I9" s="16">
        <v>-1.7056080987971376E-2</v>
      </c>
      <c r="J9" s="16">
        <v>4.0577478332222616E-3</v>
      </c>
      <c r="K9" s="16">
        <v>5.5924615553284394E-3</v>
      </c>
      <c r="L9" s="16">
        <v>3.2383837586129902E-3</v>
      </c>
      <c r="M9" s="17">
        <v>-2.4971079730872624E-3</v>
      </c>
    </row>
    <row r="10" spans="1:13" ht="24">
      <c r="A10" s="13" t="s">
        <v>19</v>
      </c>
      <c r="B10" s="14" t="s">
        <v>14</v>
      </c>
      <c r="C10" s="15">
        <v>2.860272436157571E-2</v>
      </c>
      <c r="D10" s="18" t="s">
        <v>30</v>
      </c>
      <c r="E10" s="16">
        <v>-3.0808368075820106E-2</v>
      </c>
      <c r="F10" s="16">
        <v>2.3356596704525914E-2</v>
      </c>
      <c r="G10" s="18" t="s">
        <v>31</v>
      </c>
      <c r="H10" s="18" t="s">
        <v>32</v>
      </c>
      <c r="I10" s="16">
        <v>-1.84441646188436E-2</v>
      </c>
      <c r="J10" s="18" t="s">
        <v>33</v>
      </c>
      <c r="K10" s="18" t="s">
        <v>34</v>
      </c>
      <c r="L10" s="16">
        <v>-1.9076312192033887E-2</v>
      </c>
      <c r="M10" s="17">
        <v>-2.9516491086463779E-2</v>
      </c>
    </row>
    <row r="11" spans="1:13" ht="24">
      <c r="A11" s="13" t="s">
        <v>20</v>
      </c>
      <c r="B11" s="14" t="s">
        <v>14</v>
      </c>
      <c r="C11" s="19" t="s">
        <v>35</v>
      </c>
      <c r="D11" s="18" t="s">
        <v>36</v>
      </c>
      <c r="E11" s="16">
        <v>-1.0772078227601336E-2</v>
      </c>
      <c r="F11" s="16">
        <v>7.8558043260369623E-3</v>
      </c>
      <c r="G11" s="18" t="s">
        <v>37</v>
      </c>
      <c r="H11" s="16">
        <v>2.897241710409509E-2</v>
      </c>
      <c r="I11" s="16">
        <v>-7.1770262766450111E-3</v>
      </c>
      <c r="J11" s="16">
        <v>5.8854698076553878E-3</v>
      </c>
      <c r="K11" s="16">
        <v>6.8659719276540129E-3</v>
      </c>
      <c r="L11" s="16">
        <v>3.8347476686685894E-2</v>
      </c>
      <c r="M11" s="17">
        <v>6.9104878337779415E-4</v>
      </c>
    </row>
    <row r="12" spans="1:13" ht="24">
      <c r="A12" s="13" t="s">
        <v>21</v>
      </c>
      <c r="B12" s="14" t="s">
        <v>14</v>
      </c>
      <c r="C12" s="15">
        <v>7.2793199513800949E-2</v>
      </c>
      <c r="D12" s="18" t="s">
        <v>38</v>
      </c>
      <c r="E12" s="16">
        <v>-3.7344355678964318E-2</v>
      </c>
      <c r="F12" s="16">
        <v>5.9513555043936586E-2</v>
      </c>
      <c r="G12" s="18" t="s">
        <v>39</v>
      </c>
      <c r="H12" s="16">
        <v>5.8596491250420737E-3</v>
      </c>
      <c r="I12" s="16">
        <v>-1.5214564365591238E-2</v>
      </c>
      <c r="J12" s="18" t="s">
        <v>40</v>
      </c>
      <c r="K12" s="18" t="s">
        <v>41</v>
      </c>
      <c r="L12" s="16">
        <v>4.8928731659864666E-2</v>
      </c>
      <c r="M12" s="20" t="s">
        <v>42</v>
      </c>
    </row>
    <row r="13" spans="1:13" ht="24">
      <c r="A13" s="13" t="s">
        <v>22</v>
      </c>
      <c r="B13" s="14" t="s">
        <v>14</v>
      </c>
      <c r="C13" s="15">
        <v>7.2494630337873664E-2</v>
      </c>
      <c r="D13" s="18" t="s">
        <v>43</v>
      </c>
      <c r="E13" s="16">
        <v>-2.3636147110576076E-2</v>
      </c>
      <c r="F13" s="16">
        <v>1.5301429332650269E-2</v>
      </c>
      <c r="G13" s="16">
        <v>-2.3032358234478724E-2</v>
      </c>
      <c r="H13" s="16">
        <v>-3.2800803484496474E-2</v>
      </c>
      <c r="I13" s="16">
        <v>-5.6728971527829963E-2</v>
      </c>
      <c r="J13" s="16">
        <v>-3.4411845473418592E-2</v>
      </c>
      <c r="K13" s="16">
        <v>-2.8489729291281414E-2</v>
      </c>
      <c r="L13" s="16">
        <v>-3.6410846000400628E-2</v>
      </c>
      <c r="M13" s="20" t="s">
        <v>44</v>
      </c>
    </row>
    <row r="14" spans="1:13" ht="24">
      <c r="A14" s="13" t="s">
        <v>23</v>
      </c>
      <c r="B14" s="14" t="s">
        <v>14</v>
      </c>
      <c r="C14" s="15">
        <v>7.7481705357110202E-3</v>
      </c>
      <c r="D14" s="16">
        <v>3.5180390612495012E-2</v>
      </c>
      <c r="E14" s="16">
        <v>-4.0499015315239853E-3</v>
      </c>
      <c r="F14" s="16">
        <v>9.1125142813555694E-3</v>
      </c>
      <c r="G14" s="18" t="s">
        <v>45</v>
      </c>
      <c r="H14" s="18" t="s">
        <v>46</v>
      </c>
      <c r="I14" s="16">
        <v>3.9287466646898851E-3</v>
      </c>
      <c r="J14" s="16">
        <v>-1.1150121421689497E-2</v>
      </c>
      <c r="K14" s="16">
        <v>-5.2697113970810831E-2</v>
      </c>
      <c r="L14" s="16">
        <v>-3.4919199963323592E-2</v>
      </c>
      <c r="M14" s="17">
        <v>4.6587222646945009E-2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2.9460346158970511E-11</v>
      </c>
      <c r="E21" s="10">
        <f t="shared" ref="E21:M21" si="0">$C5^2*E5^2</f>
        <v>1.856840758960559E-13</v>
      </c>
      <c r="F21" s="10">
        <f t="shared" si="0"/>
        <v>1.5633439751240405E-11</v>
      </c>
      <c r="G21" s="11">
        <f t="shared" si="0"/>
        <v>4.6072317724708375E-9</v>
      </c>
      <c r="H21" s="10">
        <f t="shared" si="0"/>
        <v>1.7351944661334539E-11</v>
      </c>
      <c r="I21" s="10">
        <f t="shared" si="0"/>
        <v>4.535499313738436E-10</v>
      </c>
      <c r="J21" s="10">
        <f t="shared" si="0"/>
        <v>1.797965271974269E-12</v>
      </c>
      <c r="K21" s="10">
        <f t="shared" si="0"/>
        <v>2.20446510570303E-10</v>
      </c>
      <c r="L21" s="10">
        <f t="shared" si="0"/>
        <v>1.1551552489098823E-10</v>
      </c>
      <c r="M21" s="12">
        <f t="shared" si="0"/>
        <v>6.3161714643475608E-10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1.4144261574304433E-8</v>
      </c>
      <c r="E22" s="16">
        <f t="shared" si="1"/>
        <v>1.0050727370933498E-8</v>
      </c>
      <c r="F22" s="16">
        <f t="shared" si="1"/>
        <v>1.5973496589133277E-7</v>
      </c>
      <c r="G22" s="16">
        <f t="shared" si="1"/>
        <v>2.8627475007140327E-8</v>
      </c>
      <c r="H22" s="16">
        <f t="shared" si="1"/>
        <v>4.337006564460789E-8</v>
      </c>
      <c r="I22" s="16">
        <f t="shared" si="1"/>
        <v>5.3013877944122992E-10</v>
      </c>
      <c r="J22" s="16">
        <f t="shared" si="1"/>
        <v>1.952927255327129E-8</v>
      </c>
      <c r="K22" s="16">
        <f t="shared" si="1"/>
        <v>1.4656587546799478E-8</v>
      </c>
      <c r="L22" s="16">
        <f t="shared" si="1"/>
        <v>3.2748272397072305E-7</v>
      </c>
      <c r="M22" s="17">
        <f t="shared" si="1"/>
        <v>7.3187846241291381E-8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1.9954193465635659E-7</v>
      </c>
      <c r="E23" s="16">
        <f t="shared" si="2"/>
        <v>3.3051364650879093E-6</v>
      </c>
      <c r="F23" s="16">
        <f t="shared" si="2"/>
        <v>1.0346822888038456E-6</v>
      </c>
      <c r="G23" s="16">
        <f t="shared" si="2"/>
        <v>3.6385028849972271E-8</v>
      </c>
      <c r="H23" s="16">
        <f t="shared" si="2"/>
        <v>1.5445137206712891E-6</v>
      </c>
      <c r="I23" s="16">
        <f t="shared" si="2"/>
        <v>3.2203230452546771E-11</v>
      </c>
      <c r="J23" s="18">
        <f t="shared" si="2"/>
        <v>3.2650560253064435E-4</v>
      </c>
      <c r="K23" s="16">
        <f t="shared" si="2"/>
        <v>6.1865295898291847E-6</v>
      </c>
      <c r="L23" s="16">
        <f t="shared" si="2"/>
        <v>4.0061357374953076E-6</v>
      </c>
      <c r="M23" s="17">
        <f t="shared" si="2"/>
        <v>1.9209407933338749E-5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2.0198192409725366E-6</v>
      </c>
      <c r="E24" s="18">
        <f t="shared" si="3"/>
        <v>3.642995662374473E-5</v>
      </c>
      <c r="F24" s="16">
        <f t="shared" si="3"/>
        <v>5.8851481976536595E-8</v>
      </c>
      <c r="G24" s="16">
        <f t="shared" si="3"/>
        <v>3.7398127203884986E-6</v>
      </c>
      <c r="H24" s="16">
        <f t="shared" si="3"/>
        <v>2.6211262209540209E-6</v>
      </c>
      <c r="I24" s="18">
        <f t="shared" si="3"/>
        <v>2.5298580988711629E-5</v>
      </c>
      <c r="J24" s="16">
        <f t="shared" si="3"/>
        <v>3.8297330492095968E-8</v>
      </c>
      <c r="K24" s="16">
        <f t="shared" si="3"/>
        <v>8.8800999295672469E-6</v>
      </c>
      <c r="L24" s="16">
        <f t="shared" si="3"/>
        <v>8.7986055428993414E-6</v>
      </c>
      <c r="M24" s="17">
        <f t="shared" si="3"/>
        <v>1.2349462169481117E-6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8.5086642528161722E-7</v>
      </c>
      <c r="E25" s="16">
        <f t="shared" si="4"/>
        <v>2.1555875514916286E-7</v>
      </c>
      <c r="F25" s="18">
        <f t="shared" si="4"/>
        <v>5.6932898701083703E-6</v>
      </c>
      <c r="G25" s="18">
        <f t="shared" si="4"/>
        <v>1.6541712561652678E-5</v>
      </c>
      <c r="H25" s="16">
        <f t="shared" si="4"/>
        <v>1.6992698360059639E-7</v>
      </c>
      <c r="I25" s="16">
        <f t="shared" si="4"/>
        <v>2.1387324111597827E-7</v>
      </c>
      <c r="J25" s="16">
        <f t="shared" si="4"/>
        <v>1.210509106478943E-8</v>
      </c>
      <c r="K25" s="16">
        <f t="shared" si="4"/>
        <v>2.2993440870098992E-8</v>
      </c>
      <c r="L25" s="16">
        <f t="shared" si="4"/>
        <v>7.7100035379165733E-9</v>
      </c>
      <c r="M25" s="17">
        <f t="shared" si="4"/>
        <v>4.5842953987855423E-9</v>
      </c>
    </row>
    <row r="26" spans="1:13" ht="24">
      <c r="A26" s="13" t="s">
        <v>19</v>
      </c>
      <c r="B26" s="14" t="s">
        <v>14</v>
      </c>
      <c r="C26" s="15"/>
      <c r="D26" s="18">
        <f t="shared" ref="D26:M26" si="5">$C10^2*D10^2</f>
        <v>1.0899348290447223E-4</v>
      </c>
      <c r="E26" s="16">
        <f t="shared" si="5"/>
        <v>7.7651918561554057E-7</v>
      </c>
      <c r="F26" s="16">
        <f t="shared" si="5"/>
        <v>4.4630723342654694E-7</v>
      </c>
      <c r="G26" s="18">
        <f t="shared" si="5"/>
        <v>2.2816432686979372E-5</v>
      </c>
      <c r="H26" s="18">
        <f t="shared" si="5"/>
        <v>7.6976519470683381E-6</v>
      </c>
      <c r="I26" s="16">
        <f t="shared" si="5"/>
        <v>2.7831254413622219E-7</v>
      </c>
      <c r="J26" s="18">
        <f t="shared" si="5"/>
        <v>9.4018690552560372E-5</v>
      </c>
      <c r="K26" s="18">
        <f t="shared" si="5"/>
        <v>1.1780868109021582E-5</v>
      </c>
      <c r="L26" s="16">
        <f t="shared" si="5"/>
        <v>2.9771700700545134E-7</v>
      </c>
      <c r="M26" s="17">
        <f t="shared" si="5"/>
        <v>7.127615385635179E-7</v>
      </c>
    </row>
    <row r="27" spans="1:13" ht="24">
      <c r="A27" s="13" t="s">
        <v>20</v>
      </c>
      <c r="B27" s="14" t="s">
        <v>14</v>
      </c>
      <c r="C27" s="19"/>
      <c r="D27" s="18">
        <f t="shared" ref="D27:M27" si="6">$C11^2*D11^2</f>
        <v>2.7343929600000001E-4</v>
      </c>
      <c r="E27" s="16">
        <f t="shared" si="6"/>
        <v>1.3037992527217989E-6</v>
      </c>
      <c r="F27" s="16">
        <f t="shared" si="6"/>
        <v>6.9341470183851102E-7</v>
      </c>
      <c r="G27" s="18">
        <f t="shared" si="6"/>
        <v>1.596961444E-3</v>
      </c>
      <c r="H27" s="16">
        <f t="shared" si="6"/>
        <v>9.4315091062637432E-6</v>
      </c>
      <c r="I27" s="16">
        <f t="shared" si="6"/>
        <v>5.7876305858963658E-7</v>
      </c>
      <c r="J27" s="16">
        <f t="shared" si="6"/>
        <v>3.8920104957126487E-7</v>
      </c>
      <c r="K27" s="16">
        <f t="shared" si="6"/>
        <v>5.2968268626533717E-7</v>
      </c>
      <c r="L27" s="16">
        <f t="shared" si="6"/>
        <v>1.6522863487098774E-5</v>
      </c>
      <c r="M27" s="17">
        <f t="shared" si="6"/>
        <v>5.365734058445095E-9</v>
      </c>
    </row>
    <row r="28" spans="1:13" ht="24">
      <c r="A28" s="13" t="s">
        <v>21</v>
      </c>
      <c r="B28" s="14" t="s">
        <v>14</v>
      </c>
      <c r="C28" s="15"/>
      <c r="D28" s="18">
        <f t="shared" ref="D28:M28" si="7">$C12^2*D12^2</f>
        <v>5.9821895779740408E-4</v>
      </c>
      <c r="E28" s="16">
        <f t="shared" si="7"/>
        <v>7.3897808388747183E-6</v>
      </c>
      <c r="F28" s="16">
        <f t="shared" si="7"/>
        <v>1.8767801627029149E-5</v>
      </c>
      <c r="G28" s="18">
        <f t="shared" si="7"/>
        <v>3.3912639330918599E-5</v>
      </c>
      <c r="H28" s="16">
        <f t="shared" si="7"/>
        <v>1.8193859630299654E-7</v>
      </c>
      <c r="I28" s="16">
        <f t="shared" si="7"/>
        <v>1.2265935052097009E-6</v>
      </c>
      <c r="J28" s="18">
        <f t="shared" si="7"/>
        <v>7.8950743902336687E-4</v>
      </c>
      <c r="K28" s="18">
        <f t="shared" si="7"/>
        <v>5.2988498954560321E-5</v>
      </c>
      <c r="L28" s="16">
        <f t="shared" si="7"/>
        <v>1.2685556769588573E-5</v>
      </c>
      <c r="M28" s="20">
        <f t="shared" si="7"/>
        <v>4.8834200636522784E-5</v>
      </c>
    </row>
    <row r="29" spans="1:13" ht="24">
      <c r="A29" s="13" t="s">
        <v>22</v>
      </c>
      <c r="B29" s="14" t="s">
        <v>14</v>
      </c>
      <c r="C29" s="15"/>
      <c r="D29" s="18">
        <f t="shared" ref="D29:M29" si="8">$C13^2*D13^2</f>
        <v>6.4752663462231246E-5</v>
      </c>
      <c r="E29" s="16">
        <f t="shared" si="8"/>
        <v>2.9360608223542661E-6</v>
      </c>
      <c r="F29" s="16">
        <f t="shared" si="8"/>
        <v>1.2304831788737012E-6</v>
      </c>
      <c r="G29" s="16">
        <f t="shared" si="8"/>
        <v>2.7879725458196739E-6</v>
      </c>
      <c r="H29" s="16">
        <f t="shared" si="8"/>
        <v>5.6543233927558562E-6</v>
      </c>
      <c r="I29" s="16">
        <f t="shared" si="8"/>
        <v>1.6913033124542357E-5</v>
      </c>
      <c r="J29" s="16">
        <f t="shared" si="8"/>
        <v>6.2233984502941869E-6</v>
      </c>
      <c r="K29" s="16">
        <f t="shared" si="8"/>
        <v>4.2656805089129369E-6</v>
      </c>
      <c r="L29" s="16">
        <f t="shared" si="8"/>
        <v>6.9674397027735501E-6</v>
      </c>
      <c r="M29" s="20">
        <f t="shared" si="8"/>
        <v>3.279939718105553E-5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7.4301854958299406E-8</v>
      </c>
      <c r="E30" s="16">
        <f t="shared" si="9"/>
        <v>9.8466220810174117E-10</v>
      </c>
      <c r="F30" s="16">
        <f t="shared" si="9"/>
        <v>4.9851104583851912E-9</v>
      </c>
      <c r="G30" s="18">
        <f t="shared" si="9"/>
        <v>1.176669274349024E-6</v>
      </c>
      <c r="H30" s="18">
        <f t="shared" si="9"/>
        <v>5.1923533437983202E-7</v>
      </c>
      <c r="I30" s="16">
        <f t="shared" si="9"/>
        <v>9.2663007658803536E-10</v>
      </c>
      <c r="J30" s="16">
        <f t="shared" si="9"/>
        <v>7.4637577525165163E-9</v>
      </c>
      <c r="K30" s="16">
        <f t="shared" si="9"/>
        <v>1.6671397401531568E-7</v>
      </c>
      <c r="L30" s="16">
        <f t="shared" si="9"/>
        <v>7.3202668300917412E-8</v>
      </c>
      <c r="M30" s="17">
        <f t="shared" si="9"/>
        <v>1.3029626967969517E-7</v>
      </c>
    </row>
    <row r="31" spans="1:13">
      <c r="A31" t="s">
        <v>47</v>
      </c>
      <c r="D31" s="21">
        <f>SUM($D$21:$D$30)</f>
        <v>1.0485631033418969E-3</v>
      </c>
      <c r="E31" s="21">
        <f>SUM($E$21:$E$30)</f>
        <v>5.2367847518811237E-5</v>
      </c>
      <c r="F31" s="21">
        <f>SUM($F$21:$F$30)</f>
        <v>2.808956609184613E-5</v>
      </c>
      <c r="G31">
        <f>SUM($G$21:$G$30)</f>
        <v>1.6780063028557373E-3</v>
      </c>
      <c r="H31" s="21">
        <f>SUM($H$21:$H$30)</f>
        <v>2.7863612719585939E-5</v>
      </c>
      <c r="I31" s="21">
        <f>SUM($I$21:$I$30)</f>
        <v>4.4511098984323384E-5</v>
      </c>
      <c r="J31" s="21">
        <f>SUM($J$21:$J$30)</f>
        <v>1.2167217288562649E-3</v>
      </c>
      <c r="K31" s="21">
        <f>SUM($K$21:$K$30)</f>
        <v>8.4835944227099392E-5</v>
      </c>
      <c r="L31" s="21">
        <f>SUM($L$21:$L$30)</f>
        <v>4.9686829158195444E-5</v>
      </c>
      <c r="M31" s="21">
        <f>SUM($M$21:$M$30)</f>
        <v>1.0300477926895337E-4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48</v>
      </c>
      <c r="C33">
        <f>SUM($D$31:$M$31)</f>
        <v>4.3336508130227139E-3</v>
      </c>
      <c r="D33" s="22">
        <f>$D$31/$C$33</f>
        <v>0.24195837380135524</v>
      </c>
      <c r="E33" s="22">
        <f>$E$31/$C$33</f>
        <v>1.2084002560022771E-2</v>
      </c>
      <c r="F33" s="22">
        <f>$F$31/$C$33</f>
        <v>6.4817326784697054E-3</v>
      </c>
      <c r="G33" s="22">
        <f>$G$31/$C$33</f>
        <v>0.38720385542215174</v>
      </c>
      <c r="H33" s="22">
        <f>$H$31/$C$33</f>
        <v>6.4295934125230356E-3</v>
      </c>
      <c r="I33" s="22">
        <f>$I$31/$C$33</f>
        <v>1.0271039570277923E-2</v>
      </c>
      <c r="J33" s="22">
        <f>$J$31/$C$33</f>
        <v>0.28076136757488396</v>
      </c>
      <c r="K33" s="22">
        <f>$K$31/$C$33</f>
        <v>1.9576091357468291E-2</v>
      </c>
      <c r="L33" s="22">
        <f>$L$31/$C$33</f>
        <v>1.1465351340464593E-2</v>
      </c>
      <c r="M33" s="22">
        <f>$M$31/$C$33</f>
        <v>2.376859228238274E-2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2024-08-12T23:20:29Z</dcterms:created>
  <dcterms:modified xsi:type="dcterms:W3CDTF">2024-08-12T23:20:34Z</dcterms:modified>
</cp:coreProperties>
</file>