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\OUTPUT\"/>
    </mc:Choice>
  </mc:AlternateContent>
  <xr:revisionPtr revIDLastSave="0" documentId="13_ncr:1_{6953AB3C-0788-4280-8593-3647B15348AF}" xr6:coauthVersionLast="47" xr6:coauthVersionMax="47" xr10:uidLastSave="{00000000-0000-0000-0000-000000000000}"/>
  <bookViews>
    <workbookView xWindow="-120" yWindow="-120" windowWidth="29040" windowHeight="15720" xr2:uid="{7F3C51ED-EC4E-4545-85C9-763725D70B33}"/>
  </bookViews>
  <sheets>
    <sheet name="STATS" sheetId="1" r:id="rId1"/>
    <sheet name=" 1,00 TOTAL (1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2" l="1"/>
  <c r="M31" i="2"/>
  <c r="L31" i="2"/>
  <c r="K31" i="2"/>
  <c r="J31" i="2"/>
  <c r="I31" i="2"/>
  <c r="H31" i="2"/>
  <c r="G31" i="2"/>
  <c r="F31" i="2"/>
  <c r="E31" i="2"/>
  <c r="D31" i="2"/>
  <c r="C33" i="2" s="1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2" l="1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<sst xmlns="http://schemas.openxmlformats.org/spreadsheetml/2006/main" count="113" uniqueCount="50">
  <si>
    <t xml:space="preserve"> 1,00 TOTAL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</si>
  <si>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</si>
  <si>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</si>
  <si>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P3podkl_i10 Has a good taste</t>
  </si>
  <si>
    <t>P3podkl_i9 Has high quality</t>
  </si>
  <si>
    <t>P4podkl_i4 Sophisticated</t>
  </si>
  <si>
    <t>P4podkl_i15 Fashionable, up to date</t>
  </si>
  <si>
    <t>P4podkl_i10 Popular</t>
  </si>
  <si>
    <t>P4podkl_i6 Is a symbol of success</t>
  </si>
  <si>
    <t>P3podkl_i3 Is authentic</t>
  </si>
  <si>
    <t>P3podkl_i18 Easy to drink</t>
  </si>
  <si>
    <t>P3podkl_i16 It is for experts, connoisseurs</t>
  </si>
  <si>
    <t>P4podkl_i13 Appropriate for any occasion</t>
  </si>
  <si>
    <t>FAC_P3P4_BRAND_FVODKA_1 REGR factor score   1 for analysis 1</t>
  </si>
  <si>
    <t>Pearson Correlation</t>
  </si>
  <si>
    <t>FAC_P3P4_BRAND_FVODKA_2 REGR factor score   2 for analysis 2</t>
  </si>
  <si>
    <t>FAC_P3P4_BRAND_FVODKA_3 REGR factor score   3 for analysis 3</t>
  </si>
  <si>
    <t>FAC_P3P4_BRAND_FVODKA_4 REGR factor score   4 for analysis 4</t>
  </si>
  <si>
    <t>FAC_P3P4_BRAND_FVODKA_5 REGR factor score   5 for analysis 5</t>
  </si>
  <si>
    <t>FAC_P3P4_BRAND_FVODKA_6 REGR factor score   6 for analysis 6</t>
  </si>
  <si>
    <t>FAC_P3P4_BRAND_FVODKA_7 REGR factor score   7 for analysis 7</t>
  </si>
  <si>
    <t>FAC_P3P4_BRAND_FVODKA_8 REGR factor score   8 for analysis 8</t>
  </si>
  <si>
    <t>FAC_P3P4_BRAND_FVODKA_9 REGR factor score   9 for analysis 9</t>
  </si>
  <si>
    <t>FAC_P3P4_BRAND_FVODKA_10 REGR factor score  10 for analysis 10</t>
  </si>
  <si>
    <t>,117</t>
  </si>
  <si>
    <t>-,103</t>
  </si>
  <si>
    <t>,112</t>
  </si>
  <si>
    <t>,991</t>
  </si>
  <si>
    <t>,114</t>
  </si>
  <si>
    <t>-,119</t>
  </si>
  <si>
    <t>,395</t>
  </si>
  <si>
    <t>,555</t>
  </si>
  <si>
    <t>,144</t>
  </si>
  <si>
    <t>,077</t>
  </si>
  <si>
    <t>,103</t>
  </si>
  <si>
    <t>,079</t>
  </si>
  <si>
    <t>,552</t>
  </si>
  <si>
    <t>,088</t>
  </si>
  <si>
    <t>,436</t>
  </si>
  <si>
    <t>,580</t>
  </si>
  <si>
    <t>,084</t>
  </si>
  <si>
    <t>,094</t>
  </si>
  <si>
    <t>,434</t>
  </si>
  <si>
    <t>,081</t>
  </si>
  <si>
    <t>,116</t>
  </si>
  <si>
    <t>,978</t>
  </si>
  <si>
    <t>,125</t>
  </si>
  <si>
    <t>SUMA</t>
  </si>
  <si>
    <t>R2</t>
  </si>
  <si>
    <t xml:space="preserve"> 1,00 TOTAL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</si>
</sst>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0" fontId="5" fillId="0" borderId="9" xfId="10" applyFont="1" applyBorder="1" applyAlignment="1">
      <alignment horizontal="right" vertical="center"/>
    </xf>
    <xf numFmtId="164" fontId="5" fillId="0" borderId="9" xfId="11" applyNumberFormat="1" applyFont="1" applyBorder="1" applyAlignment="1">
      <alignment horizontal="right" vertical="center"/>
    </xf>
    <xf numFmtId="0" fontId="5" fillId="0" borderId="10" xfId="12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0" fontId="5" fillId="0" borderId="14" xfId="16" applyFont="1" applyBorder="1" applyAlignment="1">
      <alignment horizontal="right" vertical="center"/>
    </xf>
    <xf numFmtId="164" fontId="5" fillId="0" borderId="14" xfId="17" applyNumberFormat="1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0" fontId="0" fillId="0" borderId="0" xfId="0" applyNumberFormat="1"/>
    <xf numFmtId="164" fontId="0" fillId="0" borderId="0" xfId="0" applyNumberFormat="1"/>
    <xf numFmtId="10" fontId="6" fillId="0" borderId="0" xfId="0" applyNumberFormat="1" applyFont="1"/>
  </cellXfs>
  <cellStyles count="21">
    <cellStyle name="Normalny" xfId="0" builtinId="0"/>
    <cellStyle name="style1723504330337" xfId="1" xr:uid="{C2ED7429-4C3D-4005-951D-1DB6D6E61441}"/>
    <cellStyle name="style1723504330354" xfId="8" xr:uid="{E51D25C9-3B36-4235-9D96-73EFB8154DC9}"/>
    <cellStyle name="style1723504330373" xfId="14" xr:uid="{A231F9B5-B533-49B5-B59C-8720BC506888}"/>
    <cellStyle name="style1723504330450" xfId="2" xr:uid="{F86D5540-EF98-49C8-B0AB-CE0F96CE4B49}"/>
    <cellStyle name="style1723504330458" xfId="3" xr:uid="{0E309553-011E-4DFA-86A5-D5A40D9DEF8D}"/>
    <cellStyle name="style1723504330467" xfId="4" xr:uid="{97757806-8F9D-44AA-B475-705374B04B96}"/>
    <cellStyle name="style1723504330478" xfId="5" xr:uid="{425491C2-3660-4978-8485-85941A6798F3}"/>
    <cellStyle name="style1723504330487" xfId="6" xr:uid="{D2CE5156-69FC-421B-82D3-90B05D06C32C}"/>
    <cellStyle name="style1723504330496" xfId="13" xr:uid="{EB2C61B1-FD0D-47CA-BDE7-E3E660366F05}"/>
    <cellStyle name="style1723504330505" xfId="7" xr:uid="{40F35362-2847-45AA-8201-635A0CBF172A}"/>
    <cellStyle name="style1723504330526" xfId="9" xr:uid="{E11F168E-3D3D-446C-9465-87B893330BF4}"/>
    <cellStyle name="style1723504330534" xfId="10" xr:uid="{240F1F16-9441-4081-A6A0-A42AE713578A}"/>
    <cellStyle name="style1723504330544" xfId="11" xr:uid="{6A6B1F07-D5F7-44D7-9C4D-F67153962333}"/>
    <cellStyle name="style1723504330551" xfId="12" xr:uid="{10760448-1F03-4ED9-B30D-EAC930F4B9F5}"/>
    <cellStyle name="style1723504330559" xfId="15" xr:uid="{11B7E083-C34F-4B6A-AB23-4A77A6EC6CCF}"/>
    <cellStyle name="style1723504330570" xfId="17" xr:uid="{D7BE5689-0FFE-48C8-B83E-096E2A09F541}"/>
    <cellStyle name="style1723504330613" xfId="16" xr:uid="{688A48F2-84F0-4346-A3B2-34304BC7D73A}"/>
    <cellStyle name="style1723504330621" xfId="18" xr:uid="{D01B8721-04B4-47F9-8BF4-D64B98EEB68B}"/>
    <cellStyle name="style1723504330631" xfId="19" xr:uid="{3957F77D-0824-4736-8583-B7F09884C2B7}"/>
    <cellStyle name="style1723504330639" xfId="20" xr:uid="{1C5931F0-0548-4CCA-9E58-FABE379F85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A562A-0644-46DF-BCB4-4AD1B2576228}">
  <dimension ref="A1:B12"/>
  <sheetViews>
    <sheetView tabSelected="1" workbookViewId="0">
      <selection activeCell="A2" sqref="A2:B12"/>
    </sheetView>
  </sheetViews>
  <sheetFormatPr defaultRowHeight="15"/>
  <cols>
    <col min="1" max="1" width="80.7109375" customWidth="1"/>
  </cols>
  <sheetData>
    <row r="1" spans="1:2">
      <c r="B1" t="s">
        <v>49</v>
      </c>
    </row>
    <row r="2" spans="1:2">
      <c r="B2">
        <v>2.0933916275803099E-2</v>
      </c>
    </row>
    <row r="3" spans="1:2">
      <c r="A3" t="s">
        <v>3</v>
      </c>
      <c r="B3" s="23">
        <v>0.61825120969213876</v>
      </c>
    </row>
    <row r="4" spans="1:2">
      <c r="A4" t="s">
        <v>4</v>
      </c>
      <c r="B4" s="23">
        <v>3.5829392372963942E-3</v>
      </c>
    </row>
    <row r="5" spans="1:2">
      <c r="A5" t="s">
        <v>5</v>
      </c>
      <c r="B5" s="23">
        <v>5.1593839322472265E-3</v>
      </c>
    </row>
    <row r="6" spans="1:2">
      <c r="A6" t="s">
        <v>6</v>
      </c>
      <c r="B6" s="23">
        <v>4.7481991754310407E-2</v>
      </c>
    </row>
    <row r="7" spans="1:2">
      <c r="A7" t="s">
        <v>7</v>
      </c>
      <c r="B7" s="23">
        <v>0.11704154708333059</v>
      </c>
    </row>
    <row r="8" spans="1:2">
      <c r="A8" t="s">
        <v>8</v>
      </c>
      <c r="B8" s="23">
        <v>4.4933568002384931E-3</v>
      </c>
    </row>
    <row r="9" spans="1:2">
      <c r="A9" t="s">
        <v>9</v>
      </c>
      <c r="B9" s="23">
        <v>1.7467819571742311E-3</v>
      </c>
    </row>
    <row r="10" spans="1:2">
      <c r="A10" t="s">
        <v>10</v>
      </c>
      <c r="B10" s="23">
        <v>1.5484496240429198E-2</v>
      </c>
    </row>
    <row r="11" spans="1:2">
      <c r="A11" t="s">
        <v>11</v>
      </c>
      <c r="B11" s="23">
        <v>4.0684942191086086E-2</v>
      </c>
    </row>
    <row r="12" spans="1:2">
      <c r="A12" t="s">
        <v>12</v>
      </c>
      <c r="B12" s="23">
        <v>0.14607335111174866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EBEB5-B0A0-4614-B476-63A81905087C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5.4176654103941922E-2</v>
      </c>
      <c r="D5" s="10" t="s">
        <v>24</v>
      </c>
      <c r="E5" s="11">
        <v>6.3875568174979191E-2</v>
      </c>
      <c r="F5" s="10" t="s">
        <v>25</v>
      </c>
      <c r="G5" s="11">
        <v>-7.7100308146626243E-3</v>
      </c>
      <c r="H5" s="11">
        <v>2.165325770636526E-2</v>
      </c>
      <c r="I5" s="11">
        <v>-4.267405749677327E-2</v>
      </c>
      <c r="J5" s="11">
        <v>3.0677253345712804E-2</v>
      </c>
      <c r="K5" s="10" t="s">
        <v>26</v>
      </c>
      <c r="L5" s="11">
        <v>1.3890366416673115E-3</v>
      </c>
      <c r="M5" s="12" t="s">
        <v>27</v>
      </c>
    </row>
    <row r="6" spans="1:13" ht="24">
      <c r="A6" s="13" t="s">
        <v>15</v>
      </c>
      <c r="B6" s="14" t="s">
        <v>14</v>
      </c>
      <c r="C6" s="15">
        <v>4.5237429038217362E-2</v>
      </c>
      <c r="D6" s="16" t="s">
        <v>28</v>
      </c>
      <c r="E6" s="17">
        <v>-2.7515255364989688E-3</v>
      </c>
      <c r="F6" s="16" t="s">
        <v>29</v>
      </c>
      <c r="G6" s="16" t="s">
        <v>30</v>
      </c>
      <c r="H6" s="16" t="s">
        <v>31</v>
      </c>
      <c r="I6" s="17">
        <v>-6.6174976532715493E-2</v>
      </c>
      <c r="J6" s="17">
        <v>5.6175682832141E-2</v>
      </c>
      <c r="K6" s="16" t="s">
        <v>32</v>
      </c>
      <c r="L6" s="17">
        <v>-9.0600147971010032E-3</v>
      </c>
      <c r="M6" s="18">
        <v>3.2883521078302481E-2</v>
      </c>
    </row>
    <row r="7" spans="1:13" ht="24">
      <c r="A7" s="13" t="s">
        <v>16</v>
      </c>
      <c r="B7" s="14" t="s">
        <v>14</v>
      </c>
      <c r="C7" s="15">
        <v>1.454650711466072E-2</v>
      </c>
      <c r="D7" s="17">
        <v>2.5690983081894929E-2</v>
      </c>
      <c r="E7" s="16" t="s">
        <v>33</v>
      </c>
      <c r="F7" s="17">
        <v>-2.487674805668558E-2</v>
      </c>
      <c r="G7" s="17">
        <v>6.1630860854773638E-3</v>
      </c>
      <c r="H7" s="17">
        <v>4.7236044966876972E-3</v>
      </c>
      <c r="I7" s="17">
        <v>7.1944595706790085E-2</v>
      </c>
      <c r="J7" s="17">
        <v>4.4225698723413309E-2</v>
      </c>
      <c r="K7" s="17">
        <v>3.1048599610079729E-2</v>
      </c>
      <c r="L7" s="17">
        <v>-3.4447332106961201E-2</v>
      </c>
      <c r="M7" s="18">
        <v>1.3820969343188584E-2</v>
      </c>
    </row>
    <row r="8" spans="1:13" ht="24">
      <c r="A8" s="13" t="s">
        <v>17</v>
      </c>
      <c r="B8" s="14" t="s">
        <v>14</v>
      </c>
      <c r="C8" s="15">
        <v>-6.7165742535410296E-3</v>
      </c>
      <c r="D8" s="17">
        <v>4.9211403089354233E-3</v>
      </c>
      <c r="E8" s="17">
        <v>-8.5593117113538768E-3</v>
      </c>
      <c r="F8" s="16" t="s">
        <v>34</v>
      </c>
      <c r="G8" s="17">
        <v>-1.8019272259348674E-2</v>
      </c>
      <c r="H8" s="17">
        <v>1.4966822642253236E-2</v>
      </c>
      <c r="I8" s="17">
        <v>-8.0303566568842525E-3</v>
      </c>
      <c r="J8" s="17">
        <v>3.3968885545627832E-2</v>
      </c>
      <c r="K8" s="16" t="s">
        <v>35</v>
      </c>
      <c r="L8" s="16" t="s">
        <v>36</v>
      </c>
      <c r="M8" s="18">
        <v>-3.2460285495649909E-3</v>
      </c>
    </row>
    <row r="9" spans="1:13" ht="24">
      <c r="A9" s="13" t="s">
        <v>18</v>
      </c>
      <c r="B9" s="14" t="s">
        <v>14</v>
      </c>
      <c r="C9" s="15">
        <v>-6.5422122493598037E-2</v>
      </c>
      <c r="D9" s="17">
        <v>-2.6525752279712603E-2</v>
      </c>
      <c r="E9" s="17">
        <v>1.9998642678110839E-2</v>
      </c>
      <c r="F9" s="16" t="s">
        <v>37</v>
      </c>
      <c r="G9" s="17">
        <v>-2.5649143543728038E-3</v>
      </c>
      <c r="H9" s="17">
        <v>-4.008770065944247E-2</v>
      </c>
      <c r="I9" s="17">
        <v>1.4322629915712953E-2</v>
      </c>
      <c r="J9" s="17">
        <v>5.9357459337697462E-2</v>
      </c>
      <c r="K9" s="17">
        <v>-6.87403977234715E-2</v>
      </c>
      <c r="L9" s="16" t="s">
        <v>38</v>
      </c>
      <c r="M9" s="18">
        <v>2.7766151319979619E-2</v>
      </c>
    </row>
    <row r="10" spans="1:13" ht="24">
      <c r="A10" s="13" t="s">
        <v>19</v>
      </c>
      <c r="B10" s="14" t="s">
        <v>14</v>
      </c>
      <c r="C10" s="15">
        <v>4.3735821216495968E-2</v>
      </c>
      <c r="D10" s="17">
        <v>-1.0960265064570269E-3</v>
      </c>
      <c r="E10" s="17">
        <v>6.4456128843717708E-2</v>
      </c>
      <c r="F10" s="17">
        <v>-5.8237897564803194E-2</v>
      </c>
      <c r="G10" s="16" t="s">
        <v>39</v>
      </c>
      <c r="H10" s="17">
        <v>-2.9097602643262614E-2</v>
      </c>
      <c r="I10" s="17">
        <v>7.0241988580313039E-2</v>
      </c>
      <c r="J10" s="17">
        <v>6.3295966847467557E-3</v>
      </c>
      <c r="K10" s="17">
        <v>5.321214610499838E-2</v>
      </c>
      <c r="L10" s="17">
        <v>-2.582879658811519E-2</v>
      </c>
      <c r="M10" s="18">
        <v>4.3871488654317241E-3</v>
      </c>
    </row>
    <row r="11" spans="1:13" ht="24">
      <c r="A11" s="13" t="s">
        <v>20</v>
      </c>
      <c r="B11" s="14" t="s">
        <v>14</v>
      </c>
      <c r="C11" s="15">
        <v>3.6252929891556845E-2</v>
      </c>
      <c r="D11" s="17">
        <v>1.7074768762009512E-2</v>
      </c>
      <c r="E11" s="17">
        <v>-4.0166393312623359E-3</v>
      </c>
      <c r="F11" s="17">
        <v>-3.8068235257821742E-2</v>
      </c>
      <c r="G11" s="17">
        <v>-2.7612805967002801E-2</v>
      </c>
      <c r="H11" s="17">
        <v>-4.6410758085875907E-2</v>
      </c>
      <c r="I11" s="17">
        <v>3.1889535407788071E-2</v>
      </c>
      <c r="J11" s="17">
        <v>4.8898677001457988E-2</v>
      </c>
      <c r="K11" s="17">
        <v>-2.0818701645503361E-2</v>
      </c>
      <c r="L11" s="17">
        <v>2.9006163486121783E-2</v>
      </c>
      <c r="M11" s="18">
        <v>1.1428647249568581E-2</v>
      </c>
    </row>
    <row r="12" spans="1:13" ht="24">
      <c r="A12" s="13" t="s">
        <v>21</v>
      </c>
      <c r="B12" s="14" t="s">
        <v>14</v>
      </c>
      <c r="C12" s="15">
        <v>-9.2607088409686687E-4</v>
      </c>
      <c r="D12" s="17">
        <v>5.6019202087781187E-3</v>
      </c>
      <c r="E12" s="17">
        <v>1.3786680283798472E-2</v>
      </c>
      <c r="F12" s="17">
        <v>-1.8071325132316576E-3</v>
      </c>
      <c r="G12" s="17">
        <v>8.0811852828815423E-3</v>
      </c>
      <c r="H12" s="17">
        <v>-2.6724410623906953E-3</v>
      </c>
      <c r="I12" s="17">
        <v>3.643306770478158E-2</v>
      </c>
      <c r="J12" s="16" t="s">
        <v>40</v>
      </c>
      <c r="K12" s="17">
        <v>1.6863968508514394E-2</v>
      </c>
      <c r="L12" s="17">
        <v>1.2267908732865358E-2</v>
      </c>
      <c r="M12" s="18">
        <v>-5.2796788624865038E-4</v>
      </c>
    </row>
    <row r="13" spans="1:13" ht="24">
      <c r="A13" s="13" t="s">
        <v>22</v>
      </c>
      <c r="B13" s="14" t="s">
        <v>14</v>
      </c>
      <c r="C13" s="19" t="s">
        <v>41</v>
      </c>
      <c r="D13" s="17">
        <v>1.3700431754508656E-2</v>
      </c>
      <c r="E13" s="17">
        <v>1.1910396152410624E-2</v>
      </c>
      <c r="F13" s="17">
        <v>-2.5202549103880274E-2</v>
      </c>
      <c r="G13" s="17">
        <v>-2.4729595983031653E-2</v>
      </c>
      <c r="H13" s="16" t="s">
        <v>42</v>
      </c>
      <c r="I13" s="16" t="s">
        <v>43</v>
      </c>
      <c r="J13" s="17">
        <v>1.2010488728278999E-2</v>
      </c>
      <c r="K13" s="17">
        <v>3.0000270430230964E-2</v>
      </c>
      <c r="L13" s="17">
        <v>-2.3278552804702732E-2</v>
      </c>
      <c r="M13" s="18">
        <v>-9.6195635115587479E-3</v>
      </c>
    </row>
    <row r="14" spans="1:13" ht="24">
      <c r="A14" s="13" t="s">
        <v>23</v>
      </c>
      <c r="B14" s="14" t="s">
        <v>14</v>
      </c>
      <c r="C14" s="19" t="s">
        <v>44</v>
      </c>
      <c r="D14" s="16" t="s">
        <v>45</v>
      </c>
      <c r="E14" s="17">
        <v>6.1456785688907556E-2</v>
      </c>
      <c r="F14" s="17">
        <v>-3.0987311567569759E-3</v>
      </c>
      <c r="G14" s="17">
        <v>4.2745143083241205E-2</v>
      </c>
      <c r="H14" s="16" t="s">
        <v>34</v>
      </c>
      <c r="I14" s="17">
        <v>-2.5908525088182463E-2</v>
      </c>
      <c r="J14" s="17">
        <v>2.3293649324390896E-2</v>
      </c>
      <c r="K14" s="16" t="s">
        <v>46</v>
      </c>
      <c r="L14" s="17">
        <v>-3.5264004076580112E-2</v>
      </c>
      <c r="M14" s="20" t="s">
        <v>26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4.0178718735256011E-5</v>
      </c>
      <c r="E21" s="11">
        <f t="shared" ref="E21:M21" si="0">$C5^2*E5^2</f>
        <v>1.1975507092674622E-5</v>
      </c>
      <c r="F21" s="10">
        <f t="shared" si="0"/>
        <v>3.1138580397569651E-5</v>
      </c>
      <c r="G21" s="11">
        <f t="shared" si="0"/>
        <v>1.7447635808407181E-7</v>
      </c>
      <c r="H21" s="11">
        <f t="shared" si="0"/>
        <v>1.3761660805057539E-6</v>
      </c>
      <c r="I21" s="11">
        <f t="shared" si="0"/>
        <v>5.3450557077267011E-6</v>
      </c>
      <c r="J21" s="11">
        <f t="shared" si="0"/>
        <v>2.7622138958428309E-6</v>
      </c>
      <c r="K21" s="10">
        <f t="shared" si="0"/>
        <v>3.6818017957122611E-5</v>
      </c>
      <c r="L21" s="11">
        <f t="shared" si="0"/>
        <v>5.6630678411072841E-9</v>
      </c>
      <c r="M21" s="12">
        <f t="shared" si="0"/>
        <v>2.8825156164978419E-3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2.6595339117896818E-5</v>
      </c>
      <c r="E22" s="17">
        <f t="shared" si="1"/>
        <v>1.5493264147145571E-8</v>
      </c>
      <c r="F22" s="16">
        <f t="shared" si="1"/>
        <v>2.8979424226572543E-5</v>
      </c>
      <c r="G22" s="16">
        <f t="shared" si="1"/>
        <v>3.1929345843873896E-4</v>
      </c>
      <c r="H22" s="16">
        <f t="shared" si="1"/>
        <v>6.3035005630887716E-4</v>
      </c>
      <c r="I22" s="17">
        <f t="shared" si="1"/>
        <v>8.9615559719239397E-6</v>
      </c>
      <c r="J22" s="17">
        <f t="shared" si="1"/>
        <v>6.4579183524324867E-6</v>
      </c>
      <c r="K22" s="16">
        <f t="shared" si="1"/>
        <v>4.2434668509442004E-5</v>
      </c>
      <c r="L22" s="17">
        <f t="shared" si="1"/>
        <v>1.6797847867484095E-7</v>
      </c>
      <c r="M22" s="18">
        <f t="shared" si="1"/>
        <v>2.2128524594862139E-6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1.396622047581965E-7</v>
      </c>
      <c r="E23" s="16">
        <f t="shared" si="2"/>
        <v>1.2545815537054316E-6</v>
      </c>
      <c r="F23" s="17">
        <f t="shared" si="2"/>
        <v>1.3094974679361611E-7</v>
      </c>
      <c r="G23" s="17">
        <f t="shared" si="2"/>
        <v>8.0373691452981189E-9</v>
      </c>
      <c r="H23" s="17">
        <f t="shared" si="2"/>
        <v>4.7213315805378666E-9</v>
      </c>
      <c r="I23" s="17">
        <f t="shared" si="2"/>
        <v>1.0952513577507585E-6</v>
      </c>
      <c r="J23" s="17">
        <f t="shared" si="2"/>
        <v>4.1387276982589039E-7</v>
      </c>
      <c r="K23" s="17">
        <f t="shared" si="2"/>
        <v>2.0398652574512777E-7</v>
      </c>
      <c r="L23" s="17">
        <f t="shared" si="2"/>
        <v>2.5108954610590972E-7</v>
      </c>
      <c r="M23" s="18">
        <f t="shared" si="2"/>
        <v>4.0419827403588788E-8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1.0925143143030938E-9</v>
      </c>
      <c r="E24" s="17">
        <f t="shared" si="3"/>
        <v>3.3050141723839748E-9</v>
      </c>
      <c r="F24" s="16">
        <f t="shared" si="3"/>
        <v>4.7859713018263039E-7</v>
      </c>
      <c r="G24" s="17">
        <f t="shared" si="3"/>
        <v>1.4647723561909677E-8</v>
      </c>
      <c r="H24" s="17">
        <f t="shared" si="3"/>
        <v>1.0105431563253269E-8</v>
      </c>
      <c r="I24" s="17">
        <f t="shared" si="3"/>
        <v>2.909144604915694E-9</v>
      </c>
      <c r="J24" s="17">
        <f t="shared" si="3"/>
        <v>5.205449507047778E-8</v>
      </c>
      <c r="K24" s="16">
        <f t="shared" si="3"/>
        <v>2.8154629931848402E-7</v>
      </c>
      <c r="L24" s="16">
        <f t="shared" si="3"/>
        <v>1.3745919498083537E-5</v>
      </c>
      <c r="M24" s="18">
        <f t="shared" si="3"/>
        <v>4.753355665107659E-10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3.0115125592793771E-6</v>
      </c>
      <c r="E25" s="17">
        <f t="shared" si="4"/>
        <v>1.7117892760668823E-6</v>
      </c>
      <c r="F25" s="16">
        <f t="shared" si="4"/>
        <v>3.3144739039977524E-5</v>
      </c>
      <c r="G25" s="17">
        <f t="shared" si="4"/>
        <v>2.8157558550148069E-8</v>
      </c>
      <c r="H25" s="17">
        <f t="shared" si="4"/>
        <v>6.8781485835829137E-6</v>
      </c>
      <c r="I25" s="17">
        <f t="shared" si="4"/>
        <v>8.7800057489056342E-7</v>
      </c>
      <c r="J25" s="17">
        <f t="shared" si="4"/>
        <v>1.5079948801950011E-5</v>
      </c>
      <c r="K25" s="17">
        <f t="shared" si="4"/>
        <v>2.022429264516069E-5</v>
      </c>
      <c r="L25" s="16">
        <f t="shared" si="4"/>
        <v>8.1362116639250616E-4</v>
      </c>
      <c r="M25" s="18">
        <f t="shared" si="4"/>
        <v>3.2997469188592053E-6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2.297823601024771E-9</v>
      </c>
      <c r="E26" s="17">
        <f t="shared" si="5"/>
        <v>7.9469962609140873E-6</v>
      </c>
      <c r="F26" s="17">
        <f t="shared" si="5"/>
        <v>6.4876281202998894E-6</v>
      </c>
      <c r="G26" s="16">
        <f t="shared" si="5"/>
        <v>6.4347334013670882E-4</v>
      </c>
      <c r="H26" s="17">
        <f t="shared" si="5"/>
        <v>1.6195299687688469E-6</v>
      </c>
      <c r="I26" s="17">
        <f t="shared" si="5"/>
        <v>9.4377434467685669E-6</v>
      </c>
      <c r="J26" s="17">
        <f t="shared" si="5"/>
        <v>7.6634909236001602E-8</v>
      </c>
      <c r="K26" s="17">
        <f t="shared" si="5"/>
        <v>5.4162178092761086E-6</v>
      </c>
      <c r="L26" s="17">
        <f t="shared" si="5"/>
        <v>1.2760947303817149E-6</v>
      </c>
      <c r="M26" s="18">
        <f t="shared" si="5"/>
        <v>3.6816229922315879E-8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3.8317386892452329E-7</v>
      </c>
      <c r="E27" s="17">
        <f t="shared" si="6"/>
        <v>2.1203711938234255E-8</v>
      </c>
      <c r="F27" s="17">
        <f t="shared" si="6"/>
        <v>1.9046347835918738E-6</v>
      </c>
      <c r="G27" s="17">
        <f t="shared" si="6"/>
        <v>1.0020913299352009E-6</v>
      </c>
      <c r="H27" s="17">
        <f t="shared" si="6"/>
        <v>2.830893603049629E-6</v>
      </c>
      <c r="I27" s="17">
        <f t="shared" si="6"/>
        <v>1.3365419872838134E-6</v>
      </c>
      <c r="J27" s="17">
        <f t="shared" si="6"/>
        <v>3.1425372943797672E-6</v>
      </c>
      <c r="K27" s="17">
        <f t="shared" si="6"/>
        <v>5.6963085425031023E-7</v>
      </c>
      <c r="L27" s="17">
        <f t="shared" si="6"/>
        <v>1.1057750923450936E-6</v>
      </c>
      <c r="M27" s="18">
        <f t="shared" si="6"/>
        <v>1.7166267617517428E-7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2.6913011529711546E-11</v>
      </c>
      <c r="E28" s="17">
        <f t="shared" si="7"/>
        <v>1.6300760584423896E-10</v>
      </c>
      <c r="F28" s="17">
        <f t="shared" si="7"/>
        <v>2.8007120467624143E-12</v>
      </c>
      <c r="G28" s="17">
        <f t="shared" si="7"/>
        <v>5.6006520041547915E-11</v>
      </c>
      <c r="H28" s="17">
        <f t="shared" si="7"/>
        <v>6.1249808107944712E-12</v>
      </c>
      <c r="I28" s="17">
        <f t="shared" si="7"/>
        <v>1.1383608254246857E-9</v>
      </c>
      <c r="J28" s="16">
        <f t="shared" si="7"/>
        <v>6.0512769844164984E-9</v>
      </c>
      <c r="K28" s="17">
        <f t="shared" si="7"/>
        <v>2.4389787993381353E-10</v>
      </c>
      <c r="L28" s="17">
        <f t="shared" si="7"/>
        <v>1.2907125502829822E-10</v>
      </c>
      <c r="M28" s="18">
        <f t="shared" si="7"/>
        <v>2.3905810621093193E-13</v>
      </c>
    </row>
    <row r="29" spans="1:13" ht="24">
      <c r="A29" s="13" t="s">
        <v>22</v>
      </c>
      <c r="B29" s="14" t="s">
        <v>14</v>
      </c>
      <c r="C29" s="19"/>
      <c r="D29" s="17">
        <f t="shared" ref="D29:M29" si="8">$C13^2*D13^2</f>
        <v>1.6585333721769107E-6</v>
      </c>
      <c r="E29" s="17">
        <f t="shared" si="8"/>
        <v>1.2534531925790137E-6</v>
      </c>
      <c r="F29" s="17">
        <f t="shared" si="8"/>
        <v>5.6123487010627736E-6</v>
      </c>
      <c r="G29" s="17">
        <f t="shared" si="8"/>
        <v>5.4036815788884049E-6</v>
      </c>
      <c r="H29" s="16">
        <f t="shared" si="8"/>
        <v>1.6643136160000001E-3</v>
      </c>
      <c r="I29" s="16">
        <f t="shared" si="8"/>
        <v>5.7972995999999998E-5</v>
      </c>
      <c r="J29" s="17">
        <f t="shared" si="8"/>
        <v>1.2746092537523451E-6</v>
      </c>
      <c r="K29" s="17">
        <f t="shared" si="8"/>
        <v>7.9525433719374473E-6</v>
      </c>
      <c r="L29" s="17">
        <f t="shared" si="8"/>
        <v>4.7881490587402626E-6</v>
      </c>
      <c r="M29" s="18">
        <f t="shared" si="8"/>
        <v>8.1764811502313465E-7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1.2870448704E-2</v>
      </c>
      <c r="E30" s="17">
        <f t="shared" si="9"/>
        <v>5.0822457641048886E-5</v>
      </c>
      <c r="F30" s="17">
        <f t="shared" si="9"/>
        <v>1.2920632562466008E-7</v>
      </c>
      <c r="G30" s="17">
        <f t="shared" si="9"/>
        <v>2.4586093492974211E-5</v>
      </c>
      <c r="H30" s="16">
        <f t="shared" si="9"/>
        <v>1.4275470399999999E-4</v>
      </c>
      <c r="I30" s="17">
        <f t="shared" si="9"/>
        <v>9.0323625017284529E-6</v>
      </c>
      <c r="J30" s="17">
        <f t="shared" si="9"/>
        <v>7.3011461940946033E-6</v>
      </c>
      <c r="K30" s="16">
        <f t="shared" si="9"/>
        <v>2.1025000000000001E-4</v>
      </c>
      <c r="L30" s="17">
        <f t="shared" si="9"/>
        <v>1.6733208578151719E-5</v>
      </c>
      <c r="M30" s="20">
        <f t="shared" si="9"/>
        <v>1.6879206400000004E-4</v>
      </c>
    </row>
    <row r="31" spans="1:13">
      <c r="A31" t="s">
        <v>47</v>
      </c>
      <c r="D31">
        <f>SUM($D$21:$D$30)</f>
        <v>1.2942419061109219E-2</v>
      </c>
      <c r="E31" s="22">
        <f>SUM($E$21:$E$30)</f>
        <v>7.5004950014852527E-5</v>
      </c>
      <c r="F31">
        <f>SUM($F$21:$F$30)</f>
        <v>1.0800611127238721E-4</v>
      </c>
      <c r="G31" s="22">
        <f>SUM($G$21:$G$30)</f>
        <v>9.9398403999310719E-4</v>
      </c>
      <c r="H31" s="22">
        <f>SUM($H$21:$H$30)</f>
        <v>2.4501379474329088E-3</v>
      </c>
      <c r="I31" s="22">
        <f>SUM($I$21:$I$30)</f>
        <v>9.406355505350313E-5</v>
      </c>
      <c r="J31" s="22">
        <f>SUM($J$21:$J$30)</f>
        <v>3.6566987243568832E-5</v>
      </c>
      <c r="K31">
        <f>SUM($K$21:$K$30)</f>
        <v>3.241511478701327E-4</v>
      </c>
      <c r="L31" s="22">
        <f>SUM($L$21:$L$30)</f>
        <v>8.5169517351408523E-4</v>
      </c>
      <c r="M31">
        <f>SUM($M$21:$M$30)</f>
        <v>3.0578873022993362E-3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48</v>
      </c>
      <c r="C33">
        <f>SUM($D$31:$M$31)</f>
        <v>2.0933916275803099E-2</v>
      </c>
      <c r="D33" s="21">
        <f>$D$31/$C$33</f>
        <v>0.61825120969213876</v>
      </c>
      <c r="E33" s="21">
        <f>$E$31/$C$33</f>
        <v>3.5829392372963942E-3</v>
      </c>
      <c r="F33" s="21">
        <f>$F$31/$C$33</f>
        <v>5.1593839322472265E-3</v>
      </c>
      <c r="G33" s="21">
        <f>$G$31/$C$33</f>
        <v>4.7481991754310407E-2</v>
      </c>
      <c r="H33" s="21">
        <f>$H$31/$C$33</f>
        <v>0.11704154708333059</v>
      </c>
      <c r="I33" s="21">
        <f>$I$31/$C$33</f>
        <v>4.4933568002384931E-3</v>
      </c>
      <c r="J33" s="21">
        <f>$J$31/$C$33</f>
        <v>1.7467819571742311E-3</v>
      </c>
      <c r="K33" s="21">
        <f>$K$31/$C$33</f>
        <v>1.5484496240429198E-2</v>
      </c>
      <c r="L33" s="21">
        <f>$L$31/$C$33</f>
        <v>4.0684942191086086E-2</v>
      </c>
      <c r="M33" s="21">
        <f>$M$31/$C$33</f>
        <v>0.14607335111174866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STATS</vt:lpstr>
      <vt:lpstr> 1,00 TOTAL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2024-08-12T23:20:15Z</dcterms:created>
  <dcterms:modified xsi:type="dcterms:W3CDTF">2024-08-12T23:20:19Z</dcterms:modified>
</cp:coreProperties>
</file>