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5B904649-A464-433C-A8C0-C43F8210BC13}" xr6:coauthVersionLast="47" xr6:coauthVersionMax="47" xr10:uidLastSave="{00000000-0000-0000-0000-000000000000}"/>
  <bookViews>
    <workbookView xWindow="-120" yWindow="-120" windowWidth="29040" windowHeight="15720" xr2:uid="{AF34DD22-CEC9-42DC-A1C5-5FF8E2F9FD46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2" l="1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<sst xmlns="http://schemas.openxmlformats.org/spreadsheetml/2006/main" count="115" uniqueCount="53">
  <si>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</si>
  <si>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</si>
  <si>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</si>
  <si>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Has a good taste</t>
  </si>
  <si>
    <t>P3podkl_i9 Has high quality</t>
  </si>
  <si>
    <t>P4podkl_i4 Sophisticated</t>
  </si>
  <si>
    <t>P4podkl_i10 Popular</t>
  </si>
  <si>
    <t>P3podkl_i3 Is authentic</t>
  </si>
  <si>
    <t>P3podkl_i16 It is for experts, connoisseurs</t>
  </si>
  <si>
    <t>P3podkl_i2 It is associated with holidays</t>
  </si>
  <si>
    <t>P4podkl_i6 Is a symbol of success</t>
  </si>
  <si>
    <t>P4podkl_i17 It has attractive packaging</t>
  </si>
  <si>
    <t>P3podkl_i19 No hangover</t>
  </si>
  <si>
    <t>FAC_P3P4_BRAND_FALCO_1 REGR factor score   1 for analysis 1</t>
  </si>
  <si>
    <t>Pearson Correlation</t>
  </si>
  <si>
    <t>FAC_P3P4_BRAND_FALCO_2 REGR factor score   2 for analysis 2</t>
  </si>
  <si>
    <t>FAC_P3P4_BRAND_FALCO_3 REGR factor score   3 for analysis 3</t>
  </si>
  <si>
    <t>FAC_P3P4_BRAND_FALCO_4 REGR factor score   4 for analysis 4</t>
  </si>
  <si>
    <t>FAC_P3P4_BRAND_FALCO_5 REGR factor score   5 for analysis 5</t>
  </si>
  <si>
    <t>FAC_P3P4_BRAND_FALCO_6 REGR factor score   6 for analysis 6</t>
  </si>
  <si>
    <t>FAC_P3P4_BRAND_FALCO_7 REGR factor score   7 for analysis 7</t>
  </si>
  <si>
    <t>FAC_P3P4_BRAND_FALCO_8 REGR factor score   8 for analysis 8</t>
  </si>
  <si>
    <t>FAC_P3P4_BRAND_FALCO_9 REGR factor score   9 for analysis 9</t>
  </si>
  <si>
    <t>FAC_P3P4_BRAND_FALCO_10 REGR factor score  10 for analysis 10</t>
  </si>
  <si>
    <t>,128</t>
  </si>
  <si>
    <t>-,115</t>
  </si>
  <si>
    <t>,478</t>
  </si>
  <si>
    <t>-,071</t>
  </si>
  <si>
    <t>,083</t>
  </si>
  <si>
    <t>,070</t>
  </si>
  <si>
    <t>-,069</t>
  </si>
  <si>
    <t>,125</t>
  </si>
  <si>
    <t>,074</t>
  </si>
  <si>
    <t>,140</t>
  </si>
  <si>
    <t>,082</t>
  </si>
  <si>
    <t>,365</t>
  </si>
  <si>
    <t>,130</t>
  </si>
  <si>
    <t>,462</t>
  </si>
  <si>
    <t>,096</t>
  </si>
  <si>
    <t>,352</t>
  </si>
  <si>
    <t>,075</t>
  </si>
  <si>
    <t>,392</t>
  </si>
  <si>
    <t>,471</t>
  </si>
  <si>
    <t>-,077</t>
  </si>
  <si>
    <t>,196</t>
  </si>
  <si>
    <t>-,072</t>
  </si>
  <si>
    <t>,107</t>
  </si>
  <si>
    <t>,974</t>
  </si>
  <si>
    <t>,086</t>
  </si>
  <si>
    <t>,097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</si>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</sst>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3504355006" xfId="1" xr:uid="{84949ED3-13D8-47F3-9680-17C5DC475AE0}"/>
    <cellStyle name="style1723504355024" xfId="8" xr:uid="{742F150E-FB78-4587-B81D-6C2BAF082DE0}"/>
    <cellStyle name="style1723504355041" xfId="14" xr:uid="{4CF2AA8D-90D1-4490-AAB3-9B01193FC450}"/>
    <cellStyle name="style1723504355113" xfId="2" xr:uid="{6A0CF1BE-21B4-4B6E-87B1-54A970D56FAD}"/>
    <cellStyle name="style1723504355121" xfId="3" xr:uid="{8D89924D-46BB-4C96-9524-13FDE59288A6}"/>
    <cellStyle name="style1723504355130" xfId="4" xr:uid="{B57F281F-DC56-4E30-B495-0B35BD9FFC84}"/>
    <cellStyle name="style1723504355137" xfId="5" xr:uid="{C8416358-8D70-4FE7-B72C-230286A13B2C}"/>
    <cellStyle name="style1723504355146" xfId="6" xr:uid="{F0EBA116-378D-469C-85F2-5E60891385D8}"/>
    <cellStyle name="style1723504355155" xfId="13" xr:uid="{20F6AB63-9656-4E5C-AC87-C0196943C72B}"/>
    <cellStyle name="style1723504355163" xfId="7" xr:uid="{BCC51326-E559-4856-81A6-6202204FCF25}"/>
    <cellStyle name="style1723504355181" xfId="9" xr:uid="{69491398-B5B9-4CED-80AE-44B0CD198FE5}"/>
    <cellStyle name="style1723504355189" xfId="10" xr:uid="{98AE832B-7776-4123-B245-FB50AB5C17E3}"/>
    <cellStyle name="style1723504355198" xfId="11" xr:uid="{6880F0A9-C44D-4D71-BF20-6EE23AFFA610}"/>
    <cellStyle name="style1723504355204" xfId="12" xr:uid="{53EE2C16-2F5E-4283-BBB2-1B0AC296AE40}"/>
    <cellStyle name="style1723504355212" xfId="15" xr:uid="{7EDBAC54-96DA-407E-BC55-AF3F4B86DE35}"/>
    <cellStyle name="style1723504355220" xfId="17" xr:uid="{C322B6AA-DB0F-4208-8CB9-6155FE5971FC}"/>
    <cellStyle name="style1723504355228" xfId="19" xr:uid="{A12CD39C-6B14-4016-AFEB-D9B5B2CF6AF1}"/>
    <cellStyle name="style1723504355262" xfId="16" xr:uid="{6DB64BC6-391F-4B89-8776-B669E8FCF4CD}"/>
    <cellStyle name="style1723504355269" xfId="18" xr:uid="{0EDC6DC2-ACC4-4FA2-ACDF-7428E6EF4194}"/>
    <cellStyle name="style1723504355279" xfId="20" xr:uid="{B3F95FE7-6CAF-45F5-AADC-A2EC832ED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B71C-AFAE-411A-98A2-07E7FD55DBB3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52</v>
      </c>
    </row>
    <row r="2" spans="1:2">
      <c r="B2">
        <v>1.2280837985599685E-2</v>
      </c>
    </row>
    <row r="3" spans="1:2">
      <c r="A3" t="s">
        <v>3</v>
      </c>
      <c r="B3" s="23">
        <v>0.8870039721568822</v>
      </c>
    </row>
    <row r="4" spans="1:2">
      <c r="A4" t="s">
        <v>4</v>
      </c>
      <c r="B4" s="23">
        <v>5.3646152579353151E-3</v>
      </c>
    </row>
    <row r="5" spans="1:2">
      <c r="A5" t="s">
        <v>5</v>
      </c>
      <c r="B5" s="23">
        <v>2.0367588752196997E-3</v>
      </c>
    </row>
    <row r="6" spans="1:2">
      <c r="A6" t="s">
        <v>6</v>
      </c>
      <c r="B6" s="23">
        <v>3.5906103198333747E-2</v>
      </c>
    </row>
    <row r="7" spans="1:2">
      <c r="A7" t="s">
        <v>7</v>
      </c>
      <c r="B7" s="23">
        <v>2.3323865665682716E-3</v>
      </c>
    </row>
    <row r="8" spans="1:2">
      <c r="A8" t="s">
        <v>8</v>
      </c>
      <c r="B8" s="23">
        <v>1.0480377353340188E-2</v>
      </c>
    </row>
    <row r="9" spans="1:2">
      <c r="A9" t="s">
        <v>9</v>
      </c>
      <c r="B9" s="23">
        <v>7.7406600251529794E-3</v>
      </c>
    </row>
    <row r="10" spans="1:2">
      <c r="A10" t="s">
        <v>10</v>
      </c>
      <c r="B10" s="23">
        <v>4.7126824561638993E-3</v>
      </c>
    </row>
    <row r="11" spans="1:2">
      <c r="A11" t="s">
        <v>11</v>
      </c>
      <c r="B11" s="23">
        <v>9.3931265793073798E-3</v>
      </c>
    </row>
    <row r="12" spans="1:2">
      <c r="A12" t="s">
        <v>12</v>
      </c>
      <c r="B12" s="23">
        <v>3.5029317531096345E-2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ADBF2-02D9-43D3-B39A-BBB43096A9D3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1.5454579932367683E-2</v>
      </c>
      <c r="D5" s="10" t="s">
        <v>24</v>
      </c>
      <c r="E5" s="11">
        <v>-3.2276964619394929E-2</v>
      </c>
      <c r="F5" s="10" t="s">
        <v>25</v>
      </c>
      <c r="G5" s="10" t="s">
        <v>26</v>
      </c>
      <c r="H5" s="11">
        <v>5.1330278081025096E-2</v>
      </c>
      <c r="I5" s="11">
        <v>1.1378858040629464E-2</v>
      </c>
      <c r="J5" s="11">
        <v>3.0444865973111943E-2</v>
      </c>
      <c r="K5" s="10" t="s">
        <v>27</v>
      </c>
      <c r="L5" s="11">
        <v>-2.3064744991059396E-2</v>
      </c>
      <c r="M5" s="12">
        <v>-1.076100696917754E-2</v>
      </c>
    </row>
    <row r="6" spans="1:13" ht="24">
      <c r="A6" s="13" t="s">
        <v>15</v>
      </c>
      <c r="B6" s="14" t="s">
        <v>14</v>
      </c>
      <c r="C6" s="15">
        <v>5.6928031905962531E-2</v>
      </c>
      <c r="D6" s="16" t="s">
        <v>28</v>
      </c>
      <c r="E6" s="16" t="s">
        <v>29</v>
      </c>
      <c r="F6" s="16" t="s">
        <v>30</v>
      </c>
      <c r="G6" s="17">
        <v>2.1646628204871565E-2</v>
      </c>
      <c r="H6" s="17">
        <v>4.5759461628741865E-2</v>
      </c>
      <c r="I6" s="17">
        <v>5.3449565685307126E-3</v>
      </c>
      <c r="J6" s="17">
        <v>4.0117610425098538E-2</v>
      </c>
      <c r="K6" s="17">
        <v>3.4951284407196034E-4</v>
      </c>
      <c r="L6" s="17">
        <v>1.1718774485597485E-2</v>
      </c>
      <c r="M6" s="18" t="s">
        <v>31</v>
      </c>
    </row>
    <row r="7" spans="1:13" ht="24">
      <c r="A7" s="13" t="s">
        <v>16</v>
      </c>
      <c r="B7" s="14" t="s">
        <v>14</v>
      </c>
      <c r="C7" s="15">
        <v>2.1257675325603798E-2</v>
      </c>
      <c r="D7" s="16" t="s">
        <v>32</v>
      </c>
      <c r="E7" s="17">
        <v>4.0532828405615666E-2</v>
      </c>
      <c r="F7" s="17">
        <v>-1.2884872720471648E-2</v>
      </c>
      <c r="G7" s="16" t="s">
        <v>33</v>
      </c>
      <c r="H7" s="17">
        <v>4.9579250364441711E-2</v>
      </c>
      <c r="I7" s="17">
        <v>-4.4418704005323051E-2</v>
      </c>
      <c r="J7" s="16" t="s">
        <v>34</v>
      </c>
      <c r="K7" s="17">
        <v>-2.5466480024467619E-2</v>
      </c>
      <c r="L7" s="17">
        <v>-3.210568863458408E-2</v>
      </c>
      <c r="M7" s="19">
        <v>2.3500423202903891E-2</v>
      </c>
    </row>
    <row r="8" spans="1:13" ht="24">
      <c r="A8" s="13" t="s">
        <v>17</v>
      </c>
      <c r="B8" s="14" t="s">
        <v>14</v>
      </c>
      <c r="C8" s="15">
        <v>4.6634412788795848E-2</v>
      </c>
      <c r="D8" s="17">
        <v>-1.5056928604981486E-2</v>
      </c>
      <c r="E8" s="17">
        <v>3.499739519472813E-2</v>
      </c>
      <c r="F8" s="17">
        <v>-3.6583995802201098E-2</v>
      </c>
      <c r="G8" s="16" t="s">
        <v>35</v>
      </c>
      <c r="H8" s="17">
        <v>6.1313789843420972E-2</v>
      </c>
      <c r="I8" s="17">
        <v>-3.4397828904162805E-2</v>
      </c>
      <c r="J8" s="17">
        <v>2.6517780050092792E-2</v>
      </c>
      <c r="K8" s="17">
        <v>-8.6006068643194461E-3</v>
      </c>
      <c r="L8" s="17">
        <v>1.0384255823797973E-2</v>
      </c>
      <c r="M8" s="19">
        <v>2.8179626990097413E-2</v>
      </c>
    </row>
    <row r="9" spans="1:13" ht="24">
      <c r="A9" s="13" t="s">
        <v>18</v>
      </c>
      <c r="B9" s="14" t="s">
        <v>14</v>
      </c>
      <c r="C9" s="15">
        <v>-9.2401435402668149E-3</v>
      </c>
      <c r="D9" s="17">
        <v>-4.720687040919979E-2</v>
      </c>
      <c r="E9" s="17">
        <v>-7.7123147800691114E-3</v>
      </c>
      <c r="F9" s="16" t="s">
        <v>36</v>
      </c>
      <c r="G9" s="17">
        <v>-1.8729941931101304E-2</v>
      </c>
      <c r="H9" s="17">
        <v>1.1792134466688971E-2</v>
      </c>
      <c r="I9" s="16" t="s">
        <v>37</v>
      </c>
      <c r="J9" s="17">
        <v>-5.0882271138478E-2</v>
      </c>
      <c r="K9" s="16" t="s">
        <v>38</v>
      </c>
      <c r="L9" s="17">
        <v>-1.18105292336318E-2</v>
      </c>
      <c r="M9" s="19">
        <v>2.9137651863141101E-2</v>
      </c>
    </row>
    <row r="10" spans="1:13" ht="24">
      <c r="A10" s="13" t="s">
        <v>19</v>
      </c>
      <c r="B10" s="14" t="s">
        <v>14</v>
      </c>
      <c r="C10" s="15">
        <v>-2.308352702112023E-2</v>
      </c>
      <c r="D10" s="17">
        <v>-1.1615096999447452E-2</v>
      </c>
      <c r="E10" s="17">
        <v>4.1018491510847938E-2</v>
      </c>
      <c r="F10" s="17">
        <v>2.1896431280031273E-2</v>
      </c>
      <c r="G10" s="17">
        <v>-2.2239402593191439E-2</v>
      </c>
      <c r="H10" s="17">
        <v>7.8770811397604005E-3</v>
      </c>
      <c r="I10" s="16" t="s">
        <v>39</v>
      </c>
      <c r="J10" s="17">
        <v>3.7825142436452501E-3</v>
      </c>
      <c r="K10" s="16" t="s">
        <v>40</v>
      </c>
      <c r="L10" s="17">
        <v>5.7732494680257811E-2</v>
      </c>
      <c r="M10" s="19">
        <v>1.6271242725907989E-3</v>
      </c>
    </row>
    <row r="11" spans="1:13" ht="24">
      <c r="A11" s="13" t="s">
        <v>20</v>
      </c>
      <c r="B11" s="14" t="s">
        <v>14</v>
      </c>
      <c r="C11" s="15">
        <v>-1.0039578783926735E-2</v>
      </c>
      <c r="D11" s="17">
        <v>-2.4648721380363665E-3</v>
      </c>
      <c r="E11" s="17">
        <v>4.2885719228216254E-2</v>
      </c>
      <c r="F11" s="17">
        <v>3.2072373849645543E-2</v>
      </c>
      <c r="G11" s="17">
        <v>-1.8351768767287922E-2</v>
      </c>
      <c r="H11" s="17">
        <v>5.0254576363928639E-2</v>
      </c>
      <c r="I11" s="17">
        <v>2.7825065316276513E-3</v>
      </c>
      <c r="J11" s="17">
        <v>-1.0591380582911545E-3</v>
      </c>
      <c r="K11" s="17">
        <v>2.6956857560677217E-2</v>
      </c>
      <c r="L11" s="17">
        <v>-2.3922920591721807E-2</v>
      </c>
      <c r="M11" s="18" t="s">
        <v>41</v>
      </c>
    </row>
    <row r="12" spans="1:13" ht="24">
      <c r="A12" s="13" t="s">
        <v>21</v>
      </c>
      <c r="B12" s="14" t="s">
        <v>14</v>
      </c>
      <c r="C12" s="15">
        <v>4.0103681033571648E-2</v>
      </c>
      <c r="D12" s="17">
        <v>-5.3735003880520148E-3</v>
      </c>
      <c r="E12" s="17">
        <v>-2.7594627726549286E-2</v>
      </c>
      <c r="F12" s="17">
        <v>1.573626250095575E-2</v>
      </c>
      <c r="G12" s="17">
        <v>-2.2935830900751998E-2</v>
      </c>
      <c r="H12" s="17">
        <v>4.8681177745835552E-2</v>
      </c>
      <c r="I12" s="17">
        <v>4.1815585443286937E-2</v>
      </c>
      <c r="J12" s="17">
        <v>-6.3364971340523811E-3</v>
      </c>
      <c r="K12" s="17">
        <v>1.383763334566669E-2</v>
      </c>
      <c r="L12" s="17">
        <v>5.175789370177223E-2</v>
      </c>
      <c r="M12" s="18" t="s">
        <v>42</v>
      </c>
    </row>
    <row r="13" spans="1:13" ht="24">
      <c r="A13" s="13" t="s">
        <v>22</v>
      </c>
      <c r="B13" s="14" t="s">
        <v>14</v>
      </c>
      <c r="C13" s="15">
        <v>1.9457383621171571E-2</v>
      </c>
      <c r="D13" s="16" t="s">
        <v>43</v>
      </c>
      <c r="E13" s="17">
        <v>4.5662612797267618E-2</v>
      </c>
      <c r="F13" s="17">
        <v>5.0433607054572213E-2</v>
      </c>
      <c r="G13" s="17">
        <v>-3.3528140473741863E-2</v>
      </c>
      <c r="H13" s="17">
        <v>-3.2212328074883202E-3</v>
      </c>
      <c r="I13" s="16" t="s">
        <v>44</v>
      </c>
      <c r="J13" s="17">
        <v>-1.5128109081251409E-2</v>
      </c>
      <c r="K13" s="16" t="s">
        <v>45</v>
      </c>
      <c r="L13" s="17">
        <v>2.3289097144462818E-2</v>
      </c>
      <c r="M13" s="19">
        <v>5.5224995382152753E-2</v>
      </c>
    </row>
    <row r="14" spans="1:13" ht="24">
      <c r="A14" s="13" t="s">
        <v>23</v>
      </c>
      <c r="B14" s="14" t="s">
        <v>14</v>
      </c>
      <c r="C14" s="20" t="s">
        <v>46</v>
      </c>
      <c r="D14" s="16" t="s">
        <v>47</v>
      </c>
      <c r="E14" s="17">
        <v>6.145957704799361E-2</v>
      </c>
      <c r="F14" s="17">
        <v>-4.9092024815601681E-3</v>
      </c>
      <c r="G14" s="16" t="s">
        <v>48</v>
      </c>
      <c r="H14" s="17">
        <v>2.6146365237240107E-2</v>
      </c>
      <c r="I14" s="17">
        <v>-4.532140060591909E-2</v>
      </c>
      <c r="J14" s="16" t="s">
        <v>48</v>
      </c>
      <c r="K14" s="17">
        <v>-6.6143793401492151E-2</v>
      </c>
      <c r="L14" s="16" t="s">
        <v>49</v>
      </c>
      <c r="M14" s="19">
        <v>1.8791398853139917E-2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3.9132207658752721E-6</v>
      </c>
      <c r="E21" s="11">
        <f t="shared" ref="E21:M21" si="0">$C5^2*E5^2</f>
        <v>2.4882830577860733E-7</v>
      </c>
      <c r="F21" s="10">
        <f t="shared" si="0"/>
        <v>3.1587124407165816E-6</v>
      </c>
      <c r="G21" s="10">
        <f t="shared" si="0"/>
        <v>5.4572041837783548E-5</v>
      </c>
      <c r="H21" s="11">
        <f t="shared" si="0"/>
        <v>6.2930566936651918E-7</v>
      </c>
      <c r="I21" s="11">
        <f t="shared" si="0"/>
        <v>3.0925146725641262E-8</v>
      </c>
      <c r="J21" s="11">
        <f t="shared" si="0"/>
        <v>2.2138212060282141E-7</v>
      </c>
      <c r="K21" s="10">
        <f t="shared" si="0"/>
        <v>1.204012810106033E-6</v>
      </c>
      <c r="L21" s="11">
        <f t="shared" si="0"/>
        <v>1.2706084078573087E-7</v>
      </c>
      <c r="M21" s="12">
        <f t="shared" si="0"/>
        <v>2.7657965815062053E-8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2.232587682615184E-5</v>
      </c>
      <c r="E22" s="16">
        <f t="shared" si="1"/>
        <v>1.5879924001762814E-5</v>
      </c>
      <c r="F22" s="16">
        <f t="shared" si="1"/>
        <v>1.5429452688243418E-5</v>
      </c>
      <c r="G22" s="17">
        <f t="shared" si="1"/>
        <v>1.5185631448435339E-6</v>
      </c>
      <c r="H22" s="17">
        <f t="shared" si="1"/>
        <v>6.7860046372548448E-6</v>
      </c>
      <c r="I22" s="17">
        <f t="shared" si="1"/>
        <v>9.258501491124133E-8</v>
      </c>
      <c r="J22" s="17">
        <f t="shared" si="1"/>
        <v>5.2158182910791176E-6</v>
      </c>
      <c r="K22" s="17">
        <f t="shared" si="1"/>
        <v>3.9589372642321994E-10</v>
      </c>
      <c r="L22" s="17">
        <f t="shared" si="1"/>
        <v>4.4505812433511986E-7</v>
      </c>
      <c r="M22" s="18">
        <f t="shared" si="1"/>
        <v>5.0637512760723248E-5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2.4745428511223436E-6</v>
      </c>
      <c r="E23" s="17">
        <f t="shared" si="2"/>
        <v>7.4241264378917371E-7</v>
      </c>
      <c r="F23" s="17">
        <f t="shared" si="2"/>
        <v>7.5022547132903871E-8</v>
      </c>
      <c r="G23" s="16">
        <f t="shared" si="2"/>
        <v>8.8570197008761776E-6</v>
      </c>
      <c r="H23" s="17">
        <f t="shared" si="2"/>
        <v>1.1107886954860351E-6</v>
      </c>
      <c r="I23" s="17">
        <f t="shared" si="2"/>
        <v>8.9158613361693238E-7</v>
      </c>
      <c r="J23" s="16">
        <f t="shared" si="2"/>
        <v>3.0385000239128275E-6</v>
      </c>
      <c r="K23" s="17">
        <f t="shared" si="2"/>
        <v>2.9306866177937199E-7</v>
      </c>
      <c r="L23" s="17">
        <f t="shared" si="2"/>
        <v>4.6579574651923223E-7</v>
      </c>
      <c r="M23" s="19">
        <f t="shared" si="2"/>
        <v>2.4956455623819681E-7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4.9304414679934608E-7</v>
      </c>
      <c r="E24" s="17">
        <f t="shared" si="3"/>
        <v>2.6636948341629108E-6</v>
      </c>
      <c r="F24" s="17">
        <f t="shared" si="3"/>
        <v>2.9106856330847061E-6</v>
      </c>
      <c r="G24" s="16">
        <f t="shared" si="3"/>
        <v>2.8973352757135723E-4</v>
      </c>
      <c r="H24" s="17">
        <f t="shared" si="3"/>
        <v>8.1757828328069438E-6</v>
      </c>
      <c r="I24" s="17">
        <f t="shared" si="3"/>
        <v>2.5732091623325961E-6</v>
      </c>
      <c r="J24" s="17">
        <f t="shared" si="3"/>
        <v>1.5292812129261669E-6</v>
      </c>
      <c r="K24" s="17">
        <f t="shared" si="3"/>
        <v>1.6086857619553698E-7</v>
      </c>
      <c r="L24" s="17">
        <f t="shared" si="3"/>
        <v>2.3451130459176098E-7</v>
      </c>
      <c r="M24" s="19">
        <f t="shared" si="3"/>
        <v>1.7269648786595911E-6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1.9026892086480359E-7</v>
      </c>
      <c r="E25" s="17">
        <f t="shared" si="4"/>
        <v>5.0784002886636678E-9</v>
      </c>
      <c r="F25" s="16">
        <f t="shared" si="4"/>
        <v>1.442926269696014E-6</v>
      </c>
      <c r="G25" s="17">
        <f t="shared" si="4"/>
        <v>2.9952308308990831E-8</v>
      </c>
      <c r="H25" s="17">
        <f t="shared" si="4"/>
        <v>1.1872502815617757E-8</v>
      </c>
      <c r="I25" s="16">
        <f t="shared" si="4"/>
        <v>1.8223902645502724E-5</v>
      </c>
      <c r="J25" s="17">
        <f t="shared" si="4"/>
        <v>2.2104994507258627E-7</v>
      </c>
      <c r="K25" s="16">
        <f t="shared" si="4"/>
        <v>7.8686440837387356E-7</v>
      </c>
      <c r="L25" s="17">
        <f t="shared" si="4"/>
        <v>1.19095719755264E-8</v>
      </c>
      <c r="M25" s="19">
        <f t="shared" si="4"/>
        <v>7.2488069811689894E-8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7.1886943099704545E-8</v>
      </c>
      <c r="E26" s="17">
        <f t="shared" si="5"/>
        <v>8.9652768191891243E-7</v>
      </c>
      <c r="F26" s="17">
        <f t="shared" si="5"/>
        <v>2.5547653143653804E-7</v>
      </c>
      <c r="G26" s="17">
        <f t="shared" si="5"/>
        <v>2.6354244319886424E-7</v>
      </c>
      <c r="H26" s="17">
        <f t="shared" si="5"/>
        <v>3.306244540619665E-8</v>
      </c>
      <c r="I26" s="16">
        <f t="shared" si="5"/>
        <v>6.6022149722019138E-5</v>
      </c>
      <c r="J26" s="17">
        <f t="shared" si="5"/>
        <v>7.6236943881231831E-9</v>
      </c>
      <c r="K26" s="16">
        <f t="shared" si="5"/>
        <v>2.9972768610081814E-6</v>
      </c>
      <c r="L26" s="17">
        <f t="shared" si="5"/>
        <v>1.7760082652919975E-6</v>
      </c>
      <c r="M26" s="19">
        <f t="shared" si="5"/>
        <v>1.4107361055880776E-9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6.123782759481601E-10</v>
      </c>
      <c r="E27" s="17">
        <f t="shared" si="6"/>
        <v>1.8537722646480534E-7</v>
      </c>
      <c r="F27" s="17">
        <f t="shared" si="6"/>
        <v>1.0367957193616645E-7</v>
      </c>
      <c r="G27" s="17">
        <f t="shared" si="6"/>
        <v>3.3945861987644497E-8</v>
      </c>
      <c r="H27" s="17">
        <f t="shared" si="6"/>
        <v>2.5455534287600572E-7</v>
      </c>
      <c r="I27" s="17">
        <f t="shared" si="6"/>
        <v>7.8037503817684521E-10</v>
      </c>
      <c r="J27" s="17">
        <f t="shared" si="6"/>
        <v>1.1306706844912705E-10</v>
      </c>
      <c r="K27" s="17">
        <f t="shared" si="6"/>
        <v>7.324357128786499E-8</v>
      </c>
      <c r="L27" s="17">
        <f t="shared" si="6"/>
        <v>5.7684533082864773E-8</v>
      </c>
      <c r="M27" s="18">
        <f t="shared" si="6"/>
        <v>1.5488277396670146E-5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4.6439019760114766E-8</v>
      </c>
      <c r="E28" s="17">
        <f t="shared" si="7"/>
        <v>1.2246656981795299E-6</v>
      </c>
      <c r="F28" s="17">
        <f t="shared" si="7"/>
        <v>3.9826455635512193E-7</v>
      </c>
      <c r="G28" s="17">
        <f t="shared" si="7"/>
        <v>8.4605272952581231E-7</v>
      </c>
      <c r="H28" s="17">
        <f t="shared" si="7"/>
        <v>3.8114535205491317E-6</v>
      </c>
      <c r="I28" s="17">
        <f t="shared" si="7"/>
        <v>2.8121911551388361E-6</v>
      </c>
      <c r="J28" s="17">
        <f t="shared" si="7"/>
        <v>6.4575378502806436E-8</v>
      </c>
      <c r="K28" s="17">
        <f t="shared" si="7"/>
        <v>3.0795844128501295E-7</v>
      </c>
      <c r="L28" s="17">
        <f t="shared" si="7"/>
        <v>4.308456014145152E-6</v>
      </c>
      <c r="M28" s="18">
        <f t="shared" si="7"/>
        <v>3.5678804107026652E-4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2.2446587900945324E-6</v>
      </c>
      <c r="E29" s="17">
        <f t="shared" si="8"/>
        <v>7.8938778003104794E-7</v>
      </c>
      <c r="F29" s="17">
        <f t="shared" si="8"/>
        <v>9.6296154386617978E-7</v>
      </c>
      <c r="G29" s="17">
        <f t="shared" si="8"/>
        <v>4.2558647507754583E-7</v>
      </c>
      <c r="H29" s="17">
        <f t="shared" si="8"/>
        <v>3.9283765535207063E-9</v>
      </c>
      <c r="I29" s="16">
        <f t="shared" si="8"/>
        <v>1.4543904887885237E-5</v>
      </c>
      <c r="J29" s="17">
        <f t="shared" si="8"/>
        <v>8.6643936958829674E-8</v>
      </c>
      <c r="K29" s="16">
        <f t="shared" si="8"/>
        <v>1.9626094059453627E-6</v>
      </c>
      <c r="L29" s="17">
        <f t="shared" si="8"/>
        <v>2.0534029797670967E-7</v>
      </c>
      <c r="M29" s="19">
        <f t="shared" si="8"/>
        <v>1.1546231465801265E-6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1.0861391523999999E-2</v>
      </c>
      <c r="E30" s="17">
        <f t="shared" si="9"/>
        <v>4.3246074265403193E-5</v>
      </c>
      <c r="F30" s="17">
        <f t="shared" si="9"/>
        <v>2.7592397983774712E-7</v>
      </c>
      <c r="G30" s="16">
        <f t="shared" si="9"/>
        <v>8.4676803999999986E-5</v>
      </c>
      <c r="H30" s="17">
        <f t="shared" si="9"/>
        <v>7.826907520699239E-6</v>
      </c>
      <c r="I30" s="17">
        <f t="shared" si="9"/>
        <v>2.3516582061148344E-5</v>
      </c>
      <c r="J30" s="16">
        <f t="shared" si="9"/>
        <v>8.4676803999999986E-5</v>
      </c>
      <c r="K30" s="17">
        <f t="shared" si="9"/>
        <v>5.008939109201917E-5</v>
      </c>
      <c r="L30" s="16">
        <f t="shared" si="9"/>
        <v>1.07723641E-4</v>
      </c>
      <c r="M30" s="19">
        <f t="shared" si="9"/>
        <v>4.0428327646508173E-6</v>
      </c>
    </row>
    <row r="31" spans="1:13">
      <c r="A31" t="s">
        <v>50</v>
      </c>
      <c r="D31">
        <f>SUM($D$21:$D$30)</f>
        <v>1.0893152074642044E-2</v>
      </c>
      <c r="E31" s="22">
        <f>SUM($E$21:$E$30)</f>
        <v>6.5881970837779663E-5</v>
      </c>
      <c r="F31">
        <f>SUM($F$21:$F$30)</f>
        <v>2.5013105762305376E-5</v>
      </c>
      <c r="G31">
        <f>SUM($G$21:$G$30)</f>
        <v>4.4095703607295941E-4</v>
      </c>
      <c r="H31" s="22">
        <f>SUM($H$21:$H$30)</f>
        <v>2.8643661543814056E-5</v>
      </c>
      <c r="I31" s="22">
        <f>SUM($I$21:$I$30)</f>
        <v>1.2870781630431886E-4</v>
      </c>
      <c r="J31" s="22">
        <f>SUM($J$21:$J$30)</f>
        <v>9.5061791670511715E-5</v>
      </c>
      <c r="K31">
        <f>SUM($K$21:$K$30)</f>
        <v>5.7875689721726832E-5</v>
      </c>
      <c r="L31" s="22">
        <f>SUM($L$21:$L$30)</f>
        <v>1.153554656987041E-4</v>
      </c>
      <c r="M31" s="22">
        <f>SUM($M$21:$M$30)</f>
        <v>4.3018937334552099E-4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51</v>
      </c>
      <c r="C33">
        <f>SUM($D$31:$M$31)</f>
        <v>1.2280837985599685E-2</v>
      </c>
      <c r="D33" s="21">
        <f>$D$31/$C$33</f>
        <v>0.8870039721568822</v>
      </c>
      <c r="E33" s="21">
        <f>$E$31/$C$33</f>
        <v>5.3646152579353151E-3</v>
      </c>
      <c r="F33" s="21">
        <f>$F$31/$C$33</f>
        <v>2.0367588752196997E-3</v>
      </c>
      <c r="G33" s="21">
        <f>$G$31/$C$33</f>
        <v>3.5906103198333747E-2</v>
      </c>
      <c r="H33" s="21">
        <f>$H$31/$C$33</f>
        <v>2.3323865665682716E-3</v>
      </c>
      <c r="I33" s="21">
        <f>$I$31/$C$33</f>
        <v>1.0480377353340188E-2</v>
      </c>
      <c r="J33" s="21">
        <f>$J$31/$C$33</f>
        <v>7.7406600251529794E-3</v>
      </c>
      <c r="K33" s="21">
        <f>$K$31/$C$33</f>
        <v>4.7126824561638993E-3</v>
      </c>
      <c r="L33" s="21">
        <f>$L$31/$C$33</f>
        <v>9.3931265793073798E-3</v>
      </c>
      <c r="M33" s="21">
        <f>$M$31/$C$33</f>
        <v>3.5029317531096345E-2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2024-08-12T23:20:20Z</dcterms:created>
  <dcterms:modified xsi:type="dcterms:W3CDTF">2024-08-12T23:20:24Z</dcterms:modified>
</cp:coreProperties>
</file>