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6BD3720D-7296-4F11-B00F-2D52C43F40BB}" xr6:coauthVersionLast="47" xr6:coauthVersionMax="47" xr10:uidLastSave="{00000000-0000-0000-0000-000000000000}"/>
  <bookViews>
    <workbookView xWindow="-120" yWindow="-120" windowWidth="29040" windowHeight="15720" xr2:uid="{1011D62B-6E94-4970-A205-71BCBE6FBF83}"/>
  </bookViews>
  <sheets>
    <sheet name="Arkusz1" sheetId="1" r:id="rId1"/>
    <sheet name=" 1 Chivas Regal + co (1)" sheetId="2" r:id="rId2"/>
    <sheet name=" 1 Chivas Regal + co (2)" sheetId="3" r:id="rId3"/>
    <sheet name=" 1 Chivas Regal + co (3)" sheetId="4" r:id="rId4"/>
    <sheet name=" 1 Chivas Regal + co (4)" sheetId="5" r:id="rId5"/>
    <sheet name=" 1 Chivas Regal + co (5)" sheetId="6" r:id="rId6"/>
    <sheet name=" 1 Chivas Regal + co (6)" sheetId="7" r:id="rId7"/>
    <sheet name=" 1 Chivas Regal + co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<sst xmlns="http://schemas.openxmlformats.org/spreadsheetml/2006/main" count="531" uniqueCount="99">
  <si>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Chivas Regal + competition</t>
  </si>
  <si>
    <t>BRAND BRAND</t>
  </si>
  <si>
    <t>2,00 Chivas Regal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</si>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</sst>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24164684785" xfId="13" xr:uid="{B674B7EC-3D64-43AB-BDF8-617688E0715D}"/>
    <cellStyle name="style1724164684807" xfId="14" xr:uid="{FA6DE687-E6AE-40A0-BBB8-5723105142A0}"/>
    <cellStyle name="style1724164684824" xfId="17" xr:uid="{7A9CF164-793A-4B46-888B-6398B252AE8B}"/>
    <cellStyle name="style1724164684838" xfId="18" xr:uid="{B9873ADA-1470-4154-A116-A016FBCF9A27}"/>
    <cellStyle name="style1724164685040" xfId="21" xr:uid="{A4524EA4-540A-4627-9074-455E4F5859E0}"/>
    <cellStyle name="style1724164685069" xfId="22" xr:uid="{0C7E13E2-7C94-4598-B0C9-7A32D027E7AB}"/>
    <cellStyle name="style1724164685161" xfId="1" xr:uid="{065A113F-A27C-4CDC-9BD2-317A92BA5F07}"/>
    <cellStyle name="style1724164685171" xfId="2" xr:uid="{E855B06C-BAA4-409A-BE5C-0861DFC45E95}"/>
    <cellStyle name="style1724164685182" xfId="5" xr:uid="{25314A41-80BE-468B-AEFB-34C66DA1BF71}"/>
    <cellStyle name="style1724164685192" xfId="6" xr:uid="{A436C9C1-F422-4FFC-A9E3-0A8A6F6E9E18}"/>
    <cellStyle name="style1724164685204" xfId="9" xr:uid="{CA429BB6-B4F3-47FC-B11F-A6FB3B2B1ED8}"/>
    <cellStyle name="style1724164685215" xfId="10" xr:uid="{A5787D3E-7496-4A78-BF0B-C41D409873C7}"/>
    <cellStyle name="style1724164685225" xfId="3" xr:uid="{E6B49A96-B846-4679-84BE-5A7940279645}"/>
    <cellStyle name="style1724164685238" xfId="4" xr:uid="{F8D488BF-B3E8-437D-9C8C-CEF19EC1DEAF}"/>
    <cellStyle name="style1724164685251" xfId="7" xr:uid="{6BBD73B6-104A-4F2E-B35C-D4BE89641135}"/>
    <cellStyle name="style1724164685265" xfId="8" xr:uid="{CBB8460E-D398-425C-B2F6-D9FAFF319D5C}"/>
    <cellStyle name="style1724164685278" xfId="11" xr:uid="{B266C560-1895-44BE-8B85-E14E23B0E0AC}"/>
    <cellStyle name="style1724164685292" xfId="12" xr:uid="{A71A05FE-3BB1-4969-A199-9E25D4A7A53B}"/>
    <cellStyle name="style1724164685308" xfId="15" xr:uid="{313B25F4-7529-444F-A55E-901DA5A04F7C}"/>
    <cellStyle name="style1724164685321" xfId="16" xr:uid="{FB13C144-2B4D-4054-A523-069F14F4B439}"/>
    <cellStyle name="style1724164685335" xfId="19" xr:uid="{C56B4096-9249-4477-8ED3-210C3E7B96F3}"/>
    <cellStyle name="style1724164685349" xfId="20" xr:uid="{394447E7-0F60-44B0-B1AC-C67AA63C8224}"/>
    <cellStyle name="style1724164685364" xfId="23" xr:uid="{0229D371-073E-46E2-9B25-DE06B9BE22DE}"/>
    <cellStyle name="style1724164685376" xfId="24" xr:uid="{D8E65520-9470-4908-89E4-22169E96BC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37259-7763-4686-BBE0-735241E2C4B9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28732-CB7C-413E-85E9-2F15CF4353B7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0.42533936651583709</v>
      </c>
      <c r="D6" s="16">
        <v>0.2893258426966292</v>
      </c>
      <c r="E6" s="25">
        <f>AVERAGE(C6:D6)</f>
        <v>0.35733260460623317</v>
      </c>
    </row>
    <row r="7" spans="1:5" ht="24" x14ac:dyDescent="0.25">
      <c r="A7" s="17"/>
      <c r="B7" s="18" t="s">
        <v>7</v>
      </c>
      <c r="C7" s="19">
        <v>0.21266968325791855</v>
      </c>
      <c r="D7" s="20">
        <v>0.1601123595505618</v>
      </c>
      <c r="E7" s="25">
        <f>AVERAGE(C7:D7)</f>
        <v>0.18639102140424019</v>
      </c>
    </row>
    <row r="8" spans="1:5" ht="24" x14ac:dyDescent="0.25">
      <c r="A8" s="17"/>
      <c r="B8" s="18" t="s">
        <v>8</v>
      </c>
      <c r="C8" s="19">
        <v>0.18099547511312217</v>
      </c>
      <c r="D8" s="20">
        <v>0.2303370786516854</v>
      </c>
      <c r="E8" s="25">
        <f>AVERAGE(C8:D8)</f>
        <v>0.2056662768824038</v>
      </c>
    </row>
    <row r="9" spans="1:5" ht="24" x14ac:dyDescent="0.25">
      <c r="A9" s="17"/>
      <c r="B9" s="18" t="s">
        <v>9</v>
      </c>
      <c r="C9" s="19">
        <v>0.20814479638009051</v>
      </c>
      <c r="D9" s="20">
        <v>0.21067415730337077</v>
      </c>
      <c r="E9" s="25">
        <f>AVERAGE(C9:D9)</f>
        <v>0.20940947684173064</v>
      </c>
    </row>
    <row r="10" spans="1:5" ht="24" x14ac:dyDescent="0.25">
      <c r="A10" s="17"/>
      <c r="B10" s="18" t="s">
        <v>10</v>
      </c>
      <c r="C10" s="19">
        <v>0.38461538461538469</v>
      </c>
      <c r="D10" s="20">
        <v>0.199438202247191</v>
      </c>
      <c r="E10" s="25">
        <f>AVERAGE(C10:D10)</f>
        <v>0.29202679343128785</v>
      </c>
    </row>
    <row r="11" spans="1:5" ht="24" x14ac:dyDescent="0.25">
      <c r="A11" s="17"/>
      <c r="B11" s="18" t="s">
        <v>11</v>
      </c>
      <c r="C11" s="19">
        <v>0.14027149321266968</v>
      </c>
      <c r="D11" s="20">
        <v>0.2893258426966292</v>
      </c>
      <c r="E11" s="25">
        <f>AVERAGE(C11:D11)</f>
        <v>0.21479866795464944</v>
      </c>
    </row>
    <row r="12" spans="1:5" ht="24" x14ac:dyDescent="0.25">
      <c r="A12" s="17"/>
      <c r="B12" s="18" t="s">
        <v>12</v>
      </c>
      <c r="C12" s="19">
        <v>0.24886877828054299</v>
      </c>
      <c r="D12" s="20">
        <v>0.23314606741573032</v>
      </c>
      <c r="E12" s="25">
        <f>AVERAGE(C12:D12)</f>
        <v>0.24100742284813664</v>
      </c>
    </row>
    <row r="13" spans="1:5" ht="24" x14ac:dyDescent="0.25">
      <c r="A13" s="17"/>
      <c r="B13" s="18" t="s">
        <v>13</v>
      </c>
      <c r="C13" s="19">
        <v>0.14027149321266968</v>
      </c>
      <c r="D13" s="20">
        <v>0.13764044943820225</v>
      </c>
      <c r="E13" s="25">
        <f>AVERAGE(C13:D13)</f>
        <v>0.13895597132543597</v>
      </c>
    </row>
    <row r="14" spans="1:5" ht="24" x14ac:dyDescent="0.25">
      <c r="A14" s="17"/>
      <c r="B14" s="18" t="s">
        <v>14</v>
      </c>
      <c r="C14" s="19">
        <v>0.43438914027149322</v>
      </c>
      <c r="D14" s="20">
        <v>0.37359550561797755</v>
      </c>
      <c r="E14" s="25">
        <f>AVERAGE(C14:D14)</f>
        <v>0.40399232294473542</v>
      </c>
    </row>
    <row r="15" spans="1:5" ht="24" x14ac:dyDescent="0.25">
      <c r="A15" s="17"/>
      <c r="B15" s="18" t="s">
        <v>15</v>
      </c>
      <c r="C15" s="19">
        <v>0.3303167420814479</v>
      </c>
      <c r="D15" s="20">
        <v>0.41853932584269665</v>
      </c>
      <c r="E15" s="25">
        <f>AVERAGE(C15:D15)</f>
        <v>0.37442803396207225</v>
      </c>
    </row>
    <row r="16" spans="1:5" ht="24" x14ac:dyDescent="0.25">
      <c r="A16" s="17"/>
      <c r="B16" s="18" t="s">
        <v>16</v>
      </c>
      <c r="C16" s="19">
        <v>0.26244343891402716</v>
      </c>
      <c r="D16" s="20">
        <v>0.28370786516853935</v>
      </c>
      <c r="E16" s="25">
        <f>AVERAGE(C16:D16)</f>
        <v>0.27307565204128326</v>
      </c>
    </row>
    <row r="17" spans="1:5" ht="24" x14ac:dyDescent="0.25">
      <c r="A17" s="17"/>
      <c r="B17" s="18" t="s">
        <v>17</v>
      </c>
      <c r="C17" s="19">
        <v>0.15837104072398189</v>
      </c>
      <c r="D17" s="20">
        <v>0.2443820224719101</v>
      </c>
      <c r="E17" s="25">
        <f>AVERAGE(C17:D17)</f>
        <v>0.201376531597946</v>
      </c>
    </row>
    <row r="18" spans="1:5" ht="24" x14ac:dyDescent="0.25">
      <c r="A18" s="17"/>
      <c r="B18" s="18" t="s">
        <v>18</v>
      </c>
      <c r="C18" s="19">
        <v>0.13122171945701358</v>
      </c>
      <c r="D18" s="20">
        <v>0.12359550561797752</v>
      </c>
      <c r="E18" s="25">
        <f>AVERAGE(C18:D18)</f>
        <v>0.12740861253749555</v>
      </c>
    </row>
    <row r="19" spans="1:5" ht="24" x14ac:dyDescent="0.25">
      <c r="A19" s="17"/>
      <c r="B19" s="18" t="s">
        <v>19</v>
      </c>
      <c r="C19" s="19">
        <v>6.7873303167420809E-2</v>
      </c>
      <c r="D19" s="20">
        <v>0.17134831460674158</v>
      </c>
      <c r="E19" s="25">
        <f>AVERAGE(C19:D19)</f>
        <v>0.1196108088870812</v>
      </c>
    </row>
    <row r="20" spans="1:5" ht="24" x14ac:dyDescent="0.25">
      <c r="A20" s="17"/>
      <c r="B20" s="18" t="s">
        <v>20</v>
      </c>
      <c r="C20" s="19">
        <v>0.14932126696832579</v>
      </c>
      <c r="D20" s="20">
        <v>0.11797752808988764</v>
      </c>
      <c r="E20" s="25">
        <f>AVERAGE(C20:D20)</f>
        <v>0.13364939752910671</v>
      </c>
    </row>
    <row r="21" spans="1:5" ht="24" x14ac:dyDescent="0.25">
      <c r="A21" s="17"/>
      <c r="B21" s="18" t="s">
        <v>21</v>
      </c>
      <c r="C21" s="19">
        <v>0.20361990950226244</v>
      </c>
      <c r="D21" s="20">
        <v>0.18258426966292135</v>
      </c>
      <c r="E21" s="25">
        <f>AVERAGE(C21:D21)</f>
        <v>0.1931020895825919</v>
      </c>
    </row>
    <row r="22" spans="1:5" ht="24" x14ac:dyDescent="0.25">
      <c r="A22" s="17"/>
      <c r="B22" s="18" t="s">
        <v>22</v>
      </c>
      <c r="C22" s="19">
        <v>0.11312217194570136</v>
      </c>
      <c r="D22" s="20">
        <v>0.20224719101123592</v>
      </c>
      <c r="E22" s="25">
        <f>AVERAGE(C22:D22)</f>
        <v>0.15768468147846865</v>
      </c>
    </row>
    <row r="23" spans="1:5" x14ac:dyDescent="0.25">
      <c r="A23" s="17" t="s">
        <v>23</v>
      </c>
      <c r="B23" s="18" t="s">
        <v>24</v>
      </c>
      <c r="C23" s="19">
        <v>0.23529411764705879</v>
      </c>
      <c r="D23" s="20">
        <v>0.2050561797752809</v>
      </c>
      <c r="E23" s="25">
        <f>AVERAGE(C23:D23)</f>
        <v>0.22017514871116983</v>
      </c>
    </row>
    <row r="24" spans="1:5" ht="24" x14ac:dyDescent="0.25">
      <c r="A24" s="17"/>
      <c r="B24" s="18" t="s">
        <v>25</v>
      </c>
      <c r="C24" s="19">
        <v>0.22171945701357465</v>
      </c>
      <c r="D24" s="20">
        <v>0.18820224719101122</v>
      </c>
      <c r="E24" s="25">
        <f>AVERAGE(C24:D24)</f>
        <v>0.20496085210229292</v>
      </c>
    </row>
    <row r="25" spans="1:5" x14ac:dyDescent="0.25">
      <c r="A25" s="17"/>
      <c r="B25" s="18" t="s">
        <v>26</v>
      </c>
      <c r="C25" s="19">
        <v>0.38914027149321273</v>
      </c>
      <c r="D25" s="20">
        <v>0.2443820224719101</v>
      </c>
      <c r="E25" s="25">
        <f>AVERAGE(C25:D25)</f>
        <v>0.31676114698256141</v>
      </c>
    </row>
    <row r="26" spans="1:5" x14ac:dyDescent="0.25">
      <c r="A26" s="17"/>
      <c r="B26" s="18" t="s">
        <v>27</v>
      </c>
      <c r="C26" s="19">
        <v>0.3303167420814479</v>
      </c>
      <c r="D26" s="20">
        <v>0.1601123595505618</v>
      </c>
      <c r="E26" s="25">
        <f>AVERAGE(C26:D26)</f>
        <v>0.24521455081600485</v>
      </c>
    </row>
    <row r="27" spans="1:5" x14ac:dyDescent="0.25">
      <c r="A27" s="17"/>
      <c r="B27" s="18" t="s">
        <v>28</v>
      </c>
      <c r="C27" s="19">
        <v>0.32579185520361986</v>
      </c>
      <c r="D27" s="20">
        <v>0.31741573033707865</v>
      </c>
      <c r="E27" s="25">
        <f>AVERAGE(C27:D27)</f>
        <v>0.32160379277034923</v>
      </c>
    </row>
    <row r="28" spans="1:5" x14ac:dyDescent="0.25">
      <c r="A28" s="17"/>
      <c r="B28" s="18" t="s">
        <v>29</v>
      </c>
      <c r="C28" s="19">
        <v>0.29411764705882354</v>
      </c>
      <c r="D28" s="20">
        <v>0.21067415730337077</v>
      </c>
      <c r="E28" s="25">
        <f>AVERAGE(C28:D28)</f>
        <v>0.25239590218109714</v>
      </c>
    </row>
    <row r="29" spans="1:5" x14ac:dyDescent="0.25">
      <c r="A29" s="17"/>
      <c r="B29" s="18" t="s">
        <v>30</v>
      </c>
      <c r="C29" s="19">
        <v>0.15384615384615385</v>
      </c>
      <c r="D29" s="20">
        <v>0.1404494382022472</v>
      </c>
      <c r="E29" s="25">
        <f>AVERAGE(C29:D29)</f>
        <v>0.14714779602420053</v>
      </c>
    </row>
    <row r="30" spans="1:5" ht="24" x14ac:dyDescent="0.25">
      <c r="A30" s="17"/>
      <c r="B30" s="18" t="s">
        <v>31</v>
      </c>
      <c r="C30" s="19">
        <v>0.14932126696832579</v>
      </c>
      <c r="D30" s="20">
        <v>0.10955056179775281</v>
      </c>
      <c r="E30" s="25">
        <f>AVERAGE(C30:D30)</f>
        <v>0.12943591438303931</v>
      </c>
    </row>
    <row r="31" spans="1:5" x14ac:dyDescent="0.25">
      <c r="A31" s="17"/>
      <c r="B31" s="18" t="s">
        <v>32</v>
      </c>
      <c r="C31" s="19">
        <v>5.8823529411764698E-2</v>
      </c>
      <c r="D31" s="20">
        <v>5.6179775280898875E-2</v>
      </c>
      <c r="E31" s="25">
        <f>AVERAGE(C31:D31)</f>
        <v>5.7501652346331783E-2</v>
      </c>
    </row>
    <row r="32" spans="1:5" x14ac:dyDescent="0.25">
      <c r="A32" s="17"/>
      <c r="B32" s="18" t="s">
        <v>33</v>
      </c>
      <c r="C32" s="19">
        <v>0.26244343891402716</v>
      </c>
      <c r="D32" s="20">
        <v>0.34550561797752816</v>
      </c>
      <c r="E32" s="25">
        <f>AVERAGE(C32:D32)</f>
        <v>0.30397452844577766</v>
      </c>
    </row>
    <row r="33" spans="1:5" x14ac:dyDescent="0.25">
      <c r="A33" s="17"/>
      <c r="B33" s="18" t="s">
        <v>34</v>
      </c>
      <c r="C33" s="19">
        <v>9.5022624434389136E-2</v>
      </c>
      <c r="D33" s="20">
        <v>0.21910112359550563</v>
      </c>
      <c r="E33" s="25">
        <f>AVERAGE(C33:D33)</f>
        <v>0.15706187401494737</v>
      </c>
    </row>
    <row r="34" spans="1:5" x14ac:dyDescent="0.25">
      <c r="A34" s="17"/>
      <c r="B34" s="18" t="s">
        <v>35</v>
      </c>
      <c r="C34" s="19">
        <v>0.14479638009049775</v>
      </c>
      <c r="D34" s="20">
        <v>0.10112359550561796</v>
      </c>
      <c r="E34" s="25">
        <f>AVERAGE(C34:D34)</f>
        <v>0.12295998779805786</v>
      </c>
    </row>
    <row r="35" spans="1:5" ht="24" x14ac:dyDescent="0.25">
      <c r="A35" s="17"/>
      <c r="B35" s="18" t="s">
        <v>36</v>
      </c>
      <c r="C35" s="19">
        <v>0.18552036199095023</v>
      </c>
      <c r="D35" s="20">
        <v>0.3089887640449438</v>
      </c>
      <c r="E35" s="25">
        <f>AVERAGE(C35:D35)</f>
        <v>0.24725456301794702</v>
      </c>
    </row>
    <row r="36" spans="1:5" x14ac:dyDescent="0.25">
      <c r="A36" s="17"/>
      <c r="B36" s="18" t="s">
        <v>37</v>
      </c>
      <c r="C36" s="19">
        <v>0.12669683257918551</v>
      </c>
      <c r="D36" s="20">
        <v>0.20786516853932585</v>
      </c>
      <c r="E36" s="25">
        <f>AVERAGE(C36:D36)</f>
        <v>0.16728100055925568</v>
      </c>
    </row>
    <row r="37" spans="1:5" ht="24" x14ac:dyDescent="0.25">
      <c r="A37" s="17"/>
      <c r="B37" s="18" t="s">
        <v>38</v>
      </c>
      <c r="C37" s="19">
        <v>0.14479638009049775</v>
      </c>
      <c r="D37" s="20">
        <v>0.19101123595505615</v>
      </c>
      <c r="E37" s="25">
        <f>AVERAGE(C37:D37)</f>
        <v>0.16790380802277693</v>
      </c>
    </row>
    <row r="38" spans="1:5" x14ac:dyDescent="0.25">
      <c r="A38" s="17"/>
      <c r="B38" s="18" t="s">
        <v>39</v>
      </c>
      <c r="C38" s="19">
        <v>0.17194570135746606</v>
      </c>
      <c r="D38" s="20">
        <v>0.2640449438202247</v>
      </c>
      <c r="E38" s="25">
        <f>AVERAGE(C38:D38)</f>
        <v>0.21799532258884538</v>
      </c>
    </row>
    <row r="39" spans="1:5" ht="24" x14ac:dyDescent="0.25">
      <c r="A39" s="17"/>
      <c r="B39" s="18" t="s">
        <v>40</v>
      </c>
      <c r="C39" s="19">
        <v>0.20814479638009051</v>
      </c>
      <c r="D39" s="20">
        <v>0.1404494382022472</v>
      </c>
      <c r="E39" s="25">
        <f>AVERAGE(C39:D39)</f>
        <v>0.17429711729116887</v>
      </c>
    </row>
    <row r="40" spans="1:5" x14ac:dyDescent="0.25">
      <c r="A40" s="17"/>
      <c r="B40" s="18" t="s">
        <v>41</v>
      </c>
      <c r="C40" s="19">
        <v>0.14932126696832579</v>
      </c>
      <c r="D40" s="20">
        <v>0.12359550561797752</v>
      </c>
      <c r="E40" s="25">
        <f>AVERAGE(C40:D40)</f>
        <v>0.13645838629315166</v>
      </c>
    </row>
    <row r="41" spans="1:5" x14ac:dyDescent="0.25">
      <c r="A41" s="17"/>
      <c r="B41" s="18" t="s">
        <v>42</v>
      </c>
      <c r="C41" s="19">
        <v>4.9773755656108601E-2</v>
      </c>
      <c r="D41" s="20">
        <v>6.1797752808988762E-2</v>
      </c>
      <c r="E41" s="25">
        <f>AVERAGE(C41:D41)</f>
        <v>5.5785754232548682E-2</v>
      </c>
    </row>
    <row r="42" spans="1:5" ht="24.75" thickBot="1" x14ac:dyDescent="0.3">
      <c r="A42" s="21"/>
      <c r="B42" s="22" t="s">
        <v>43</v>
      </c>
      <c r="C42" s="23">
        <v>0.19004524886877827</v>
      </c>
      <c r="D42" s="24">
        <v>0.21629213483146068</v>
      </c>
      <c r="E42" s="25">
        <f>AVERAGE(C42:D42)</f>
        <v>0.20316869185011949</v>
      </c>
    </row>
    <row r="43" spans="1:5" ht="15.75" thickTop="1" x14ac:dyDescent="0.25">
      <c r="C43" s="26">
        <f>AVERAGE(C6:C42)</f>
        <v>0.207533325180384</v>
      </c>
      <c r="D43" s="26">
        <f>AVERAGE(D6:D42)</f>
        <v>0.20756149407834801</v>
      </c>
      <c r="E43" s="26">
        <f>AVERAGE(E6:E42)</f>
        <v>0.20754740962936599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36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6.8031010985264095E-2</v>
      </c>
      <c r="D50" s="16">
        <f t="shared" ref="D50:D86" si="0">D6 -($E6*D$43/$E$43)</f>
        <v>-6.8031010985264206E-2</v>
      </c>
    </row>
    <row r="51" spans="1:4" ht="24" x14ac:dyDescent="0.25">
      <c r="A51" s="17"/>
      <c r="B51" s="18" t="s">
        <v>7</v>
      </c>
      <c r="C51" s="19">
        <f t="shared" ref="C51:D51" si="1">C7 -($E7*C$43/$E$43)</f>
        <v>2.6291310601433665E-2</v>
      </c>
      <c r="D51" s="20">
        <f t="shared" si="0"/>
        <v>-2.6291310601433721E-2</v>
      </c>
    </row>
    <row r="52" spans="1:4" ht="24" x14ac:dyDescent="0.25">
      <c r="A52" s="17"/>
      <c r="B52" s="18" t="s">
        <v>8</v>
      </c>
      <c r="C52" s="19">
        <f t="shared" ref="C52:D52" si="2">C8 -($E8*C$43/$E$43)</f>
        <v>-2.4656844976521652E-2</v>
      </c>
      <c r="D52" s="20">
        <f t="shared" si="0"/>
        <v>2.4656844976521625E-2</v>
      </c>
    </row>
    <row r="53" spans="1:4" ht="24" x14ac:dyDescent="0.25">
      <c r="A53" s="17"/>
      <c r="B53" s="18" t="s">
        <v>9</v>
      </c>
      <c r="C53" s="19">
        <f t="shared" ref="C53:D53" si="3">C9 -($E9*C$43/$E$43)</f>
        <v>-1.2504696502491919E-3</v>
      </c>
      <c r="D53" s="20">
        <f t="shared" si="0"/>
        <v>1.2504696502491641E-3</v>
      </c>
    </row>
    <row r="54" spans="1:4" ht="24" x14ac:dyDescent="0.25">
      <c r="A54" s="17"/>
      <c r="B54" s="18" t="s">
        <v>10</v>
      </c>
      <c r="C54" s="19">
        <f t="shared" ref="C54:D54" si="4">C10 -($E10*C$43/$E$43)</f>
        <v>9.2608408518752072E-2</v>
      </c>
      <c r="D54" s="20">
        <f t="shared" si="0"/>
        <v>-9.2608408518752128E-2</v>
      </c>
    </row>
    <row r="55" spans="1:4" ht="24" x14ac:dyDescent="0.25">
      <c r="A55" s="17"/>
      <c r="B55" s="18" t="s">
        <v>11</v>
      </c>
      <c r="C55" s="19">
        <f t="shared" ref="C55:D55" si="5">C11 -($E11*C$43/$E$43)</f>
        <v>-7.451259821276357E-2</v>
      </c>
      <c r="D55" s="20">
        <f t="shared" si="0"/>
        <v>7.4512598212763542E-2</v>
      </c>
    </row>
    <row r="56" spans="1:4" ht="24" x14ac:dyDescent="0.25">
      <c r="A56" s="17"/>
      <c r="B56" s="18" t="s">
        <v>12</v>
      </c>
      <c r="C56" s="19">
        <f t="shared" ref="C56:D56" si="6">C12 -($E12*C$43/$E$43)</f>
        <v>7.8777105233103772E-3</v>
      </c>
      <c r="D56" s="20">
        <f t="shared" si="0"/>
        <v>-7.8777105233103772E-3</v>
      </c>
    </row>
    <row r="57" spans="1:4" ht="24" x14ac:dyDescent="0.25">
      <c r="A57" s="17"/>
      <c r="B57" s="18" t="s">
        <v>13</v>
      </c>
      <c r="C57" s="19">
        <f t="shared" ref="C57:D57" si="7">C13 -($E13*C$43/$E$43)</f>
        <v>1.3249516280932627E-3</v>
      </c>
      <c r="D57" s="20">
        <f t="shared" si="0"/>
        <v>-1.3249516280932905E-3</v>
      </c>
    </row>
    <row r="58" spans="1:4" ht="24" x14ac:dyDescent="0.25">
      <c r="A58" s="17"/>
      <c r="B58" s="18" t="s">
        <v>14</v>
      </c>
      <c r="C58" s="19">
        <f t="shared" ref="C58:D58" si="8">C14 -($E14*C$43/$E$43)</f>
        <v>3.0424232794249273E-2</v>
      </c>
      <c r="D58" s="20">
        <f t="shared" si="0"/>
        <v>-3.0424232794249384E-2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-4.4085882685919453E-2</v>
      </c>
      <c r="D59" s="20">
        <f t="shared" si="0"/>
        <v>4.4085882685919453E-2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-1.0613681842783496E-2</v>
      </c>
      <c r="D60" s="20">
        <f t="shared" si="0"/>
        <v>1.061368184278344E-2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-4.2991825189142852E-2</v>
      </c>
      <c r="D61" s="20">
        <f t="shared" si="0"/>
        <v>4.2991825189142852E-2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3.8217530409336287E-3</v>
      </c>
      <c r="D62" s="20">
        <f t="shared" si="0"/>
        <v>-3.8217530409336564E-3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-5.1729388767786738E-2</v>
      </c>
      <c r="D63" s="20">
        <f t="shared" si="0"/>
        <v>5.1729388767786696E-2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1.5680939068776656E-2</v>
      </c>
      <c r="D64" s="20">
        <f t="shared" si="0"/>
        <v>-1.568093906877667E-2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1.0530924089623306E-2</v>
      </c>
      <c r="D65" s="20">
        <f t="shared" si="0"/>
        <v>-1.0530924089623361E-2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-4.4551808836210835E-2</v>
      </c>
      <c r="D66" s="20">
        <f t="shared" si="0"/>
        <v>4.4551808836210766E-2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1.5133910320388327E-2</v>
      </c>
      <c r="D67" s="20">
        <f t="shared" si="0"/>
        <v>-1.5133910320388327E-2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1.6772513832958441E-2</v>
      </c>
      <c r="D68" s="20">
        <f t="shared" si="0"/>
        <v>-1.6772513832958441E-2</v>
      </c>
    </row>
    <row r="69" spans="1:4" x14ac:dyDescent="0.25">
      <c r="A69" s="17"/>
      <c r="B69" s="18" t="s">
        <v>26</v>
      </c>
      <c r="C69" s="19">
        <f t="shared" ref="C69:D69" si="19">C25 -($E25*C$43/$E$43)</f>
        <v>7.2400620352117695E-2</v>
      </c>
      <c r="D69" s="20">
        <f t="shared" si="0"/>
        <v>-7.240062035211775E-2</v>
      </c>
    </row>
    <row r="70" spans="1:4" x14ac:dyDescent="0.25">
      <c r="A70" s="17"/>
      <c r="B70" s="18" t="s">
        <v>27</v>
      </c>
      <c r="C70" s="19">
        <f t="shared" ref="C70:D70" si="20">C26 -($E26*C$43/$E$43)</f>
        <v>8.5118831857762561E-2</v>
      </c>
      <c r="D70" s="20">
        <f t="shared" si="0"/>
        <v>-8.5118831857762589E-2</v>
      </c>
    </row>
    <row r="71" spans="1:4" x14ac:dyDescent="0.25">
      <c r="A71" s="17"/>
      <c r="B71" s="18" t="s">
        <v>28</v>
      </c>
      <c r="C71" s="19">
        <f t="shared" ref="C71:D71" si="21">C27 -($E27*C$43/$E$43)</f>
        <v>4.2098869032545227E-3</v>
      </c>
      <c r="D71" s="20">
        <f t="shared" si="0"/>
        <v>-4.2098869032545227E-3</v>
      </c>
    </row>
    <row r="72" spans="1:4" x14ac:dyDescent="0.25">
      <c r="A72" s="17"/>
      <c r="B72" s="18" t="s">
        <v>29</v>
      </c>
      <c r="C72" s="19">
        <f t="shared" ref="C72:D72" si="22">C28 -($E28*C$43/$E$43)</f>
        <v>4.1738872806298843E-2</v>
      </c>
      <c r="D72" s="20">
        <f t="shared" si="0"/>
        <v>-4.1738872806298871E-2</v>
      </c>
    </row>
    <row r="73" spans="1:4" x14ac:dyDescent="0.25">
      <c r="A73" s="17"/>
      <c r="B73" s="18" t="s">
        <v>30</v>
      </c>
      <c r="C73" s="19">
        <f t="shared" ref="C73:D73" si="23">C29 -($E29*C$43/$E$43)</f>
        <v>6.7083434711580903E-3</v>
      </c>
      <c r="D73" s="20">
        <f t="shared" si="0"/>
        <v>-6.708343471158118E-3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1.9894136282157554E-2</v>
      </c>
      <c r="D74" s="20">
        <f t="shared" si="0"/>
        <v>-1.9894136282157596E-2</v>
      </c>
    </row>
    <row r="75" spans="1:4" x14ac:dyDescent="0.25">
      <c r="A75" s="17"/>
      <c r="B75" s="18" t="s">
        <v>32</v>
      </c>
      <c r="C75" s="19">
        <f t="shared" ref="C75:D75" si="25">C31 -($E31*C$43/$E$43)</f>
        <v>1.3257792056248704E-3</v>
      </c>
      <c r="D75" s="20">
        <f t="shared" si="0"/>
        <v>-1.3257792056248774E-3</v>
      </c>
    </row>
    <row r="76" spans="1:4" x14ac:dyDescent="0.25">
      <c r="A76" s="17"/>
      <c r="B76" s="18" t="s">
        <v>33</v>
      </c>
      <c r="C76" s="19">
        <f t="shared" ref="C76:D76" si="26">C32 -($E32*C$43/$E$43)</f>
        <v>-4.1510461407576971E-2</v>
      </c>
      <c r="D76" s="20">
        <f t="shared" si="0"/>
        <v>4.1510461407576971E-2</v>
      </c>
    </row>
    <row r="77" spans="1:4" x14ac:dyDescent="0.25">
      <c r="A77" s="17"/>
      <c r="B77" s="18" t="s">
        <v>34</v>
      </c>
      <c r="C77" s="19">
        <f t="shared" ref="C77:D77" si="27">C33 -($E33*C$43/$E$43)</f>
        <v>-6.2028591148561768E-2</v>
      </c>
      <c r="D77" s="20">
        <f t="shared" si="0"/>
        <v>6.202859114856174E-2</v>
      </c>
    </row>
    <row r="78" spans="1:4" x14ac:dyDescent="0.25">
      <c r="A78" s="17"/>
      <c r="B78" s="18" t="s">
        <v>35</v>
      </c>
      <c r="C78" s="19">
        <f t="shared" ref="C78:D78" si="28">C34 -($E34*C$43/$E$43)</f>
        <v>2.1844736524141262E-2</v>
      </c>
      <c r="D78" s="20">
        <f t="shared" si="0"/>
        <v>-2.1844736524141289E-2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-6.1717421996679761E-2</v>
      </c>
      <c r="D79" s="20">
        <f t="shared" si="0"/>
        <v>6.1717421996679733E-2</v>
      </c>
    </row>
    <row r="80" spans="1:4" x14ac:dyDescent="0.25">
      <c r="A80" s="17"/>
      <c r="B80" s="18" t="s">
        <v>37</v>
      </c>
      <c r="C80" s="19">
        <f t="shared" ref="C80:D80" si="30">C36 -($E36*C$43/$E$43)</f>
        <v>-4.0572816064272987E-2</v>
      </c>
      <c r="D80" s="20">
        <f t="shared" si="0"/>
        <v>4.057281606427296E-2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-2.3096033751922013E-2</v>
      </c>
      <c r="D81" s="20">
        <f t="shared" si="0"/>
        <v>2.3096033751922013E-2</v>
      </c>
    </row>
    <row r="82" spans="1:4" x14ac:dyDescent="0.25">
      <c r="A82" s="17"/>
      <c r="B82" s="18" t="s">
        <v>39</v>
      </c>
      <c r="C82" s="19">
        <f t="shared" ref="C82:D82" si="32">C38 -($E38*C$43/$E$43)</f>
        <v>-4.6034827772839904E-2</v>
      </c>
      <c r="D82" s="20">
        <f t="shared" si="0"/>
        <v>4.6034827772839876E-2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3.3859507127925237E-2</v>
      </c>
      <c r="D83" s="20">
        <f t="shared" si="0"/>
        <v>-3.385950712792532E-2</v>
      </c>
    </row>
    <row r="84" spans="1:4" x14ac:dyDescent="0.25">
      <c r="A84" s="17"/>
      <c r="B84" s="18" t="s">
        <v>41</v>
      </c>
      <c r="C84" s="19">
        <f t="shared" ref="C84:D84" si="34">C40 -($E40*C$43/$E$43)</f>
        <v>1.2872140926522696E-2</v>
      </c>
      <c r="D84" s="20">
        <f t="shared" si="0"/>
        <v>-1.2872140926522724E-2</v>
      </c>
    </row>
    <row r="85" spans="1:4" x14ac:dyDescent="0.25">
      <c r="A85" s="17"/>
      <c r="B85" s="18" t="s">
        <v>42</v>
      </c>
      <c r="C85" s="19">
        <f t="shared" ref="C85:D85" si="35">C41 -($E41*C$43/$E$43)</f>
        <v>-6.0082128794236161E-3</v>
      </c>
      <c r="D85" s="20">
        <f t="shared" si="0"/>
        <v>6.0082128794236023E-3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-1.3109655678092247E-2</v>
      </c>
      <c r="D86" s="24">
        <f t="shared" si="0"/>
        <v>1.3109655678092191E-2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09FA5-3832-401B-9266-E9C88438C27E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0.27601809954751133</v>
      </c>
      <c r="D6" s="16">
        <v>0.17415730337078653</v>
      </c>
      <c r="E6" s="25">
        <f>AVERAGE(C6:D6)</f>
        <v>0.22508770145914891</v>
      </c>
    </row>
    <row r="7" spans="1:5" ht="24" x14ac:dyDescent="0.25">
      <c r="A7" s="17"/>
      <c r="B7" s="18" t="s">
        <v>46</v>
      </c>
      <c r="C7" s="19">
        <v>0.12669683257918551</v>
      </c>
      <c r="D7" s="20">
        <v>0.19382022471910113</v>
      </c>
      <c r="E7" s="25">
        <f>AVERAGE(C7:D7)</f>
        <v>0.16025852864914331</v>
      </c>
    </row>
    <row r="8" spans="1:5" ht="24" x14ac:dyDescent="0.25">
      <c r="A8" s="17"/>
      <c r="B8" s="18" t="s">
        <v>47</v>
      </c>
      <c r="C8" s="19">
        <v>0.20361990950226244</v>
      </c>
      <c r="D8" s="20">
        <v>0.300561797752809</v>
      </c>
      <c r="E8" s="25">
        <f>AVERAGE(C8:D8)</f>
        <v>0.25209085362753569</v>
      </c>
    </row>
    <row r="9" spans="1:5" ht="24" x14ac:dyDescent="0.25">
      <c r="A9" s="17"/>
      <c r="B9" s="18" t="s">
        <v>48</v>
      </c>
      <c r="C9" s="19">
        <v>0.14932126696832579</v>
      </c>
      <c r="D9" s="20">
        <v>0.18258426966292135</v>
      </c>
      <c r="E9" s="25">
        <f>AVERAGE(C9:D9)</f>
        <v>0.16595276831562356</v>
      </c>
    </row>
    <row r="10" spans="1:5" ht="24" x14ac:dyDescent="0.25">
      <c r="A10" s="17"/>
      <c r="B10" s="18" t="s">
        <v>49</v>
      </c>
      <c r="C10" s="19">
        <v>0.2895927601809955</v>
      </c>
      <c r="D10" s="20">
        <v>0.3539325842696629</v>
      </c>
      <c r="E10" s="25">
        <f>AVERAGE(C10:D10)</f>
        <v>0.32176267222532917</v>
      </c>
    </row>
    <row r="11" spans="1:5" ht="24" x14ac:dyDescent="0.25">
      <c r="A11" s="17"/>
      <c r="B11" s="18" t="s">
        <v>50</v>
      </c>
      <c r="C11" s="19">
        <v>0.16289592760180993</v>
      </c>
      <c r="D11" s="20">
        <v>0.21629213483146068</v>
      </c>
      <c r="E11" s="25">
        <f>AVERAGE(C11:D11)</f>
        <v>0.18959403121663532</v>
      </c>
    </row>
    <row r="12" spans="1:5" ht="24" x14ac:dyDescent="0.25">
      <c r="A12" s="17"/>
      <c r="B12" s="18" t="s">
        <v>51</v>
      </c>
      <c r="C12" s="19">
        <v>0.30316742081447962</v>
      </c>
      <c r="D12" s="20">
        <v>0.28651685393258425</v>
      </c>
      <c r="E12" s="25">
        <f>AVERAGE(C12:D12)</f>
        <v>0.29484213737353193</v>
      </c>
    </row>
    <row r="13" spans="1:5" ht="24" x14ac:dyDescent="0.25">
      <c r="A13" s="17"/>
      <c r="B13" s="18" t="s">
        <v>52</v>
      </c>
      <c r="C13" s="19">
        <v>0.14027149321266968</v>
      </c>
      <c r="D13" s="20">
        <v>0.12359550561797752</v>
      </c>
      <c r="E13" s="25">
        <f>AVERAGE(C13:D13)</f>
        <v>0.13193349941532362</v>
      </c>
    </row>
    <row r="14" spans="1:5" ht="24" x14ac:dyDescent="0.25">
      <c r="A14" s="17"/>
      <c r="B14" s="18" t="s">
        <v>53</v>
      </c>
      <c r="C14" s="19">
        <v>0.1176470588235294</v>
      </c>
      <c r="D14" s="20">
        <v>0.14325842696629212</v>
      </c>
      <c r="E14" s="25">
        <f>AVERAGE(C14:D14)</f>
        <v>0.13045274289491077</v>
      </c>
    </row>
    <row r="15" spans="1:5" ht="24" x14ac:dyDescent="0.25">
      <c r="A15" s="17"/>
      <c r="B15" s="18" t="s">
        <v>54</v>
      </c>
      <c r="C15" s="19">
        <v>0.23076923076923075</v>
      </c>
      <c r="D15" s="20">
        <v>0.1404494382022472</v>
      </c>
      <c r="E15" s="25">
        <f>AVERAGE(C15:D15)</f>
        <v>0.18560933448573896</v>
      </c>
    </row>
    <row r="16" spans="1:5" ht="24" x14ac:dyDescent="0.25">
      <c r="A16" s="17"/>
      <c r="B16" s="18" t="s">
        <v>55</v>
      </c>
      <c r="C16" s="19">
        <v>0.29411764705882354</v>
      </c>
      <c r="D16" s="20">
        <v>0.2247191011235955</v>
      </c>
      <c r="E16" s="25">
        <f>AVERAGE(C16:D16)</f>
        <v>0.25941837409120949</v>
      </c>
    </row>
    <row r="17" spans="1:5" ht="24" x14ac:dyDescent="0.25">
      <c r="A17" s="17"/>
      <c r="B17" s="18" t="s">
        <v>56</v>
      </c>
      <c r="C17" s="19">
        <v>0.18099547511312217</v>
      </c>
      <c r="D17" s="20">
        <v>0.2303370786516854</v>
      </c>
      <c r="E17" s="25">
        <f>AVERAGE(C17:D17)</f>
        <v>0.2056662768824038</v>
      </c>
    </row>
    <row r="18" spans="1:5" ht="24" x14ac:dyDescent="0.25">
      <c r="A18" s="17"/>
      <c r="B18" s="18" t="s">
        <v>57</v>
      </c>
      <c r="C18" s="19">
        <v>0.18552036199095023</v>
      </c>
      <c r="D18" s="20">
        <v>0.23314606741573032</v>
      </c>
      <c r="E18" s="25">
        <f>AVERAGE(C18:D18)</f>
        <v>0.20933321470334026</v>
      </c>
    </row>
    <row r="19" spans="1:5" ht="24" x14ac:dyDescent="0.25">
      <c r="A19" s="17"/>
      <c r="B19" s="18" t="s">
        <v>58</v>
      </c>
      <c r="C19" s="19">
        <v>0.19004524886877827</v>
      </c>
      <c r="D19" s="20">
        <v>0.29213483146067415</v>
      </c>
      <c r="E19" s="25">
        <f>AVERAGE(C19:D19)</f>
        <v>0.24109004016472621</v>
      </c>
    </row>
    <row r="20" spans="1:5" ht="24" x14ac:dyDescent="0.25">
      <c r="A20" s="17"/>
      <c r="B20" s="18" t="s">
        <v>59</v>
      </c>
      <c r="C20" s="19">
        <v>0.18552036199095023</v>
      </c>
      <c r="D20" s="20">
        <v>0.199438202247191</v>
      </c>
      <c r="E20" s="25">
        <f>AVERAGE(C20:D20)</f>
        <v>0.19247928211907062</v>
      </c>
    </row>
    <row r="21" spans="1:5" ht="24" x14ac:dyDescent="0.25">
      <c r="A21" s="17"/>
      <c r="B21" s="18" t="s">
        <v>60</v>
      </c>
      <c r="C21" s="19">
        <v>0.21266968325791855</v>
      </c>
      <c r="D21" s="20">
        <v>0.25</v>
      </c>
      <c r="E21" s="25">
        <f>AVERAGE(C21:D21)</f>
        <v>0.23133484162895929</v>
      </c>
    </row>
    <row r="22" spans="1:5" ht="24.75" thickBot="1" x14ac:dyDescent="0.3">
      <c r="A22" s="21"/>
      <c r="B22" s="22" t="s">
        <v>61</v>
      </c>
      <c r="C22" s="23">
        <v>0.29411764705882354</v>
      </c>
      <c r="D22" s="24">
        <v>0.18820224719101122</v>
      </c>
      <c r="E22" s="25">
        <f>AVERAGE(C22:D22)</f>
        <v>0.2411599471249174</v>
      </c>
    </row>
    <row r="23" spans="1:5" ht="15.75" thickTop="1" x14ac:dyDescent="0.25">
      <c r="C23" s="26">
        <f>AVERAGE(C6:C22)</f>
        <v>0.20841096619643332</v>
      </c>
      <c r="D23" s="26">
        <f>AVERAGE(D6:D22)</f>
        <v>0.21959682749504292</v>
      </c>
      <c r="E23" s="26">
        <f>AVERAGE(E6:E22)</f>
        <v>0.21400389684573812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5.6813000801806957E-2</v>
      </c>
      <c r="D30" s="16">
        <f t="shared" ref="D30:D46" si="0">D6 -($E6*D$23/$E$23)</f>
        <v>-5.6813000801806929E-2</v>
      </c>
    </row>
    <row r="31" spans="1:5" ht="24" x14ac:dyDescent="0.25">
      <c r="A31" s="17"/>
      <c r="B31" s="18" t="s">
        <v>46</v>
      </c>
      <c r="C31" s="19">
        <f t="shared" ref="C31:D31" si="1">C7 -($E7*C$23/$E$23)</f>
        <v>-2.9373385249896494E-2</v>
      </c>
      <c r="D31" s="20">
        <f t="shared" si="0"/>
        <v>2.9373385249896522E-2</v>
      </c>
    </row>
    <row r="32" spans="1:5" ht="24" x14ac:dyDescent="0.25">
      <c r="A32" s="17"/>
      <c r="B32" s="18" t="s">
        <v>47</v>
      </c>
      <c r="C32" s="19">
        <f t="shared" ref="C32:D32" si="2">C8 -($E8*C$23/$E$23)</f>
        <v>-4.1882621751502758E-2</v>
      </c>
      <c r="D32" s="20">
        <f t="shared" si="0"/>
        <v>4.1882621751502813E-2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-1.2294373201829994E-2</v>
      </c>
      <c r="D33" s="20">
        <f t="shared" si="0"/>
        <v>1.2294373201830022E-2</v>
      </c>
    </row>
    <row r="34" spans="1:4" ht="24" x14ac:dyDescent="0.25">
      <c r="A34" s="17"/>
      <c r="B34" s="18" t="s">
        <v>49</v>
      </c>
      <c r="C34" s="19">
        <f t="shared" ref="C34:D34" si="4">C10 -($E10*C$23/$E$23)</f>
        <v>-2.3760736614278466E-2</v>
      </c>
      <c r="D34" s="20">
        <f t="shared" si="0"/>
        <v>2.3760736614278466E-2</v>
      </c>
    </row>
    <row r="35" spans="1:4" ht="24" x14ac:dyDescent="0.25">
      <c r="A35" s="17"/>
      <c r="B35" s="18" t="s">
        <v>50</v>
      </c>
      <c r="C35" s="19">
        <f t="shared" ref="C35:D35" si="5">C11 -($E11*C$23/$E$23)</f>
        <v>-2.1743117823696839E-2</v>
      </c>
      <c r="D35" s="20">
        <f t="shared" si="0"/>
        <v>2.1743117823696811E-2</v>
      </c>
    </row>
    <row r="36" spans="1:4" ht="24" x14ac:dyDescent="0.25">
      <c r="A36" s="17"/>
      <c r="B36" s="18" t="s">
        <v>51</v>
      </c>
      <c r="C36" s="19">
        <f t="shared" ref="C36:D36" si="6">C12 -($E12*C$23/$E$23)</f>
        <v>1.603089839062144E-2</v>
      </c>
      <c r="D36" s="20">
        <f t="shared" si="0"/>
        <v>-1.603089839062144E-2</v>
      </c>
    </row>
    <row r="37" spans="1:4" ht="24" x14ac:dyDescent="0.25">
      <c r="A37" s="17"/>
      <c r="B37" s="18" t="s">
        <v>52</v>
      </c>
      <c r="C37" s="19">
        <f t="shared" ref="C37:D37" si="7">C13 -($E13*C$23/$E$23)</f>
        <v>1.1786038077969158E-2</v>
      </c>
      <c r="D37" s="20">
        <f t="shared" si="0"/>
        <v>-1.1786038077969185E-2</v>
      </c>
    </row>
    <row r="38" spans="1:4" ht="24" x14ac:dyDescent="0.25">
      <c r="A38" s="17"/>
      <c r="B38" s="18" t="s">
        <v>53</v>
      </c>
      <c r="C38" s="19">
        <f t="shared" ref="C38:D38" si="8">C14 -($E14*C$23/$E$23)</f>
        <v>-9.3963389389945667E-3</v>
      </c>
      <c r="D38" s="20">
        <f t="shared" si="0"/>
        <v>9.3963389389945529E-3</v>
      </c>
    </row>
    <row r="39" spans="1:4" ht="24" x14ac:dyDescent="0.25">
      <c r="A39" s="17"/>
      <c r="B39" s="18" t="s">
        <v>54</v>
      </c>
      <c r="C39" s="19">
        <f t="shared" ref="C39:D39" si="9">C15 -($E15*C$23/$E$23)</f>
        <v>5.0010743164988825E-2</v>
      </c>
      <c r="D39" s="20">
        <f t="shared" si="0"/>
        <v>-5.0010743164988769E-2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4.1479097993386393E-2</v>
      </c>
      <c r="D40" s="20">
        <f t="shared" si="0"/>
        <v>-4.1479097993386338E-2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-1.929577243356273E-2</v>
      </c>
      <c r="D41" s="20">
        <f t="shared" si="0"/>
        <v>1.9295772433562702E-2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-1.8341989005287718E-2</v>
      </c>
      <c r="D42" s="20">
        <f t="shared" si="0"/>
        <v>1.8341989005287773E-2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-4.4743972036327656E-2</v>
      </c>
      <c r="D43" s="20">
        <f t="shared" si="0"/>
        <v>4.4743972036327628E-2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-1.9285291296988472E-3</v>
      </c>
      <c r="D44" s="20">
        <f t="shared" si="0"/>
        <v>1.9285291296988194E-3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-1.2619288435638004E-2</v>
      </c>
      <c r="D45" s="20">
        <f t="shared" si="0"/>
        <v>1.2619288435637976E-2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5.926034619194101E-2</v>
      </c>
      <c r="D46" s="24">
        <f t="shared" si="0"/>
        <v>-5.9260346191941066E-2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9FFCD-5524-4CB0-A5D9-929BB3024C5B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0.42533936651583709</v>
      </c>
      <c r="D6" s="16">
        <v>0.2893258426966292</v>
      </c>
      <c r="E6" s="25">
        <f>AVERAGE(C6:D6)</f>
        <v>0.35733260460623317</v>
      </c>
    </row>
    <row r="7" spans="1:5" ht="24" x14ac:dyDescent="0.25">
      <c r="A7" s="17"/>
      <c r="B7" s="18" t="s">
        <v>7</v>
      </c>
      <c r="C7" s="19">
        <v>0.21266968325791855</v>
      </c>
      <c r="D7" s="20">
        <v>0.1601123595505618</v>
      </c>
      <c r="E7" s="25">
        <f>AVERAGE(C7:D7)</f>
        <v>0.18639102140424019</v>
      </c>
    </row>
    <row r="8" spans="1:5" ht="24" x14ac:dyDescent="0.25">
      <c r="A8" s="17"/>
      <c r="B8" s="18" t="s">
        <v>8</v>
      </c>
      <c r="C8" s="19">
        <v>0.18099547511312217</v>
      </c>
      <c r="D8" s="20">
        <v>0.2303370786516854</v>
      </c>
      <c r="E8" s="25">
        <f>AVERAGE(C8:D8)</f>
        <v>0.2056662768824038</v>
      </c>
    </row>
    <row r="9" spans="1:5" ht="24" x14ac:dyDescent="0.25">
      <c r="A9" s="17"/>
      <c r="B9" s="18" t="s">
        <v>9</v>
      </c>
      <c r="C9" s="19">
        <v>0.20814479638009051</v>
      </c>
      <c r="D9" s="20">
        <v>0.21067415730337077</v>
      </c>
      <c r="E9" s="25">
        <f>AVERAGE(C9:D9)</f>
        <v>0.20940947684173064</v>
      </c>
    </row>
    <row r="10" spans="1:5" ht="24" x14ac:dyDescent="0.25">
      <c r="A10" s="17"/>
      <c r="B10" s="18" t="s">
        <v>10</v>
      </c>
      <c r="C10" s="19">
        <v>0.38461538461538469</v>
      </c>
      <c r="D10" s="20">
        <v>0.199438202247191</v>
      </c>
      <c r="E10" s="25">
        <f>AVERAGE(C10:D10)</f>
        <v>0.29202679343128785</v>
      </c>
    </row>
    <row r="11" spans="1:5" ht="24" x14ac:dyDescent="0.25">
      <c r="A11" s="17"/>
      <c r="B11" s="18" t="s">
        <v>11</v>
      </c>
      <c r="C11" s="19">
        <v>0.14027149321266968</v>
      </c>
      <c r="D11" s="20">
        <v>0.2893258426966292</v>
      </c>
      <c r="E11" s="25">
        <f>AVERAGE(C11:D11)</f>
        <v>0.21479866795464944</v>
      </c>
    </row>
    <row r="12" spans="1:5" ht="24" x14ac:dyDescent="0.25">
      <c r="A12" s="17"/>
      <c r="B12" s="18" t="s">
        <v>12</v>
      </c>
      <c r="C12" s="19">
        <v>0.24886877828054299</v>
      </c>
      <c r="D12" s="20">
        <v>0.23314606741573032</v>
      </c>
      <c r="E12" s="25">
        <f>AVERAGE(C12:D12)</f>
        <v>0.24100742284813664</v>
      </c>
    </row>
    <row r="13" spans="1:5" ht="24" x14ac:dyDescent="0.25">
      <c r="A13" s="17"/>
      <c r="B13" s="18" t="s">
        <v>13</v>
      </c>
      <c r="C13" s="19">
        <v>0.14027149321266968</v>
      </c>
      <c r="D13" s="20">
        <v>0.13764044943820225</v>
      </c>
      <c r="E13" s="25">
        <f>AVERAGE(C13:D13)</f>
        <v>0.13895597132543597</v>
      </c>
    </row>
    <row r="14" spans="1:5" ht="24" x14ac:dyDescent="0.25">
      <c r="A14" s="17"/>
      <c r="B14" s="18" t="s">
        <v>14</v>
      </c>
      <c r="C14" s="19">
        <v>0.43438914027149322</v>
      </c>
      <c r="D14" s="20">
        <v>0.37359550561797755</v>
      </c>
      <c r="E14" s="25">
        <f>AVERAGE(C14:D14)</f>
        <v>0.40399232294473542</v>
      </c>
    </row>
    <row r="15" spans="1:5" ht="24" x14ac:dyDescent="0.25">
      <c r="A15" s="17"/>
      <c r="B15" s="18" t="s">
        <v>15</v>
      </c>
      <c r="C15" s="19">
        <v>0.3303167420814479</v>
      </c>
      <c r="D15" s="20">
        <v>0.41853932584269665</v>
      </c>
      <c r="E15" s="25">
        <f>AVERAGE(C15:D15)</f>
        <v>0.37442803396207225</v>
      </c>
    </row>
    <row r="16" spans="1:5" ht="24" x14ac:dyDescent="0.25">
      <c r="A16" s="17"/>
      <c r="B16" s="18" t="s">
        <v>16</v>
      </c>
      <c r="C16" s="19">
        <v>0.26244343891402716</v>
      </c>
      <c r="D16" s="20">
        <v>0.28370786516853935</v>
      </c>
      <c r="E16" s="25">
        <f>AVERAGE(C16:D16)</f>
        <v>0.27307565204128326</v>
      </c>
    </row>
    <row r="17" spans="1:5" ht="24" x14ac:dyDescent="0.25">
      <c r="A17" s="17"/>
      <c r="B17" s="18" t="s">
        <v>17</v>
      </c>
      <c r="C17" s="19">
        <v>0.15837104072398189</v>
      </c>
      <c r="D17" s="20">
        <v>0.2443820224719101</v>
      </c>
      <c r="E17" s="25">
        <f>AVERAGE(C17:D17)</f>
        <v>0.201376531597946</v>
      </c>
    </row>
    <row r="18" spans="1:5" ht="24" x14ac:dyDescent="0.25">
      <c r="A18" s="17"/>
      <c r="B18" s="18" t="s">
        <v>18</v>
      </c>
      <c r="C18" s="19">
        <v>0.13122171945701358</v>
      </c>
      <c r="D18" s="20">
        <v>0.12359550561797752</v>
      </c>
      <c r="E18" s="25">
        <f>AVERAGE(C18:D18)</f>
        <v>0.12740861253749555</v>
      </c>
    </row>
    <row r="19" spans="1:5" ht="24" x14ac:dyDescent="0.25">
      <c r="A19" s="17"/>
      <c r="B19" s="18" t="s">
        <v>19</v>
      </c>
      <c r="C19" s="19">
        <v>6.7873303167420809E-2</v>
      </c>
      <c r="D19" s="20">
        <v>0.17134831460674158</v>
      </c>
      <c r="E19" s="25">
        <f>AVERAGE(C19:D19)</f>
        <v>0.1196108088870812</v>
      </c>
    </row>
    <row r="20" spans="1:5" ht="24" x14ac:dyDescent="0.25">
      <c r="A20" s="17"/>
      <c r="B20" s="18" t="s">
        <v>20</v>
      </c>
      <c r="C20" s="19">
        <v>0.14932126696832579</v>
      </c>
      <c r="D20" s="20">
        <v>0.11797752808988764</v>
      </c>
      <c r="E20" s="25">
        <f>AVERAGE(C20:D20)</f>
        <v>0.13364939752910671</v>
      </c>
    </row>
    <row r="21" spans="1:5" ht="24" x14ac:dyDescent="0.25">
      <c r="A21" s="17"/>
      <c r="B21" s="18" t="s">
        <v>21</v>
      </c>
      <c r="C21" s="19">
        <v>0.20361990950226244</v>
      </c>
      <c r="D21" s="20">
        <v>0.18258426966292135</v>
      </c>
      <c r="E21" s="25">
        <f>AVERAGE(C21:D21)</f>
        <v>0.1931020895825919</v>
      </c>
    </row>
    <row r="22" spans="1:5" ht="24.75" thickBot="1" x14ac:dyDescent="0.3">
      <c r="A22" s="21"/>
      <c r="B22" s="22" t="s">
        <v>22</v>
      </c>
      <c r="C22" s="23">
        <v>0.11312217194570136</v>
      </c>
      <c r="D22" s="24">
        <v>0.20224719101123592</v>
      </c>
      <c r="E22" s="25">
        <f>AVERAGE(C22:D22)</f>
        <v>0.15768468147846865</v>
      </c>
    </row>
    <row r="23" spans="1:5" ht="15.75" thickTop="1" x14ac:dyDescent="0.25">
      <c r="C23" s="26">
        <f>AVERAGE(C6:C22)</f>
        <v>0.22305030609528875</v>
      </c>
      <c r="D23" s="26">
        <f>AVERAGE(D6:D22)</f>
        <v>0.22752808988764045</v>
      </c>
      <c r="E23" s="26">
        <f>AVERAGE(E6:E22)</f>
        <v>0.22528919799146457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7.1557882335371525E-2</v>
      </c>
      <c r="D30" s="16">
        <f t="shared" ref="D30:D46" si="0">D6 -($E6*D$23/$E$23)</f>
        <v>-7.1557882335371692E-2</v>
      </c>
    </row>
    <row r="31" spans="1:5" ht="24" x14ac:dyDescent="0.25">
      <c r="A31" s="17"/>
      <c r="B31" s="18" t="s">
        <v>7</v>
      </c>
      <c r="C31" s="19">
        <f t="shared" ref="C31:D31" si="1">C7 -($E7*C$23/$E$23)</f>
        <v>2.8130989222510727E-2</v>
      </c>
      <c r="D31" s="20">
        <f t="shared" si="0"/>
        <v>-2.813098922251081E-2</v>
      </c>
    </row>
    <row r="32" spans="1:5" ht="24" x14ac:dyDescent="0.25">
      <c r="A32" s="17"/>
      <c r="B32" s="18" t="s">
        <v>8</v>
      </c>
      <c r="C32" s="19">
        <f t="shared" ref="C32:D32" si="2">C8 -($E8*C$23/$E$23)</f>
        <v>-2.2626919662487893E-2</v>
      </c>
      <c r="D32" s="20">
        <f t="shared" si="0"/>
        <v>2.262691966248781E-2</v>
      </c>
    </row>
    <row r="33" spans="1:4" ht="24" x14ac:dyDescent="0.25">
      <c r="A33" s="17"/>
      <c r="B33" s="18" t="s">
        <v>9</v>
      </c>
      <c r="C33" s="19">
        <f t="shared" ref="C33:D33" si="3">C9 -($E9*C$23/$E$23)</f>
        <v>8.1640103211674808E-4</v>
      </c>
      <c r="D33" s="20">
        <f t="shared" si="0"/>
        <v>-8.1640103211680359E-4</v>
      </c>
    </row>
    <row r="34" spans="1:4" ht="24" x14ac:dyDescent="0.25">
      <c r="A34" s="17"/>
      <c r="B34" s="18" t="s">
        <v>10</v>
      </c>
      <c r="C34" s="19">
        <f t="shared" ref="C34:D34" si="4">C10 -($E10*C$23/$E$23)</f>
        <v>9.5490711778908E-2</v>
      </c>
      <c r="D34" s="20">
        <f t="shared" si="0"/>
        <v>-9.5490711778908111E-2</v>
      </c>
    </row>
    <row r="35" spans="1:4" ht="24" x14ac:dyDescent="0.25">
      <c r="A35" s="17"/>
      <c r="B35" s="18" t="s">
        <v>11</v>
      </c>
      <c r="C35" s="19">
        <f t="shared" ref="C35:D35" si="5">C11 -($E11*C$23/$E$23)</f>
        <v>-7.2392536236092542E-2</v>
      </c>
      <c r="D35" s="20">
        <f t="shared" si="0"/>
        <v>7.2392536236092486E-2</v>
      </c>
    </row>
    <row r="36" spans="1:4" ht="24" x14ac:dyDescent="0.25">
      <c r="A36" s="17"/>
      <c r="B36" s="18" t="s">
        <v>12</v>
      </c>
      <c r="C36" s="19">
        <f t="shared" ref="C36:D36" si="6">C12 -($E12*C$23/$E$23)</f>
        <v>1.0256452803889538E-2</v>
      </c>
      <c r="D36" s="20">
        <f t="shared" si="0"/>
        <v>-1.0256452803889565E-2</v>
      </c>
    </row>
    <row r="37" spans="1:4" ht="24" x14ac:dyDescent="0.25">
      <c r="A37" s="17"/>
      <c r="B37" s="18" t="s">
        <v>13</v>
      </c>
      <c r="C37" s="19">
        <f t="shared" ref="C37:D37" si="7">C13 -($E13*C$23/$E$23)</f>
        <v>2.6964464983531E-3</v>
      </c>
      <c r="D37" s="20">
        <f t="shared" si="0"/>
        <v>-2.6964464983531278E-3</v>
      </c>
    </row>
    <row r="38" spans="1:4" ht="24" x14ac:dyDescent="0.25">
      <c r="A38" s="17"/>
      <c r="B38" s="18" t="s">
        <v>14</v>
      </c>
      <c r="C38" s="19">
        <f t="shared" ref="C38:D38" si="8">C14 -($E14*C$23/$E$23)</f>
        <v>3.4411635374059335E-2</v>
      </c>
      <c r="D38" s="20">
        <f t="shared" si="0"/>
        <v>-3.4411635374059446E-2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-4.0390279517792449E-2</v>
      </c>
      <c r="D39" s="20">
        <f t="shared" si="0"/>
        <v>4.0390279517792393E-2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-7.9184262708559827E-3</v>
      </c>
      <c r="D40" s="20">
        <f t="shared" si="0"/>
        <v>7.9184262708559272E-3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-4.1004239643571277E-2</v>
      </c>
      <c r="D41" s="20">
        <f t="shared" si="0"/>
        <v>4.1004239643571222E-2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5.079275527051591E-3</v>
      </c>
      <c r="D42" s="20">
        <f t="shared" si="0"/>
        <v>-5.0792755270516188E-3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-5.0548830571895575E-2</v>
      </c>
      <c r="D43" s="20">
        <f t="shared" si="0"/>
        <v>5.0548830571895534E-2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1.7000058077309199E-2</v>
      </c>
      <c r="D44" s="20">
        <f t="shared" si="0"/>
        <v>-1.7000058077309213E-2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1.2436840926250109E-2</v>
      </c>
      <c r="D45" s="20">
        <f t="shared" si="0"/>
        <v>-1.2436840926250164E-2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-4.2995461673124305E-2</v>
      </c>
      <c r="D46" s="24">
        <f t="shared" si="0"/>
        <v>4.2995461673124236E-2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EADD5-2FB4-43B3-847A-C6E614318FAD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0.23529411764705879</v>
      </c>
      <c r="D6" s="16">
        <v>0.2050561797752809</v>
      </c>
      <c r="E6" s="25">
        <f>AVERAGE(C6:D6)</f>
        <v>0.22017514871116983</v>
      </c>
    </row>
    <row r="7" spans="1:5" ht="24" x14ac:dyDescent="0.25">
      <c r="A7" s="17"/>
      <c r="B7" s="18" t="s">
        <v>25</v>
      </c>
      <c r="C7" s="19">
        <v>0.22171945701357465</v>
      </c>
      <c r="D7" s="20">
        <v>0.18820224719101122</v>
      </c>
      <c r="E7" s="25">
        <f>AVERAGE(C7:D7)</f>
        <v>0.20496085210229292</v>
      </c>
    </row>
    <row r="8" spans="1:5" x14ac:dyDescent="0.25">
      <c r="A8" s="17"/>
      <c r="B8" s="18" t="s">
        <v>26</v>
      </c>
      <c r="C8" s="19">
        <v>0.38914027149321273</v>
      </c>
      <c r="D8" s="20">
        <v>0.2443820224719101</v>
      </c>
      <c r="E8" s="25">
        <f>AVERAGE(C8:D8)</f>
        <v>0.31676114698256141</v>
      </c>
    </row>
    <row r="9" spans="1:5" x14ac:dyDescent="0.25">
      <c r="A9" s="17"/>
      <c r="B9" s="18" t="s">
        <v>27</v>
      </c>
      <c r="C9" s="19">
        <v>0.3303167420814479</v>
      </c>
      <c r="D9" s="20">
        <v>0.1601123595505618</v>
      </c>
      <c r="E9" s="25">
        <f>AVERAGE(C9:D9)</f>
        <v>0.24521455081600485</v>
      </c>
    </row>
    <row r="10" spans="1:5" x14ac:dyDescent="0.25">
      <c r="A10" s="17"/>
      <c r="B10" s="18" t="s">
        <v>28</v>
      </c>
      <c r="C10" s="19">
        <v>0.32579185520361986</v>
      </c>
      <c r="D10" s="20">
        <v>0.31741573033707865</v>
      </c>
      <c r="E10" s="25">
        <f>AVERAGE(C10:D10)</f>
        <v>0.32160379277034923</v>
      </c>
    </row>
    <row r="11" spans="1:5" x14ac:dyDescent="0.25">
      <c r="A11" s="17"/>
      <c r="B11" s="18" t="s">
        <v>29</v>
      </c>
      <c r="C11" s="19">
        <v>0.29411764705882354</v>
      </c>
      <c r="D11" s="20">
        <v>0.21067415730337077</v>
      </c>
      <c r="E11" s="25">
        <f>AVERAGE(C11:D11)</f>
        <v>0.25239590218109714</v>
      </c>
    </row>
    <row r="12" spans="1:5" x14ac:dyDescent="0.25">
      <c r="A12" s="17"/>
      <c r="B12" s="18" t="s">
        <v>30</v>
      </c>
      <c r="C12" s="19">
        <v>0.15384615384615385</v>
      </c>
      <c r="D12" s="20">
        <v>0.1404494382022472</v>
      </c>
      <c r="E12" s="25">
        <f>AVERAGE(C12:D12)</f>
        <v>0.14714779602420053</v>
      </c>
    </row>
    <row r="13" spans="1:5" ht="24" x14ac:dyDescent="0.25">
      <c r="A13" s="17"/>
      <c r="B13" s="18" t="s">
        <v>31</v>
      </c>
      <c r="C13" s="19">
        <v>0.14932126696832579</v>
      </c>
      <c r="D13" s="20">
        <v>0.10955056179775281</v>
      </c>
      <c r="E13" s="25">
        <f>AVERAGE(C13:D13)</f>
        <v>0.12943591438303931</v>
      </c>
    </row>
    <row r="14" spans="1:5" x14ac:dyDescent="0.25">
      <c r="A14" s="17"/>
      <c r="B14" s="18" t="s">
        <v>32</v>
      </c>
      <c r="C14" s="19">
        <v>5.8823529411764698E-2</v>
      </c>
      <c r="D14" s="20">
        <v>5.6179775280898875E-2</v>
      </c>
      <c r="E14" s="25">
        <f>AVERAGE(C14:D14)</f>
        <v>5.7501652346331783E-2</v>
      </c>
    </row>
    <row r="15" spans="1:5" x14ac:dyDescent="0.25">
      <c r="A15" s="17"/>
      <c r="B15" s="18" t="s">
        <v>33</v>
      </c>
      <c r="C15" s="19">
        <v>0.26244343891402716</v>
      </c>
      <c r="D15" s="20">
        <v>0.34550561797752816</v>
      </c>
      <c r="E15" s="25">
        <f>AVERAGE(C15:D15)</f>
        <v>0.30397452844577766</v>
      </c>
    </row>
    <row r="16" spans="1:5" x14ac:dyDescent="0.25">
      <c r="A16" s="17"/>
      <c r="B16" s="18" t="s">
        <v>34</v>
      </c>
      <c r="C16" s="19">
        <v>9.5022624434389136E-2</v>
      </c>
      <c r="D16" s="20">
        <v>0.21910112359550563</v>
      </c>
      <c r="E16" s="25">
        <f>AVERAGE(C16:D16)</f>
        <v>0.15706187401494737</v>
      </c>
    </row>
    <row r="17" spans="1:5" x14ac:dyDescent="0.25">
      <c r="A17" s="17"/>
      <c r="B17" s="18" t="s">
        <v>35</v>
      </c>
      <c r="C17" s="19">
        <v>0.14479638009049775</v>
      </c>
      <c r="D17" s="20">
        <v>0.10112359550561796</v>
      </c>
      <c r="E17" s="25">
        <f>AVERAGE(C17:D17)</f>
        <v>0.12295998779805786</v>
      </c>
    </row>
    <row r="18" spans="1:5" ht="24" x14ac:dyDescent="0.25">
      <c r="A18" s="17"/>
      <c r="B18" s="18" t="s">
        <v>36</v>
      </c>
      <c r="C18" s="19">
        <v>0.18552036199095023</v>
      </c>
      <c r="D18" s="20">
        <v>0.3089887640449438</v>
      </c>
      <c r="E18" s="25">
        <f>AVERAGE(C18:D18)</f>
        <v>0.24725456301794702</v>
      </c>
    </row>
    <row r="19" spans="1:5" x14ac:dyDescent="0.25">
      <c r="A19" s="17"/>
      <c r="B19" s="18" t="s">
        <v>37</v>
      </c>
      <c r="C19" s="19">
        <v>0.12669683257918551</v>
      </c>
      <c r="D19" s="20">
        <v>0.20786516853932585</v>
      </c>
      <c r="E19" s="25">
        <f>AVERAGE(C19:D19)</f>
        <v>0.16728100055925568</v>
      </c>
    </row>
    <row r="20" spans="1:5" ht="24" x14ac:dyDescent="0.25">
      <c r="A20" s="17"/>
      <c r="B20" s="18" t="s">
        <v>38</v>
      </c>
      <c r="C20" s="19">
        <v>0.14479638009049775</v>
      </c>
      <c r="D20" s="20">
        <v>0.19101123595505615</v>
      </c>
      <c r="E20" s="25">
        <f>AVERAGE(C20:D20)</f>
        <v>0.16790380802277693</v>
      </c>
    </row>
    <row r="21" spans="1:5" x14ac:dyDescent="0.25">
      <c r="A21" s="17"/>
      <c r="B21" s="18" t="s">
        <v>39</v>
      </c>
      <c r="C21" s="19">
        <v>0.17194570135746606</v>
      </c>
      <c r="D21" s="20">
        <v>0.2640449438202247</v>
      </c>
      <c r="E21" s="25">
        <f>AVERAGE(C21:D21)</f>
        <v>0.21799532258884538</v>
      </c>
    </row>
    <row r="22" spans="1:5" ht="24" x14ac:dyDescent="0.25">
      <c r="A22" s="17"/>
      <c r="B22" s="18" t="s">
        <v>40</v>
      </c>
      <c r="C22" s="19">
        <v>0.20814479638009051</v>
      </c>
      <c r="D22" s="20">
        <v>0.1404494382022472</v>
      </c>
      <c r="E22" s="25">
        <f>AVERAGE(C22:D22)</f>
        <v>0.17429711729116887</v>
      </c>
    </row>
    <row r="23" spans="1:5" x14ac:dyDescent="0.25">
      <c r="A23" s="17"/>
      <c r="B23" s="18" t="s">
        <v>41</v>
      </c>
      <c r="C23" s="19">
        <v>0.14932126696832579</v>
      </c>
      <c r="D23" s="20">
        <v>0.12359550561797752</v>
      </c>
      <c r="E23" s="25">
        <f>AVERAGE(C23:D23)</f>
        <v>0.13645838629315166</v>
      </c>
    </row>
    <row r="24" spans="1:5" x14ac:dyDescent="0.25">
      <c r="A24" s="17"/>
      <c r="B24" s="18" t="s">
        <v>42</v>
      </c>
      <c r="C24" s="19">
        <v>4.9773755656108601E-2</v>
      </c>
      <c r="D24" s="20">
        <v>6.1797752808988762E-2</v>
      </c>
      <c r="E24" s="25">
        <f>AVERAGE(C24:D24)</f>
        <v>5.5785754232548682E-2</v>
      </c>
    </row>
    <row r="25" spans="1:5" ht="24.75" thickBot="1" x14ac:dyDescent="0.3">
      <c r="A25" s="21"/>
      <c r="B25" s="22" t="s">
        <v>43</v>
      </c>
      <c r="C25" s="23">
        <v>0.19004524886877827</v>
      </c>
      <c r="D25" s="24">
        <v>0.21629213483146068</v>
      </c>
      <c r="E25" s="25">
        <f>AVERAGE(C25:D25)</f>
        <v>0.20316869185011949</v>
      </c>
    </row>
    <row r="26" spans="1:5" ht="15.75" thickTop="1" x14ac:dyDescent="0.25">
      <c r="C26" s="26">
        <f>AVERAGE(C6:C25)</f>
        <v>0.19434389140271491</v>
      </c>
      <c r="D26" s="26">
        <f>AVERAGE(D6:D25)</f>
        <v>0.19058988764044946</v>
      </c>
      <c r="E26" s="26">
        <f>AVERAGE(E6:E25)</f>
        <v>0.19246688952158222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36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1.2971746785955529E-2</v>
      </c>
      <c r="D33" s="16">
        <f t="shared" ref="D33:D52" si="0">D6 -($E6*D$26/$E$26)</f>
        <v>-1.297174678595539E-2</v>
      </c>
    </row>
    <row r="34" spans="1:4" ht="24" x14ac:dyDescent="0.25">
      <c r="A34" s="17"/>
      <c r="B34" s="18" t="s">
        <v>25</v>
      </c>
      <c r="C34" s="19">
        <f t="shared" ref="C34:D34" si="1">C7 -($E7*C$26/$E$26)</f>
        <v>1.4759757702232701E-2</v>
      </c>
      <c r="D34" s="20">
        <f t="shared" si="0"/>
        <v>-1.475975770223259E-2</v>
      </c>
    </row>
    <row r="35" spans="1:4" x14ac:dyDescent="0.25">
      <c r="A35" s="17"/>
      <c r="B35" s="18" t="s">
        <v>26</v>
      </c>
      <c r="C35" s="19">
        <f t="shared" ref="C35:D35" si="2">C8 -($E8*C$26/$E$26)</f>
        <v>6.9289963199664684E-2</v>
      </c>
      <c r="D35" s="20">
        <f t="shared" si="0"/>
        <v>-6.9289963199664517E-2</v>
      </c>
    </row>
    <row r="36" spans="1:4" x14ac:dyDescent="0.25">
      <c r="A36" s="17"/>
      <c r="B36" s="18" t="s">
        <v>27</v>
      </c>
      <c r="C36" s="19">
        <f t="shared" ref="C36:D36" si="3">C9 -($E9*C$26/$E$26)</f>
        <v>8.2710776439200245E-2</v>
      </c>
      <c r="D36" s="20">
        <f t="shared" si="0"/>
        <v>-8.2710776439200134E-2</v>
      </c>
    </row>
    <row r="37" spans="1:4" x14ac:dyDescent="0.25">
      <c r="A37" s="17"/>
      <c r="B37" s="18" t="s">
        <v>28</v>
      </c>
      <c r="C37" s="19">
        <f t="shared" ref="C37:D37" si="4">C10 -($E10*C$26/$E$26)</f>
        <v>1.0516740107743838E-3</v>
      </c>
      <c r="D37" s="20">
        <f t="shared" si="0"/>
        <v>-1.0516740107742173E-3</v>
      </c>
    </row>
    <row r="38" spans="1:4" x14ac:dyDescent="0.25">
      <c r="A38" s="17"/>
      <c r="B38" s="18" t="s">
        <v>29</v>
      </c>
      <c r="C38" s="19">
        <f t="shared" ref="C38:D38" si="5">C11 -($E11*C$26/$E$26)</f>
        <v>3.926029509609541E-2</v>
      </c>
      <c r="D38" s="20">
        <f t="shared" si="0"/>
        <v>-3.9260295096095243E-2</v>
      </c>
    </row>
    <row r="39" spans="1:4" x14ac:dyDescent="0.25">
      <c r="A39" s="17"/>
      <c r="B39" s="18" t="s">
        <v>30</v>
      </c>
      <c r="C39" s="19">
        <f t="shared" ref="C39:D39" si="6">C12 -($E12*C$26/$E$26)</f>
        <v>5.263322992697772E-3</v>
      </c>
      <c r="D39" s="20">
        <f t="shared" si="0"/>
        <v>-5.2633229926976888E-3</v>
      </c>
    </row>
    <row r="40" spans="1:4" ht="24" x14ac:dyDescent="0.25">
      <c r="A40" s="17"/>
      <c r="B40" s="18" t="s">
        <v>31</v>
      </c>
      <c r="C40" s="19">
        <f t="shared" ref="C40:D40" si="7">C13 -($E13*C$26/$E$26)</f>
        <v>1.8623049986709633E-2</v>
      </c>
      <c r="D40" s="20">
        <f t="shared" si="0"/>
        <v>-1.8623049986709592E-2</v>
      </c>
    </row>
    <row r="41" spans="1:4" x14ac:dyDescent="0.25">
      <c r="A41" s="17"/>
      <c r="B41" s="18" t="s">
        <v>32</v>
      </c>
      <c r="C41" s="19">
        <f t="shared" ref="C41:D41" si="8">C14 -($E14*C$26/$E$26)</f>
        <v>7.6110159963416191E-4</v>
      </c>
      <c r="D41" s="20">
        <f t="shared" si="0"/>
        <v>-7.6110159963413415E-4</v>
      </c>
    </row>
    <row r="42" spans="1:4" x14ac:dyDescent="0.25">
      <c r="A42" s="17"/>
      <c r="B42" s="18" t="s">
        <v>33</v>
      </c>
      <c r="C42" s="19">
        <f t="shared" ref="C42:D42" si="9">C15 -($E15*C$26/$E$26)</f>
        <v>-4.4495551435444147E-2</v>
      </c>
      <c r="D42" s="20">
        <f t="shared" si="0"/>
        <v>4.4495551435444258E-2</v>
      </c>
    </row>
    <row r="43" spans="1:4" x14ac:dyDescent="0.25">
      <c r="A43" s="17"/>
      <c r="B43" s="18" t="s">
        <v>34</v>
      </c>
      <c r="C43" s="19">
        <f t="shared" ref="C43:D43" si="10">C16 -($E16*C$26/$E$26)</f>
        <v>-6.3570969834951502E-2</v>
      </c>
      <c r="D43" s="20">
        <f t="shared" si="0"/>
        <v>6.3570969834951613E-2</v>
      </c>
    </row>
    <row r="44" spans="1:4" x14ac:dyDescent="0.25">
      <c r="A44" s="17"/>
      <c r="B44" s="18" t="s">
        <v>35</v>
      </c>
      <c r="C44" s="19">
        <f t="shared" ref="C44:D44" si="11">C17 -($E17*C$26/$E$26)</f>
        <v>2.0637245109385707E-2</v>
      </c>
      <c r="D44" s="20">
        <f t="shared" si="0"/>
        <v>-2.0637245109385666E-2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-6.4145510738796763E-2</v>
      </c>
      <c r="D45" s="20">
        <f t="shared" si="0"/>
        <v>6.4145510738796846E-2</v>
      </c>
    </row>
    <row r="46" spans="1:4" x14ac:dyDescent="0.25">
      <c r="A46" s="17"/>
      <c r="B46" s="18" t="s">
        <v>37</v>
      </c>
      <c r="C46" s="19">
        <f t="shared" ref="C46:D46" si="13">C19 -($E19*C$26/$E$26)</f>
        <v>-4.2215548595759239E-2</v>
      </c>
      <c r="D46" s="20">
        <f t="shared" si="0"/>
        <v>4.2215548595759322E-2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-2.4744882375957677E-2</v>
      </c>
      <c r="D47" s="20">
        <f t="shared" si="0"/>
        <v>2.4744882375957761E-2</v>
      </c>
    </row>
    <row r="48" spans="1:4" x14ac:dyDescent="0.25">
      <c r="A48" s="17"/>
      <c r="B48" s="18" t="s">
        <v>39</v>
      </c>
      <c r="C48" s="19">
        <f t="shared" ref="C48:D48" si="15">C21 -($E21*C$26/$E$26)</f>
        <v>-4.8175584983349784E-2</v>
      </c>
      <c r="D48" s="20">
        <f t="shared" si="0"/>
        <v>4.8175584983349867E-2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3.2147874941596627E-2</v>
      </c>
      <c r="D49" s="20">
        <f t="shared" si="0"/>
        <v>-3.2147874941596599E-2</v>
      </c>
    </row>
    <row r="50" spans="1:4" x14ac:dyDescent="0.25">
      <c r="A50" s="17"/>
      <c r="B50" s="18" t="s">
        <v>41</v>
      </c>
      <c r="C50" s="19">
        <f t="shared" ref="C50:D50" si="17">C23 -($E23*C$26/$E$26)</f>
        <v>1.1532092567124758E-2</v>
      </c>
      <c r="D50" s="20">
        <f t="shared" si="0"/>
        <v>-1.1532092567124702E-2</v>
      </c>
    </row>
    <row r="51" spans="1:4" x14ac:dyDescent="0.25">
      <c r="A51" s="17"/>
      <c r="B51" s="18" t="s">
        <v>42</v>
      </c>
      <c r="C51" s="19">
        <f t="shared" ref="C51:D51" si="18">C24 -($E24*C$26/$E$26)</f>
        <v>-6.5560400263496091E-3</v>
      </c>
      <c r="D51" s="20">
        <f t="shared" si="0"/>
        <v>6.5560400263496368E-3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-1.5104812440461524E-2</v>
      </c>
      <c r="D52" s="24">
        <f t="shared" si="0"/>
        <v>1.5104812440461579E-2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C4C3C-0D82-438A-88EA-A245522CF5F9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0.10859728506787331</v>
      </c>
      <c r="D6" s="16">
        <v>0.15168539325842698</v>
      </c>
      <c r="E6" s="25">
        <f>AVERAGE(C6:D6)</f>
        <v>0.13014133916315013</v>
      </c>
    </row>
    <row r="7" spans="1:5" ht="24" x14ac:dyDescent="0.25">
      <c r="A7" s="17"/>
      <c r="B7" s="18" t="s">
        <v>64</v>
      </c>
      <c r="C7" s="19">
        <v>0.20814479638009051</v>
      </c>
      <c r="D7" s="20">
        <v>0.21067415730337077</v>
      </c>
      <c r="E7" s="25">
        <f>AVERAGE(C7:D7)</f>
        <v>0.20940947684173064</v>
      </c>
    </row>
    <row r="8" spans="1:5" ht="24" x14ac:dyDescent="0.25">
      <c r="A8" s="17"/>
      <c r="B8" s="18" t="s">
        <v>65</v>
      </c>
      <c r="C8" s="19">
        <v>0.13574660633484162</v>
      </c>
      <c r="D8" s="20">
        <v>0.1151685393258427</v>
      </c>
      <c r="E8" s="25">
        <f>AVERAGE(C8:D8)</f>
        <v>0.12545757283034215</v>
      </c>
    </row>
    <row r="9" spans="1:5" ht="24" x14ac:dyDescent="0.25">
      <c r="A9" s="17"/>
      <c r="B9" s="18" t="s">
        <v>66</v>
      </c>
      <c r="C9" s="19">
        <v>0.35294117647058826</v>
      </c>
      <c r="D9" s="20">
        <v>0.3089887640449438</v>
      </c>
      <c r="E9" s="25">
        <f>AVERAGE(C9:D9)</f>
        <v>0.33096497025776606</v>
      </c>
    </row>
    <row r="10" spans="1:5" ht="24" x14ac:dyDescent="0.25">
      <c r="A10" s="17"/>
      <c r="B10" s="18" t="s">
        <v>67</v>
      </c>
      <c r="C10" s="19">
        <v>0.42986425339366519</v>
      </c>
      <c r="D10" s="20">
        <v>0.3061797752808989</v>
      </c>
      <c r="E10" s="25">
        <f>AVERAGE(C10:D10)</f>
        <v>0.36802201433728204</v>
      </c>
    </row>
    <row r="11" spans="1:5" ht="24" x14ac:dyDescent="0.25">
      <c r="A11" s="17"/>
      <c r="B11" s="18" t="s">
        <v>68</v>
      </c>
      <c r="C11" s="19">
        <v>0.39366515837104077</v>
      </c>
      <c r="D11" s="20">
        <v>0.23876404494382023</v>
      </c>
      <c r="E11" s="25">
        <f>AVERAGE(C11:D11)</f>
        <v>0.31621460165743048</v>
      </c>
    </row>
    <row r="12" spans="1:5" ht="24" x14ac:dyDescent="0.25">
      <c r="A12" s="17"/>
      <c r="B12" s="18" t="s">
        <v>69</v>
      </c>
      <c r="C12" s="19">
        <v>0.23981900452488689</v>
      </c>
      <c r="D12" s="20">
        <v>0.19662921348314608</v>
      </c>
      <c r="E12" s="25">
        <f>AVERAGE(C12:D12)</f>
        <v>0.21822410900401648</v>
      </c>
    </row>
    <row r="13" spans="1:5" ht="24" x14ac:dyDescent="0.25">
      <c r="A13" s="17"/>
      <c r="B13" s="18" t="s">
        <v>70</v>
      </c>
      <c r="C13" s="19">
        <v>0.27601809954751133</v>
      </c>
      <c r="D13" s="20">
        <v>0.16292134831460675</v>
      </c>
      <c r="E13" s="25">
        <f>AVERAGE(C13:D13)</f>
        <v>0.21946972393105904</v>
      </c>
    </row>
    <row r="14" spans="1:5" ht="24" x14ac:dyDescent="0.25">
      <c r="A14" s="17"/>
      <c r="B14" s="18" t="s">
        <v>71</v>
      </c>
      <c r="C14" s="19">
        <v>0.12669683257918551</v>
      </c>
      <c r="D14" s="20">
        <v>0.16853932584269665</v>
      </c>
      <c r="E14" s="25">
        <f>AVERAGE(C14:D14)</f>
        <v>0.14761807921094108</v>
      </c>
    </row>
    <row r="15" spans="1:5" ht="24" x14ac:dyDescent="0.25">
      <c r="A15" s="17"/>
      <c r="B15" s="18" t="s">
        <v>72</v>
      </c>
      <c r="C15" s="19">
        <v>0.19004524886877827</v>
      </c>
      <c r="D15" s="20">
        <v>0.18258426966292135</v>
      </c>
      <c r="E15" s="25">
        <f>AVERAGE(C15:D15)</f>
        <v>0.18631475926584981</v>
      </c>
    </row>
    <row r="16" spans="1:5" ht="24" x14ac:dyDescent="0.25">
      <c r="A16" s="17"/>
      <c r="B16" s="18" t="s">
        <v>73</v>
      </c>
      <c r="C16" s="19">
        <v>0.14027149321266968</v>
      </c>
      <c r="D16" s="20">
        <v>0.14887640449438203</v>
      </c>
      <c r="E16" s="25">
        <f>AVERAGE(C16:D16)</f>
        <v>0.14457394885352587</v>
      </c>
    </row>
    <row r="17" spans="1:5" ht="24" x14ac:dyDescent="0.25">
      <c r="A17" s="17"/>
      <c r="B17" s="18" t="s">
        <v>74</v>
      </c>
      <c r="C17" s="19">
        <v>0.20814479638009051</v>
      </c>
      <c r="D17" s="20">
        <v>0.15730337078651685</v>
      </c>
      <c r="E17" s="25">
        <f>AVERAGE(C17:D17)</f>
        <v>0.18272408358330366</v>
      </c>
    </row>
    <row r="18" spans="1:5" ht="24" x14ac:dyDescent="0.25">
      <c r="A18" s="17"/>
      <c r="B18" s="18" t="s">
        <v>75</v>
      </c>
      <c r="C18" s="19">
        <v>0.18552036199095023</v>
      </c>
      <c r="D18" s="20">
        <v>0.30337078651685395</v>
      </c>
      <c r="E18" s="25">
        <f>AVERAGE(C18:D18)</f>
        <v>0.24444557425390209</v>
      </c>
    </row>
    <row r="19" spans="1:5" ht="24" x14ac:dyDescent="0.25">
      <c r="A19" s="17"/>
      <c r="B19" s="18" t="s">
        <v>76</v>
      </c>
      <c r="C19" s="19">
        <v>8.5972850678733032E-2</v>
      </c>
      <c r="D19" s="20">
        <v>0.10955056179775281</v>
      </c>
      <c r="E19" s="25">
        <f>AVERAGE(C19:D19)</f>
        <v>9.7761706238242929E-2</v>
      </c>
    </row>
    <row r="20" spans="1:5" ht="24" x14ac:dyDescent="0.25">
      <c r="A20" s="17"/>
      <c r="B20" s="18" t="s">
        <v>77</v>
      </c>
      <c r="C20" s="19">
        <v>0.17647058823529413</v>
      </c>
      <c r="D20" s="20">
        <v>0.2808988764044944</v>
      </c>
      <c r="E20" s="25">
        <f>AVERAGE(C20:D20)</f>
        <v>0.22868473231989428</v>
      </c>
    </row>
    <row r="21" spans="1:5" ht="24" x14ac:dyDescent="0.25">
      <c r="A21" s="17"/>
      <c r="B21" s="18" t="s">
        <v>78</v>
      </c>
      <c r="C21" s="19">
        <v>0.16289592760180993</v>
      </c>
      <c r="D21" s="20">
        <v>0.199438202247191</v>
      </c>
      <c r="E21" s="25">
        <f>AVERAGE(C21:D21)</f>
        <v>0.18116706492450046</v>
      </c>
    </row>
    <row r="22" spans="1:5" ht="24" x14ac:dyDescent="0.25">
      <c r="A22" s="17"/>
      <c r="B22" s="18" t="s">
        <v>79</v>
      </c>
      <c r="C22" s="19">
        <v>0.14932126696832579</v>
      </c>
      <c r="D22" s="20">
        <v>0.2808988764044944</v>
      </c>
      <c r="E22" s="25">
        <f>AVERAGE(C22:D22)</f>
        <v>0.21511007168641011</v>
      </c>
    </row>
    <row r="23" spans="1:5" ht="24.75" thickBot="1" x14ac:dyDescent="0.3">
      <c r="A23" s="21"/>
      <c r="B23" s="22" t="s">
        <v>80</v>
      </c>
      <c r="C23" s="23">
        <v>0.21719457013574661</v>
      </c>
      <c r="D23" s="24">
        <v>0.2893258426966292</v>
      </c>
      <c r="E23" s="25">
        <f>AVERAGE(C23:D23)</f>
        <v>0.25326020641618791</v>
      </c>
    </row>
    <row r="24" spans="1:5" ht="15.75" thickTop="1" x14ac:dyDescent="0.25">
      <c r="C24" s="26">
        <f>AVERAGE(C6:C23)</f>
        <v>0.21040723981900453</v>
      </c>
      <c r="D24" s="26">
        <f>AVERAGE(D6:D23)</f>
        <v>0.21176654182272159</v>
      </c>
      <c r="E24" s="26">
        <f>AVERAGE(E6:E23)</f>
        <v>0.21108689082086304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36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-2.1125029061550282E-2</v>
      </c>
      <c r="D31" s="16">
        <f t="shared" ref="D31:D48" si="0">D6 -($E6*D$24/$E$24)</f>
        <v>2.1125029061550282E-2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-5.9043034510905534E-4</v>
      </c>
      <c r="D32" s="20">
        <f t="shared" si="0"/>
        <v>5.9043034510902759E-4</v>
      </c>
    </row>
    <row r="33" spans="1:4" ht="24" x14ac:dyDescent="0.25">
      <c r="A33" s="17"/>
      <c r="B33" s="18" t="s">
        <v>65</v>
      </c>
      <c r="C33" s="19">
        <f t="shared" ref="C33:D33" si="2">C8 -($E8*C$24/$E$24)</f>
        <v>1.0692977893150518E-2</v>
      </c>
      <c r="D33" s="20">
        <f t="shared" si="0"/>
        <v>-1.069297789315049E-2</v>
      </c>
    </row>
    <row r="34" spans="1:4" ht="24" x14ac:dyDescent="0.25">
      <c r="A34" s="17"/>
      <c r="B34" s="18" t="s">
        <v>66</v>
      </c>
      <c r="C34" s="19">
        <f t="shared" ref="C34:D34" si="3">C9 -($E9*C$24/$E$24)</f>
        <v>2.3041836924142245E-2</v>
      </c>
      <c r="D34" s="20">
        <f t="shared" si="0"/>
        <v>-2.30418369241423E-2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6.3027184884983156E-2</v>
      </c>
      <c r="D35" s="20">
        <f t="shared" si="0"/>
        <v>-6.3027184884983156E-2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7.8468694647155168E-2</v>
      </c>
      <c r="D36" s="20">
        <f t="shared" si="0"/>
        <v>-7.8468694647155141E-2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2.2297526715718663E-2</v>
      </c>
      <c r="D37" s="20">
        <f t="shared" si="0"/>
        <v>-2.2297526715718691E-2</v>
      </c>
    </row>
    <row r="38" spans="1:4" ht="24" x14ac:dyDescent="0.25">
      <c r="A38" s="17"/>
      <c r="B38" s="18" t="s">
        <v>70</v>
      </c>
      <c r="C38" s="19">
        <f t="shared" ref="C38:D38" si="7">C13 -($E13*C$24/$E$24)</f>
        <v>5.725501740347802E-2</v>
      </c>
      <c r="D38" s="20">
        <f t="shared" si="0"/>
        <v>-5.7255017403478048E-2</v>
      </c>
    </row>
    <row r="39" spans="1:4" ht="24" x14ac:dyDescent="0.25">
      <c r="A39" s="17"/>
      <c r="B39" s="18" t="s">
        <v>71</v>
      </c>
      <c r="C39" s="19">
        <f t="shared" ref="C39:D39" si="8">C14 -($E14*C$24/$E$24)</f>
        <v>-2.0445950534314417E-2</v>
      </c>
      <c r="D39" s="20">
        <f t="shared" si="0"/>
        <v>2.0445950534314361E-2</v>
      </c>
    </row>
    <row r="40" spans="1:4" ht="24" x14ac:dyDescent="0.25">
      <c r="A40" s="17"/>
      <c r="B40" s="18" t="s">
        <v>72</v>
      </c>
      <c r="C40" s="19">
        <f t="shared" ref="C40:D40" si="9">C15 -($E15*C$24/$E$24)</f>
        <v>4.330380066536299E-3</v>
      </c>
      <c r="D40" s="20">
        <f t="shared" si="0"/>
        <v>-4.3303800665363268E-3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-3.8369609396038395E-3</v>
      </c>
      <c r="D41" s="20">
        <f t="shared" si="0"/>
        <v>3.8369609396038118E-3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2.6009042114576941E-2</v>
      </c>
      <c r="D42" s="20">
        <f t="shared" si="0"/>
        <v>-2.6009042114576941E-2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-5.8138154010326709E-2</v>
      </c>
      <c r="D43" s="20">
        <f t="shared" si="0"/>
        <v>5.8138154010326681E-2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-1.1474085460192796E-2</v>
      </c>
      <c r="D44" s="20">
        <f t="shared" si="0"/>
        <v>1.1474085460192768E-2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-5.1477832100343096E-2</v>
      </c>
      <c r="D45" s="20">
        <f t="shared" si="0"/>
        <v>5.1477832100343041E-2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-1.7687821245122276E-2</v>
      </c>
      <c r="D46" s="20">
        <f t="shared" si="0"/>
        <v>1.7687821245122248E-2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-6.5096200003679772E-2</v>
      </c>
      <c r="D47" s="20">
        <f t="shared" si="0"/>
        <v>6.5096200003679716E-2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-3.5250196949498991E-2</v>
      </c>
      <c r="D48" s="24">
        <f t="shared" si="0"/>
        <v>3.5250196949498935E-2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3248D-DE8F-4831-B39E-ED9FB2FD8E21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0.10859728506787331</v>
      </c>
      <c r="D6" s="16">
        <v>0.1544943820224719</v>
      </c>
      <c r="E6" s="25">
        <f>AVERAGE(C6:D6)</f>
        <v>0.1315458335451726</v>
      </c>
    </row>
    <row r="7" spans="1:5" x14ac:dyDescent="0.25">
      <c r="A7" s="17"/>
      <c r="B7" s="18" t="s">
        <v>83</v>
      </c>
      <c r="C7" s="19">
        <v>0.17647058823529413</v>
      </c>
      <c r="D7" s="20">
        <v>0.20786516853932585</v>
      </c>
      <c r="E7" s="25">
        <f>AVERAGE(C7:D7)</f>
        <v>0.19216787838730998</v>
      </c>
    </row>
    <row r="8" spans="1:5" x14ac:dyDescent="0.25">
      <c r="A8" s="17"/>
      <c r="B8" s="18" t="s">
        <v>84</v>
      </c>
      <c r="C8" s="19">
        <v>0.11312217194570136</v>
      </c>
      <c r="D8" s="20">
        <v>0.15168539325842698</v>
      </c>
      <c r="E8" s="25">
        <f>AVERAGE(C8:D8)</f>
        <v>0.13240378260206417</v>
      </c>
    </row>
    <row r="9" spans="1:5" x14ac:dyDescent="0.25">
      <c r="A9" s="17"/>
      <c r="B9" s="18" t="s">
        <v>85</v>
      </c>
      <c r="C9" s="19">
        <v>0.39819004524886881</v>
      </c>
      <c r="D9" s="20">
        <v>0.36797752808988771</v>
      </c>
      <c r="E9" s="25">
        <f>AVERAGE(C9:D9)</f>
        <v>0.38308378666937826</v>
      </c>
    </row>
    <row r="10" spans="1:5" x14ac:dyDescent="0.25">
      <c r="A10" s="17"/>
      <c r="B10" s="18" t="s">
        <v>86</v>
      </c>
      <c r="C10" s="19">
        <v>0.41628959276018102</v>
      </c>
      <c r="D10" s="20">
        <v>0.25280898876404495</v>
      </c>
      <c r="E10" s="25">
        <f>AVERAGE(C10:D10)</f>
        <v>0.33454929076211298</v>
      </c>
    </row>
    <row r="11" spans="1:5" ht="24" x14ac:dyDescent="0.25">
      <c r="A11" s="17"/>
      <c r="B11" s="18" t="s">
        <v>87</v>
      </c>
      <c r="C11" s="19">
        <v>0.24886877828054299</v>
      </c>
      <c r="D11" s="20">
        <v>0.21629213483146068</v>
      </c>
      <c r="E11" s="25">
        <f>AVERAGE(C11:D11)</f>
        <v>0.23258045655600185</v>
      </c>
    </row>
    <row r="12" spans="1:5" ht="24" x14ac:dyDescent="0.25">
      <c r="A12" s="17"/>
      <c r="B12" s="18" t="s">
        <v>88</v>
      </c>
      <c r="C12" s="19">
        <v>0.19004524886877827</v>
      </c>
      <c r="D12" s="20">
        <v>0.17696629213483145</v>
      </c>
      <c r="E12" s="25">
        <f>AVERAGE(C12:D12)</f>
        <v>0.18350577050180486</v>
      </c>
    </row>
    <row r="13" spans="1:5" x14ac:dyDescent="0.25">
      <c r="A13" s="17"/>
      <c r="B13" s="18" t="s">
        <v>89</v>
      </c>
      <c r="C13" s="19">
        <v>0.31221719457013575</v>
      </c>
      <c r="D13" s="20">
        <v>0.17977528089887643</v>
      </c>
      <c r="E13" s="25">
        <f>AVERAGE(C13:D13)</f>
        <v>0.24599623773450607</v>
      </c>
    </row>
    <row r="14" spans="1:5" x14ac:dyDescent="0.25">
      <c r="A14" s="17"/>
      <c r="B14" s="18" t="s">
        <v>90</v>
      </c>
      <c r="C14" s="19">
        <v>0.18552036199095023</v>
      </c>
      <c r="D14" s="20">
        <v>0.17134831460674158</v>
      </c>
      <c r="E14" s="25">
        <f>AVERAGE(C14:D14)</f>
        <v>0.17843433829884592</v>
      </c>
    </row>
    <row r="15" spans="1:5" x14ac:dyDescent="0.25">
      <c r="A15" s="17"/>
      <c r="B15" s="18" t="s">
        <v>91</v>
      </c>
      <c r="C15" s="19">
        <v>0.15384615384615385</v>
      </c>
      <c r="D15" s="20">
        <v>0.20786516853932585</v>
      </c>
      <c r="E15" s="25">
        <f>AVERAGE(C15:D15)</f>
        <v>0.18085566119273985</v>
      </c>
    </row>
    <row r="16" spans="1:5" x14ac:dyDescent="0.25">
      <c r="A16" s="17"/>
      <c r="B16" s="18" t="s">
        <v>92</v>
      </c>
      <c r="C16" s="19">
        <v>0.16289592760180993</v>
      </c>
      <c r="D16" s="20">
        <v>0.2050561797752809</v>
      </c>
      <c r="E16" s="25">
        <f>AVERAGE(C16:D16)</f>
        <v>0.18397605368854542</v>
      </c>
    </row>
    <row r="17" spans="1:5" ht="24" x14ac:dyDescent="0.25">
      <c r="A17" s="17"/>
      <c r="B17" s="18" t="s">
        <v>93</v>
      </c>
      <c r="C17" s="19">
        <v>0.17647058823529413</v>
      </c>
      <c r="D17" s="20">
        <v>0.16573033707865167</v>
      </c>
      <c r="E17" s="25">
        <f>AVERAGE(C17:D17)</f>
        <v>0.1711004626569729</v>
      </c>
    </row>
    <row r="18" spans="1:5" ht="24" x14ac:dyDescent="0.25">
      <c r="A18" s="17"/>
      <c r="B18" s="18" t="s">
        <v>94</v>
      </c>
      <c r="C18" s="19">
        <v>0.18552036199095023</v>
      </c>
      <c r="D18" s="20">
        <v>0.22752808988764045</v>
      </c>
      <c r="E18" s="25">
        <f>AVERAGE(C18:D18)</f>
        <v>0.20652422593929534</v>
      </c>
    </row>
    <row r="19" spans="1:5" x14ac:dyDescent="0.25">
      <c r="A19" s="17"/>
      <c r="B19" s="18" t="s">
        <v>95</v>
      </c>
      <c r="C19" s="19">
        <v>0.1176470588235294</v>
      </c>
      <c r="D19" s="20">
        <v>0.12921348314606743</v>
      </c>
      <c r="E19" s="25">
        <f>AVERAGE(C19:D19)</f>
        <v>0.12343027098479842</v>
      </c>
    </row>
    <row r="20" spans="1:5" x14ac:dyDescent="0.25">
      <c r="A20" s="17"/>
      <c r="B20" s="18" t="s">
        <v>96</v>
      </c>
      <c r="C20" s="19">
        <v>0.26244343891402716</v>
      </c>
      <c r="D20" s="20">
        <v>0.27808988764044945</v>
      </c>
      <c r="E20" s="25">
        <f>AVERAGE(C20:D20)</f>
        <v>0.27026666327723831</v>
      </c>
    </row>
    <row r="21" spans="1:5" x14ac:dyDescent="0.25">
      <c r="A21" s="17"/>
      <c r="B21" s="18" t="s">
        <v>97</v>
      </c>
      <c r="C21" s="19">
        <v>0.17647058823529413</v>
      </c>
      <c r="D21" s="20">
        <v>0.21067415730337077</v>
      </c>
      <c r="E21" s="25">
        <f>AVERAGE(C21:D21)</f>
        <v>0.19357237276933245</v>
      </c>
    </row>
    <row r="22" spans="1:5" ht="15.75" thickBot="1" x14ac:dyDescent="0.3">
      <c r="A22" s="21"/>
      <c r="B22" s="22" t="s">
        <v>98</v>
      </c>
      <c r="C22" s="23">
        <v>0.23529411764705879</v>
      </c>
      <c r="D22" s="24">
        <v>0.30337078651685395</v>
      </c>
      <c r="E22" s="25">
        <f>AVERAGE(C22:D22)</f>
        <v>0.26933245208195639</v>
      </c>
    </row>
    <row r="23" spans="1:5" ht="15.75" thickTop="1" x14ac:dyDescent="0.25">
      <c r="C23" s="26">
        <f>AVERAGE(C6:C22)</f>
        <v>0.21293585307426136</v>
      </c>
      <c r="D23" s="26">
        <f>AVERAGE(D6:D22)</f>
        <v>0.21216126900198282</v>
      </c>
      <c r="E23" s="26">
        <f>AVERAGE(E6:E22)</f>
        <v>0.21254856103812209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-2.3188242660456854E-2</v>
      </c>
      <c r="D30" s="16">
        <f t="shared" ref="D30:D46" si="0">D6 -($E6*D$23/$E$23)</f>
        <v>2.3188242660456854E-2</v>
      </c>
    </row>
    <row r="31" spans="1:5" x14ac:dyDescent="0.25">
      <c r="A31" s="17"/>
      <c r="B31" s="18" t="s">
        <v>83</v>
      </c>
      <c r="C31" s="19">
        <f t="shared" ref="C31:D31" si="1">C7 -($E7*C$23/$E$23)</f>
        <v>-1.6047445846026104E-2</v>
      </c>
      <c r="D31" s="20">
        <f t="shared" si="0"/>
        <v>1.6047445846026132E-2</v>
      </c>
    </row>
    <row r="32" spans="1:5" x14ac:dyDescent="0.25">
      <c r="A32" s="17"/>
      <c r="B32" s="18" t="s">
        <v>84</v>
      </c>
      <c r="C32" s="19">
        <f t="shared" ref="C32:D32" si="2">C8 -($E8*C$23/$E$23)</f>
        <v>-1.9522868137975671E-2</v>
      </c>
      <c r="D32" s="20">
        <f t="shared" si="0"/>
        <v>1.9522868137975657E-2</v>
      </c>
    </row>
    <row r="33" spans="1:4" x14ac:dyDescent="0.25">
      <c r="A33" s="17"/>
      <c r="B33" s="18" t="s">
        <v>85</v>
      </c>
      <c r="C33" s="19">
        <f t="shared" ref="C33:D33" si="3">C9 -($E9*C$23/$E$23)</f>
        <v>1.440822844921591E-2</v>
      </c>
      <c r="D33" s="20">
        <f t="shared" si="0"/>
        <v>-1.440822844921591E-2</v>
      </c>
    </row>
    <row r="34" spans="1:4" x14ac:dyDescent="0.25">
      <c r="A34" s="17"/>
      <c r="B34" s="18" t="s">
        <v>86</v>
      </c>
      <c r="C34" s="19">
        <f t="shared" ref="C34:D34" si="4">C10 -($E10*C$23/$E$23)</f>
        <v>8.1130708240409188E-2</v>
      </c>
      <c r="D34" s="20">
        <f t="shared" si="0"/>
        <v>-8.1130708240409188E-2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1.5864528883291928E-2</v>
      </c>
      <c r="D35" s="20">
        <f t="shared" si="0"/>
        <v>-1.5864528883291956E-2</v>
      </c>
    </row>
    <row r="36" spans="1:4" ht="24" x14ac:dyDescent="0.25">
      <c r="A36" s="17"/>
      <c r="B36" s="18" t="s">
        <v>88</v>
      </c>
      <c r="C36" s="19">
        <f t="shared" ref="C36:D36" si="6">C12 -($E12*C$23/$E$23)</f>
        <v>6.2051061973674437E-3</v>
      </c>
      <c r="D36" s="20">
        <f t="shared" si="0"/>
        <v>-6.205106197367416E-3</v>
      </c>
    </row>
    <row r="37" spans="1:4" x14ac:dyDescent="0.25">
      <c r="A37" s="17"/>
      <c r="B37" s="18" t="s">
        <v>89</v>
      </c>
      <c r="C37" s="19">
        <f t="shared" ref="C37:D37" si="7">C13 -($E13*C$23/$E$23)</f>
        <v>6.5772718638534983E-2</v>
      </c>
      <c r="D37" s="20">
        <f t="shared" si="0"/>
        <v>-6.5772718638534955E-2</v>
      </c>
    </row>
    <row r="38" spans="1:4" x14ac:dyDescent="0.25">
      <c r="A38" s="17"/>
      <c r="B38" s="18" t="s">
        <v>90</v>
      </c>
      <c r="C38" s="19">
        <f t="shared" ref="C38:D38" si="8">C14 -($E14*C$23/$E$23)</f>
        <v>6.760892353367437E-3</v>
      </c>
      <c r="D38" s="20">
        <f t="shared" si="0"/>
        <v>-6.760892353367437E-3</v>
      </c>
    </row>
    <row r="39" spans="1:4" x14ac:dyDescent="0.25">
      <c r="A39" s="17"/>
      <c r="B39" s="18" t="s">
        <v>91</v>
      </c>
      <c r="C39" s="19">
        <f t="shared" ref="C39:D39" si="9">C15 -($E15*C$23/$E$23)</f>
        <v>-2.7339050660963399E-2</v>
      </c>
      <c r="D39" s="20">
        <f t="shared" si="0"/>
        <v>2.7339050660963427E-2</v>
      </c>
    </row>
    <row r="40" spans="1:4" x14ac:dyDescent="0.25">
      <c r="A40" s="17"/>
      <c r="B40" s="18" t="s">
        <v>92</v>
      </c>
      <c r="C40" s="19">
        <f t="shared" ref="C40:D40" si="10">C16 -($E16*C$23/$E$23)</f>
        <v>-2.1415355175494755E-2</v>
      </c>
      <c r="D40" s="20">
        <f t="shared" si="0"/>
        <v>2.1415355175494755E-2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5.0583575463800101E-3</v>
      </c>
      <c r="D41" s="20">
        <f t="shared" si="0"/>
        <v>-5.0583575463800101E-3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-2.1380178836507419E-2</v>
      </c>
      <c r="D42" s="20">
        <f t="shared" si="0"/>
        <v>2.1380178836507391E-2</v>
      </c>
    </row>
    <row r="43" spans="1:4" x14ac:dyDescent="0.25">
      <c r="A43" s="17"/>
      <c r="B43" s="18" t="s">
        <v>95</v>
      </c>
      <c r="C43" s="19">
        <f t="shared" ref="C43:D43" si="13">C19 -($E19*C$23/$E$23)</f>
        <v>-6.0081186990382923E-3</v>
      </c>
      <c r="D43" s="20">
        <f t="shared" si="0"/>
        <v>6.0081186990382646E-3</v>
      </c>
    </row>
    <row r="44" spans="1:4" x14ac:dyDescent="0.25">
      <c r="A44" s="17"/>
      <c r="B44" s="18" t="s">
        <v>96</v>
      </c>
      <c r="C44" s="19">
        <f t="shared" ref="C44:D44" si="14">C20 -($E20*C$23/$E$23)</f>
        <v>-8.3156865366080246E-3</v>
      </c>
      <c r="D44" s="20">
        <f t="shared" si="0"/>
        <v>8.3156865366080246E-3</v>
      </c>
    </row>
    <row r="45" spans="1:4" x14ac:dyDescent="0.25">
      <c r="A45" s="17"/>
      <c r="B45" s="18" t="s">
        <v>97</v>
      </c>
      <c r="C45" s="19">
        <f t="shared" ref="C45:D45" si="15">C21 -($E21*C$23/$E$23)</f>
        <v>-1.7454499405519824E-2</v>
      </c>
      <c r="D45" s="20">
        <f t="shared" si="0"/>
        <v>1.7454499405519852E-2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-3.4529094349976447E-2</v>
      </c>
      <c r="D46" s="24">
        <f t="shared" si="0"/>
        <v>3.4529094349976419E-2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7D87-8042-4E79-83E1-48B41867BE61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0.27601809954751133</v>
      </c>
      <c r="D6" s="16">
        <v>0.17415730337078653</v>
      </c>
      <c r="E6" s="25">
        <f>AVERAGE(C6:D6)</f>
        <v>0.22508770145914891</v>
      </c>
    </row>
    <row r="7" spans="1:5" ht="24" x14ac:dyDescent="0.25">
      <c r="A7" s="17"/>
      <c r="B7" s="18" t="s">
        <v>46</v>
      </c>
      <c r="C7" s="19">
        <v>0.12669683257918551</v>
      </c>
      <c r="D7" s="20">
        <v>0.19382022471910113</v>
      </c>
      <c r="E7" s="25">
        <f>AVERAGE(C7:D7)</f>
        <v>0.16025852864914331</v>
      </c>
    </row>
    <row r="8" spans="1:5" ht="24" x14ac:dyDescent="0.25">
      <c r="A8" s="17"/>
      <c r="B8" s="18" t="s">
        <v>47</v>
      </c>
      <c r="C8" s="19">
        <v>0.20361990950226244</v>
      </c>
      <c r="D8" s="20">
        <v>0.300561797752809</v>
      </c>
      <c r="E8" s="25">
        <f>AVERAGE(C8:D8)</f>
        <v>0.25209085362753569</v>
      </c>
    </row>
    <row r="9" spans="1:5" ht="24" x14ac:dyDescent="0.25">
      <c r="A9" s="17"/>
      <c r="B9" s="18" t="s">
        <v>48</v>
      </c>
      <c r="C9" s="19">
        <v>0.14932126696832579</v>
      </c>
      <c r="D9" s="20">
        <v>0.18258426966292135</v>
      </c>
      <c r="E9" s="25">
        <f>AVERAGE(C9:D9)</f>
        <v>0.16595276831562356</v>
      </c>
    </row>
    <row r="10" spans="1:5" ht="24" x14ac:dyDescent="0.25">
      <c r="A10" s="17"/>
      <c r="B10" s="18" t="s">
        <v>49</v>
      </c>
      <c r="C10" s="19">
        <v>0.2895927601809955</v>
      </c>
      <c r="D10" s="20">
        <v>0.3539325842696629</v>
      </c>
      <c r="E10" s="25">
        <f>AVERAGE(C10:D10)</f>
        <v>0.32176267222532917</v>
      </c>
    </row>
    <row r="11" spans="1:5" ht="24" x14ac:dyDescent="0.25">
      <c r="A11" s="17"/>
      <c r="B11" s="18" t="s">
        <v>50</v>
      </c>
      <c r="C11" s="19">
        <v>0.16289592760180993</v>
      </c>
      <c r="D11" s="20">
        <v>0.21629213483146068</v>
      </c>
      <c r="E11" s="25">
        <f>AVERAGE(C11:D11)</f>
        <v>0.18959403121663532</v>
      </c>
    </row>
    <row r="12" spans="1:5" ht="24" x14ac:dyDescent="0.25">
      <c r="A12" s="17"/>
      <c r="B12" s="18" t="s">
        <v>51</v>
      </c>
      <c r="C12" s="19">
        <v>0.30316742081447962</v>
      </c>
      <c r="D12" s="20">
        <v>0.28651685393258425</v>
      </c>
      <c r="E12" s="25">
        <f>AVERAGE(C12:D12)</f>
        <v>0.29484213737353193</v>
      </c>
    </row>
    <row r="13" spans="1:5" ht="24" x14ac:dyDescent="0.25">
      <c r="A13" s="17"/>
      <c r="B13" s="18" t="s">
        <v>52</v>
      </c>
      <c r="C13" s="19">
        <v>0.14027149321266968</v>
      </c>
      <c r="D13" s="20">
        <v>0.12359550561797752</v>
      </c>
      <c r="E13" s="25">
        <f>AVERAGE(C13:D13)</f>
        <v>0.13193349941532362</v>
      </c>
    </row>
    <row r="14" spans="1:5" ht="24" x14ac:dyDescent="0.25">
      <c r="A14" s="17"/>
      <c r="B14" s="18" t="s">
        <v>53</v>
      </c>
      <c r="C14" s="19">
        <v>0.1176470588235294</v>
      </c>
      <c r="D14" s="20">
        <v>0.14325842696629212</v>
      </c>
      <c r="E14" s="25">
        <f>AVERAGE(C14:D14)</f>
        <v>0.13045274289491077</v>
      </c>
    </row>
    <row r="15" spans="1:5" ht="24" x14ac:dyDescent="0.25">
      <c r="A15" s="17"/>
      <c r="B15" s="18" t="s">
        <v>54</v>
      </c>
      <c r="C15" s="19">
        <v>0.23076923076923075</v>
      </c>
      <c r="D15" s="20">
        <v>0.1404494382022472</v>
      </c>
      <c r="E15" s="25">
        <f>AVERAGE(C15:D15)</f>
        <v>0.18560933448573896</v>
      </c>
    </row>
    <row r="16" spans="1:5" ht="24" x14ac:dyDescent="0.25">
      <c r="A16" s="17"/>
      <c r="B16" s="18" t="s">
        <v>55</v>
      </c>
      <c r="C16" s="19">
        <v>0.29411764705882354</v>
      </c>
      <c r="D16" s="20">
        <v>0.2247191011235955</v>
      </c>
      <c r="E16" s="25">
        <f>AVERAGE(C16:D16)</f>
        <v>0.25941837409120949</v>
      </c>
    </row>
    <row r="17" spans="1:5" ht="24" x14ac:dyDescent="0.25">
      <c r="A17" s="17"/>
      <c r="B17" s="18" t="s">
        <v>56</v>
      </c>
      <c r="C17" s="19">
        <v>0.18099547511312217</v>
      </c>
      <c r="D17" s="20">
        <v>0.2303370786516854</v>
      </c>
      <c r="E17" s="25">
        <f>AVERAGE(C17:D17)</f>
        <v>0.2056662768824038</v>
      </c>
    </row>
    <row r="18" spans="1:5" ht="24" x14ac:dyDescent="0.25">
      <c r="A18" s="17"/>
      <c r="B18" s="18" t="s">
        <v>57</v>
      </c>
      <c r="C18" s="19">
        <v>0.18552036199095023</v>
      </c>
      <c r="D18" s="20">
        <v>0.23314606741573032</v>
      </c>
      <c r="E18" s="25">
        <f>AVERAGE(C18:D18)</f>
        <v>0.20933321470334026</v>
      </c>
    </row>
    <row r="19" spans="1:5" ht="24" x14ac:dyDescent="0.25">
      <c r="A19" s="17"/>
      <c r="B19" s="18" t="s">
        <v>58</v>
      </c>
      <c r="C19" s="19">
        <v>0.19004524886877827</v>
      </c>
      <c r="D19" s="20">
        <v>0.29213483146067415</v>
      </c>
      <c r="E19" s="25">
        <f>AVERAGE(C19:D19)</f>
        <v>0.24109004016472621</v>
      </c>
    </row>
    <row r="20" spans="1:5" ht="24" x14ac:dyDescent="0.25">
      <c r="A20" s="17"/>
      <c r="B20" s="18" t="s">
        <v>59</v>
      </c>
      <c r="C20" s="19">
        <v>0.18552036199095023</v>
      </c>
      <c r="D20" s="20">
        <v>0.199438202247191</v>
      </c>
      <c r="E20" s="25">
        <f>AVERAGE(C20:D20)</f>
        <v>0.19247928211907062</v>
      </c>
    </row>
    <row r="21" spans="1:5" ht="24" x14ac:dyDescent="0.25">
      <c r="A21" s="17"/>
      <c r="B21" s="18" t="s">
        <v>60</v>
      </c>
      <c r="C21" s="19">
        <v>0.21266968325791855</v>
      </c>
      <c r="D21" s="20">
        <v>0.25</v>
      </c>
      <c r="E21" s="25">
        <f>AVERAGE(C21:D21)</f>
        <v>0.23133484162895929</v>
      </c>
    </row>
    <row r="22" spans="1:5" ht="24" x14ac:dyDescent="0.25">
      <c r="A22" s="17"/>
      <c r="B22" s="18" t="s">
        <v>61</v>
      </c>
      <c r="C22" s="19">
        <v>0.29411764705882354</v>
      </c>
      <c r="D22" s="20">
        <v>0.18820224719101122</v>
      </c>
      <c r="E22" s="25">
        <f>AVERAGE(C22:D22)</f>
        <v>0.2411599471249174</v>
      </c>
    </row>
    <row r="23" spans="1:5" ht="24" x14ac:dyDescent="0.25">
      <c r="A23" s="17" t="s">
        <v>5</v>
      </c>
      <c r="B23" s="18" t="s">
        <v>6</v>
      </c>
      <c r="C23" s="19">
        <v>0.42533936651583709</v>
      </c>
      <c r="D23" s="20">
        <v>0.2893258426966292</v>
      </c>
      <c r="E23" s="25">
        <f>AVERAGE(C23:D23)</f>
        <v>0.35733260460623317</v>
      </c>
    </row>
    <row r="24" spans="1:5" ht="24" x14ac:dyDescent="0.25">
      <c r="A24" s="17"/>
      <c r="B24" s="18" t="s">
        <v>7</v>
      </c>
      <c r="C24" s="19">
        <v>0.21266968325791855</v>
      </c>
      <c r="D24" s="20">
        <v>0.1601123595505618</v>
      </c>
      <c r="E24" s="25">
        <f>AVERAGE(C24:D24)</f>
        <v>0.18639102140424019</v>
      </c>
    </row>
    <row r="25" spans="1:5" ht="24" x14ac:dyDescent="0.25">
      <c r="A25" s="17"/>
      <c r="B25" s="18" t="s">
        <v>8</v>
      </c>
      <c r="C25" s="19">
        <v>0.18099547511312217</v>
      </c>
      <c r="D25" s="20">
        <v>0.2303370786516854</v>
      </c>
      <c r="E25" s="25">
        <f>AVERAGE(C25:D25)</f>
        <v>0.2056662768824038</v>
      </c>
    </row>
    <row r="26" spans="1:5" ht="24" x14ac:dyDescent="0.25">
      <c r="A26" s="17"/>
      <c r="B26" s="18" t="s">
        <v>9</v>
      </c>
      <c r="C26" s="19">
        <v>0.20814479638009051</v>
      </c>
      <c r="D26" s="20">
        <v>0.21067415730337077</v>
      </c>
      <c r="E26" s="25">
        <f>AVERAGE(C26:D26)</f>
        <v>0.20940947684173064</v>
      </c>
    </row>
    <row r="27" spans="1:5" ht="24" x14ac:dyDescent="0.25">
      <c r="A27" s="17"/>
      <c r="B27" s="18" t="s">
        <v>10</v>
      </c>
      <c r="C27" s="19">
        <v>0.38461538461538469</v>
      </c>
      <c r="D27" s="20">
        <v>0.199438202247191</v>
      </c>
      <c r="E27" s="25">
        <f>AVERAGE(C27:D27)</f>
        <v>0.29202679343128785</v>
      </c>
    </row>
    <row r="28" spans="1:5" ht="24" x14ac:dyDescent="0.25">
      <c r="A28" s="17"/>
      <c r="B28" s="18" t="s">
        <v>11</v>
      </c>
      <c r="C28" s="19">
        <v>0.14027149321266968</v>
      </c>
      <c r="D28" s="20">
        <v>0.2893258426966292</v>
      </c>
      <c r="E28" s="25">
        <f>AVERAGE(C28:D28)</f>
        <v>0.21479866795464944</v>
      </c>
    </row>
    <row r="29" spans="1:5" ht="24" x14ac:dyDescent="0.25">
      <c r="A29" s="17"/>
      <c r="B29" s="18" t="s">
        <v>12</v>
      </c>
      <c r="C29" s="19">
        <v>0.24886877828054299</v>
      </c>
      <c r="D29" s="20">
        <v>0.23314606741573032</v>
      </c>
      <c r="E29" s="25">
        <f>AVERAGE(C29:D29)</f>
        <v>0.24100742284813664</v>
      </c>
    </row>
    <row r="30" spans="1:5" ht="24" x14ac:dyDescent="0.25">
      <c r="A30" s="17"/>
      <c r="B30" s="18" t="s">
        <v>13</v>
      </c>
      <c r="C30" s="19">
        <v>0.14027149321266968</v>
      </c>
      <c r="D30" s="20">
        <v>0.13764044943820225</v>
      </c>
      <c r="E30" s="25">
        <f>AVERAGE(C30:D30)</f>
        <v>0.13895597132543597</v>
      </c>
    </row>
    <row r="31" spans="1:5" ht="24" x14ac:dyDescent="0.25">
      <c r="A31" s="17"/>
      <c r="B31" s="18" t="s">
        <v>14</v>
      </c>
      <c r="C31" s="19">
        <v>0.43438914027149322</v>
      </c>
      <c r="D31" s="20">
        <v>0.37359550561797755</v>
      </c>
      <c r="E31" s="25">
        <f>AVERAGE(C31:D31)</f>
        <v>0.40399232294473542</v>
      </c>
    </row>
    <row r="32" spans="1:5" ht="24" x14ac:dyDescent="0.25">
      <c r="A32" s="17"/>
      <c r="B32" s="18" t="s">
        <v>15</v>
      </c>
      <c r="C32" s="19">
        <v>0.3303167420814479</v>
      </c>
      <c r="D32" s="20">
        <v>0.41853932584269665</v>
      </c>
      <c r="E32" s="25">
        <f>AVERAGE(C32:D32)</f>
        <v>0.37442803396207225</v>
      </c>
    </row>
    <row r="33" spans="1:5" ht="24" x14ac:dyDescent="0.25">
      <c r="A33" s="17"/>
      <c r="B33" s="18" t="s">
        <v>16</v>
      </c>
      <c r="C33" s="19">
        <v>0.26244343891402716</v>
      </c>
      <c r="D33" s="20">
        <v>0.28370786516853935</v>
      </c>
      <c r="E33" s="25">
        <f>AVERAGE(C33:D33)</f>
        <v>0.27307565204128326</v>
      </c>
    </row>
    <row r="34" spans="1:5" ht="24" x14ac:dyDescent="0.25">
      <c r="A34" s="17"/>
      <c r="B34" s="18" t="s">
        <v>17</v>
      </c>
      <c r="C34" s="19">
        <v>0.15837104072398189</v>
      </c>
      <c r="D34" s="20">
        <v>0.2443820224719101</v>
      </c>
      <c r="E34" s="25">
        <f>AVERAGE(C34:D34)</f>
        <v>0.201376531597946</v>
      </c>
    </row>
    <row r="35" spans="1:5" ht="24" x14ac:dyDescent="0.25">
      <c r="A35" s="17"/>
      <c r="B35" s="18" t="s">
        <v>18</v>
      </c>
      <c r="C35" s="19">
        <v>0.13122171945701358</v>
      </c>
      <c r="D35" s="20">
        <v>0.12359550561797752</v>
      </c>
      <c r="E35" s="25">
        <f>AVERAGE(C35:D35)</f>
        <v>0.12740861253749555</v>
      </c>
    </row>
    <row r="36" spans="1:5" ht="24" x14ac:dyDescent="0.25">
      <c r="A36" s="17"/>
      <c r="B36" s="18" t="s">
        <v>19</v>
      </c>
      <c r="C36" s="19">
        <v>6.7873303167420809E-2</v>
      </c>
      <c r="D36" s="20">
        <v>0.17134831460674158</v>
      </c>
      <c r="E36" s="25">
        <f>AVERAGE(C36:D36)</f>
        <v>0.1196108088870812</v>
      </c>
    </row>
    <row r="37" spans="1:5" ht="24" x14ac:dyDescent="0.25">
      <c r="A37" s="17"/>
      <c r="B37" s="18" t="s">
        <v>20</v>
      </c>
      <c r="C37" s="19">
        <v>0.14932126696832579</v>
      </c>
      <c r="D37" s="20">
        <v>0.11797752808988764</v>
      </c>
      <c r="E37" s="25">
        <f>AVERAGE(C37:D37)</f>
        <v>0.13364939752910671</v>
      </c>
    </row>
    <row r="38" spans="1:5" ht="24" x14ac:dyDescent="0.25">
      <c r="A38" s="17"/>
      <c r="B38" s="18" t="s">
        <v>21</v>
      </c>
      <c r="C38" s="19">
        <v>0.20361990950226244</v>
      </c>
      <c r="D38" s="20">
        <v>0.18258426966292135</v>
      </c>
      <c r="E38" s="25">
        <f>AVERAGE(C38:D38)</f>
        <v>0.1931020895825919</v>
      </c>
    </row>
    <row r="39" spans="1:5" ht="24" x14ac:dyDescent="0.25">
      <c r="A39" s="17"/>
      <c r="B39" s="18" t="s">
        <v>22</v>
      </c>
      <c r="C39" s="19">
        <v>0.11312217194570136</v>
      </c>
      <c r="D39" s="20">
        <v>0.20224719101123592</v>
      </c>
      <c r="E39" s="25">
        <f>AVERAGE(C39:D39)</f>
        <v>0.15768468147846865</v>
      </c>
    </row>
    <row r="40" spans="1:5" x14ac:dyDescent="0.25">
      <c r="A40" s="17" t="s">
        <v>23</v>
      </c>
      <c r="B40" s="18" t="s">
        <v>24</v>
      </c>
      <c r="C40" s="19">
        <v>0.23529411764705879</v>
      </c>
      <c r="D40" s="20">
        <v>0.2050561797752809</v>
      </c>
      <c r="E40" s="25">
        <f>AVERAGE(C40:D40)</f>
        <v>0.22017514871116983</v>
      </c>
    </row>
    <row r="41" spans="1:5" ht="24" x14ac:dyDescent="0.25">
      <c r="A41" s="17"/>
      <c r="B41" s="18" t="s">
        <v>25</v>
      </c>
      <c r="C41" s="19">
        <v>0.22171945701357465</v>
      </c>
      <c r="D41" s="20">
        <v>0.18820224719101122</v>
      </c>
      <c r="E41" s="25">
        <f>AVERAGE(C41:D41)</f>
        <v>0.20496085210229292</v>
      </c>
    </row>
    <row r="42" spans="1:5" x14ac:dyDescent="0.25">
      <c r="A42" s="17"/>
      <c r="B42" s="18" t="s">
        <v>26</v>
      </c>
      <c r="C42" s="19">
        <v>0.38914027149321273</v>
      </c>
      <c r="D42" s="20">
        <v>0.2443820224719101</v>
      </c>
      <c r="E42" s="25">
        <f>AVERAGE(C42:D42)</f>
        <v>0.31676114698256141</v>
      </c>
    </row>
    <row r="43" spans="1:5" x14ac:dyDescent="0.25">
      <c r="A43" s="17"/>
      <c r="B43" s="18" t="s">
        <v>27</v>
      </c>
      <c r="C43" s="19">
        <v>0.3303167420814479</v>
      </c>
      <c r="D43" s="20">
        <v>0.1601123595505618</v>
      </c>
      <c r="E43" s="25">
        <f>AVERAGE(C43:D43)</f>
        <v>0.24521455081600485</v>
      </c>
    </row>
    <row r="44" spans="1:5" x14ac:dyDescent="0.25">
      <c r="A44" s="17"/>
      <c r="B44" s="18" t="s">
        <v>28</v>
      </c>
      <c r="C44" s="19">
        <v>0.32579185520361986</v>
      </c>
      <c r="D44" s="20">
        <v>0.31741573033707865</v>
      </c>
      <c r="E44" s="25">
        <f>AVERAGE(C44:D44)</f>
        <v>0.32160379277034923</v>
      </c>
    </row>
    <row r="45" spans="1:5" x14ac:dyDescent="0.25">
      <c r="A45" s="17"/>
      <c r="B45" s="18" t="s">
        <v>29</v>
      </c>
      <c r="C45" s="19">
        <v>0.29411764705882354</v>
      </c>
      <c r="D45" s="20">
        <v>0.21067415730337077</v>
      </c>
      <c r="E45" s="25">
        <f>AVERAGE(C45:D45)</f>
        <v>0.25239590218109714</v>
      </c>
    </row>
    <row r="46" spans="1:5" x14ac:dyDescent="0.25">
      <c r="A46" s="17"/>
      <c r="B46" s="18" t="s">
        <v>30</v>
      </c>
      <c r="C46" s="19">
        <v>0.15384615384615385</v>
      </c>
      <c r="D46" s="20">
        <v>0.1404494382022472</v>
      </c>
      <c r="E46" s="25">
        <f>AVERAGE(C46:D46)</f>
        <v>0.14714779602420053</v>
      </c>
    </row>
    <row r="47" spans="1:5" ht="24" x14ac:dyDescent="0.25">
      <c r="A47" s="17"/>
      <c r="B47" s="18" t="s">
        <v>31</v>
      </c>
      <c r="C47" s="19">
        <v>0.14932126696832579</v>
      </c>
      <c r="D47" s="20">
        <v>0.10955056179775281</v>
      </c>
      <c r="E47" s="25">
        <f>AVERAGE(C47:D47)</f>
        <v>0.12943591438303931</v>
      </c>
    </row>
    <row r="48" spans="1:5" x14ac:dyDescent="0.25">
      <c r="A48" s="17"/>
      <c r="B48" s="18" t="s">
        <v>32</v>
      </c>
      <c r="C48" s="19">
        <v>5.8823529411764698E-2</v>
      </c>
      <c r="D48" s="20">
        <v>5.6179775280898875E-2</v>
      </c>
      <c r="E48" s="25">
        <f>AVERAGE(C48:D48)</f>
        <v>5.7501652346331783E-2</v>
      </c>
    </row>
    <row r="49" spans="1:5" x14ac:dyDescent="0.25">
      <c r="A49" s="17"/>
      <c r="B49" s="18" t="s">
        <v>33</v>
      </c>
      <c r="C49" s="19">
        <v>0.26244343891402716</v>
      </c>
      <c r="D49" s="20">
        <v>0.34550561797752816</v>
      </c>
      <c r="E49" s="25">
        <f>AVERAGE(C49:D49)</f>
        <v>0.30397452844577766</v>
      </c>
    </row>
    <row r="50" spans="1:5" x14ac:dyDescent="0.25">
      <c r="A50" s="17"/>
      <c r="B50" s="18" t="s">
        <v>34</v>
      </c>
      <c r="C50" s="19">
        <v>9.5022624434389136E-2</v>
      </c>
      <c r="D50" s="20">
        <v>0.21910112359550563</v>
      </c>
      <c r="E50" s="25">
        <f>AVERAGE(C50:D50)</f>
        <v>0.15706187401494737</v>
      </c>
    </row>
    <row r="51" spans="1:5" x14ac:dyDescent="0.25">
      <c r="A51" s="17"/>
      <c r="B51" s="18" t="s">
        <v>35</v>
      </c>
      <c r="C51" s="19">
        <v>0.14479638009049775</v>
      </c>
      <c r="D51" s="20">
        <v>0.10112359550561796</v>
      </c>
      <c r="E51" s="25">
        <f>AVERAGE(C51:D51)</f>
        <v>0.12295998779805786</v>
      </c>
    </row>
    <row r="52" spans="1:5" ht="24" x14ac:dyDescent="0.25">
      <c r="A52" s="17"/>
      <c r="B52" s="18" t="s">
        <v>36</v>
      </c>
      <c r="C52" s="19">
        <v>0.18552036199095023</v>
      </c>
      <c r="D52" s="20">
        <v>0.3089887640449438</v>
      </c>
      <c r="E52" s="25">
        <f>AVERAGE(C52:D52)</f>
        <v>0.24725456301794702</v>
      </c>
    </row>
    <row r="53" spans="1:5" x14ac:dyDescent="0.25">
      <c r="A53" s="17"/>
      <c r="B53" s="18" t="s">
        <v>37</v>
      </c>
      <c r="C53" s="19">
        <v>0.12669683257918551</v>
      </c>
      <c r="D53" s="20">
        <v>0.20786516853932585</v>
      </c>
      <c r="E53" s="25">
        <f>AVERAGE(C53:D53)</f>
        <v>0.16728100055925568</v>
      </c>
    </row>
    <row r="54" spans="1:5" ht="24" x14ac:dyDescent="0.25">
      <c r="A54" s="17"/>
      <c r="B54" s="18" t="s">
        <v>38</v>
      </c>
      <c r="C54" s="19">
        <v>0.14479638009049775</v>
      </c>
      <c r="D54" s="20">
        <v>0.19101123595505615</v>
      </c>
      <c r="E54" s="25">
        <f>AVERAGE(C54:D54)</f>
        <v>0.16790380802277693</v>
      </c>
    </row>
    <row r="55" spans="1:5" x14ac:dyDescent="0.25">
      <c r="A55" s="17"/>
      <c r="B55" s="18" t="s">
        <v>39</v>
      </c>
      <c r="C55" s="19">
        <v>0.17194570135746606</v>
      </c>
      <c r="D55" s="20">
        <v>0.2640449438202247</v>
      </c>
      <c r="E55" s="25">
        <f>AVERAGE(C55:D55)</f>
        <v>0.21799532258884538</v>
      </c>
    </row>
    <row r="56" spans="1:5" ht="24" x14ac:dyDescent="0.25">
      <c r="A56" s="17"/>
      <c r="B56" s="18" t="s">
        <v>40</v>
      </c>
      <c r="C56" s="19">
        <v>0.20814479638009051</v>
      </c>
      <c r="D56" s="20">
        <v>0.1404494382022472</v>
      </c>
      <c r="E56" s="25">
        <f>AVERAGE(C56:D56)</f>
        <v>0.17429711729116887</v>
      </c>
    </row>
    <row r="57" spans="1:5" x14ac:dyDescent="0.25">
      <c r="A57" s="17"/>
      <c r="B57" s="18" t="s">
        <v>41</v>
      </c>
      <c r="C57" s="19">
        <v>0.14932126696832579</v>
      </c>
      <c r="D57" s="20">
        <v>0.12359550561797752</v>
      </c>
      <c r="E57" s="25">
        <f>AVERAGE(C57:D57)</f>
        <v>0.13645838629315166</v>
      </c>
    </row>
    <row r="58" spans="1:5" x14ac:dyDescent="0.25">
      <c r="A58" s="17"/>
      <c r="B58" s="18" t="s">
        <v>42</v>
      </c>
      <c r="C58" s="19">
        <v>4.9773755656108601E-2</v>
      </c>
      <c r="D58" s="20">
        <v>6.1797752808988762E-2</v>
      </c>
      <c r="E58" s="25">
        <f>AVERAGE(C58:D58)</f>
        <v>5.5785754232548682E-2</v>
      </c>
    </row>
    <row r="59" spans="1:5" ht="24" x14ac:dyDescent="0.25">
      <c r="A59" s="17"/>
      <c r="B59" s="18" t="s">
        <v>43</v>
      </c>
      <c r="C59" s="19">
        <v>0.19004524886877827</v>
      </c>
      <c r="D59" s="20">
        <v>0.21629213483146068</v>
      </c>
      <c r="E59" s="25">
        <f>AVERAGE(C59:D59)</f>
        <v>0.20316869185011949</v>
      </c>
    </row>
    <row r="60" spans="1:5" ht="24" x14ac:dyDescent="0.25">
      <c r="A60" s="17" t="s">
        <v>62</v>
      </c>
      <c r="B60" s="18" t="s">
        <v>63</v>
      </c>
      <c r="C60" s="19">
        <v>0.10859728506787331</v>
      </c>
      <c r="D60" s="20">
        <v>0.15168539325842698</v>
      </c>
      <c r="E60" s="25">
        <f>AVERAGE(C60:D60)</f>
        <v>0.13014133916315013</v>
      </c>
    </row>
    <row r="61" spans="1:5" ht="24" x14ac:dyDescent="0.25">
      <c r="A61" s="17"/>
      <c r="B61" s="18" t="s">
        <v>64</v>
      </c>
      <c r="C61" s="19">
        <v>0.20814479638009051</v>
      </c>
      <c r="D61" s="20">
        <v>0.21067415730337077</v>
      </c>
      <c r="E61" s="25">
        <f>AVERAGE(C61:D61)</f>
        <v>0.20940947684173064</v>
      </c>
    </row>
    <row r="62" spans="1:5" ht="24" x14ac:dyDescent="0.25">
      <c r="A62" s="17"/>
      <c r="B62" s="18" t="s">
        <v>65</v>
      </c>
      <c r="C62" s="19">
        <v>0.13574660633484162</v>
      </c>
      <c r="D62" s="20">
        <v>0.1151685393258427</v>
      </c>
      <c r="E62" s="25">
        <f>AVERAGE(C62:D62)</f>
        <v>0.12545757283034215</v>
      </c>
    </row>
    <row r="63" spans="1:5" ht="24" x14ac:dyDescent="0.25">
      <c r="A63" s="17"/>
      <c r="B63" s="18" t="s">
        <v>66</v>
      </c>
      <c r="C63" s="19">
        <v>0.35294117647058826</v>
      </c>
      <c r="D63" s="20">
        <v>0.3089887640449438</v>
      </c>
      <c r="E63" s="25">
        <f>AVERAGE(C63:D63)</f>
        <v>0.33096497025776606</v>
      </c>
    </row>
    <row r="64" spans="1:5" ht="24" x14ac:dyDescent="0.25">
      <c r="A64" s="17"/>
      <c r="B64" s="18" t="s">
        <v>67</v>
      </c>
      <c r="C64" s="19">
        <v>0.42986425339366519</v>
      </c>
      <c r="D64" s="20">
        <v>0.3061797752808989</v>
      </c>
      <c r="E64" s="25">
        <f>AVERAGE(C64:D64)</f>
        <v>0.36802201433728204</v>
      </c>
    </row>
    <row r="65" spans="1:5" ht="24" x14ac:dyDescent="0.25">
      <c r="A65" s="17"/>
      <c r="B65" s="18" t="s">
        <v>68</v>
      </c>
      <c r="C65" s="19">
        <v>0.39366515837104077</v>
      </c>
      <c r="D65" s="20">
        <v>0.23876404494382023</v>
      </c>
      <c r="E65" s="25">
        <f>AVERAGE(C65:D65)</f>
        <v>0.31621460165743048</v>
      </c>
    </row>
    <row r="66" spans="1:5" ht="24" x14ac:dyDescent="0.25">
      <c r="A66" s="17"/>
      <c r="B66" s="18" t="s">
        <v>69</v>
      </c>
      <c r="C66" s="19">
        <v>0.23981900452488689</v>
      </c>
      <c r="D66" s="20">
        <v>0.19662921348314608</v>
      </c>
      <c r="E66" s="25">
        <f>AVERAGE(C66:D66)</f>
        <v>0.21822410900401648</v>
      </c>
    </row>
    <row r="67" spans="1:5" ht="24" x14ac:dyDescent="0.25">
      <c r="A67" s="17"/>
      <c r="B67" s="18" t="s">
        <v>70</v>
      </c>
      <c r="C67" s="19">
        <v>0.27601809954751133</v>
      </c>
      <c r="D67" s="20">
        <v>0.16292134831460675</v>
      </c>
      <c r="E67" s="25">
        <f>AVERAGE(C67:D67)</f>
        <v>0.21946972393105904</v>
      </c>
    </row>
    <row r="68" spans="1:5" ht="24" x14ac:dyDescent="0.25">
      <c r="A68" s="17"/>
      <c r="B68" s="18" t="s">
        <v>71</v>
      </c>
      <c r="C68" s="19">
        <v>0.12669683257918551</v>
      </c>
      <c r="D68" s="20">
        <v>0.16853932584269665</v>
      </c>
      <c r="E68" s="25">
        <f>AVERAGE(C68:D68)</f>
        <v>0.14761807921094108</v>
      </c>
    </row>
    <row r="69" spans="1:5" ht="24" x14ac:dyDescent="0.25">
      <c r="A69" s="17"/>
      <c r="B69" s="18" t="s">
        <v>72</v>
      </c>
      <c r="C69" s="19">
        <v>0.19004524886877827</v>
      </c>
      <c r="D69" s="20">
        <v>0.18258426966292135</v>
      </c>
      <c r="E69" s="25">
        <f>AVERAGE(C69:D69)</f>
        <v>0.18631475926584981</v>
      </c>
    </row>
    <row r="70" spans="1:5" ht="24" x14ac:dyDescent="0.25">
      <c r="A70" s="17"/>
      <c r="B70" s="18" t="s">
        <v>73</v>
      </c>
      <c r="C70" s="19">
        <v>0.14027149321266968</v>
      </c>
      <c r="D70" s="20">
        <v>0.14887640449438203</v>
      </c>
      <c r="E70" s="25">
        <f>AVERAGE(C70:D70)</f>
        <v>0.14457394885352587</v>
      </c>
    </row>
    <row r="71" spans="1:5" ht="24" x14ac:dyDescent="0.25">
      <c r="A71" s="17"/>
      <c r="B71" s="18" t="s">
        <v>74</v>
      </c>
      <c r="C71" s="19">
        <v>0.20814479638009051</v>
      </c>
      <c r="D71" s="20">
        <v>0.15730337078651685</v>
      </c>
      <c r="E71" s="25">
        <f>AVERAGE(C71:D71)</f>
        <v>0.18272408358330366</v>
      </c>
    </row>
    <row r="72" spans="1:5" ht="24" x14ac:dyDescent="0.25">
      <c r="A72" s="17"/>
      <c r="B72" s="18" t="s">
        <v>75</v>
      </c>
      <c r="C72" s="19">
        <v>0.18552036199095023</v>
      </c>
      <c r="D72" s="20">
        <v>0.30337078651685395</v>
      </c>
      <c r="E72" s="25">
        <f>AVERAGE(C72:D72)</f>
        <v>0.24444557425390209</v>
      </c>
    </row>
    <row r="73" spans="1:5" ht="24" x14ac:dyDescent="0.25">
      <c r="A73" s="17"/>
      <c r="B73" s="18" t="s">
        <v>76</v>
      </c>
      <c r="C73" s="19">
        <v>8.5972850678733032E-2</v>
      </c>
      <c r="D73" s="20">
        <v>0.10955056179775281</v>
      </c>
      <c r="E73" s="25">
        <f>AVERAGE(C73:D73)</f>
        <v>9.7761706238242929E-2</v>
      </c>
    </row>
    <row r="74" spans="1:5" ht="24" x14ac:dyDescent="0.25">
      <c r="A74" s="17"/>
      <c r="B74" s="18" t="s">
        <v>77</v>
      </c>
      <c r="C74" s="19">
        <v>0.17647058823529413</v>
      </c>
      <c r="D74" s="20">
        <v>0.2808988764044944</v>
      </c>
      <c r="E74" s="25">
        <f>AVERAGE(C74:D74)</f>
        <v>0.22868473231989428</v>
      </c>
    </row>
    <row r="75" spans="1:5" ht="24" x14ac:dyDescent="0.25">
      <c r="A75" s="17"/>
      <c r="B75" s="18" t="s">
        <v>78</v>
      </c>
      <c r="C75" s="19">
        <v>0.16289592760180993</v>
      </c>
      <c r="D75" s="20">
        <v>0.199438202247191</v>
      </c>
      <c r="E75" s="25">
        <f>AVERAGE(C75:D75)</f>
        <v>0.18116706492450046</v>
      </c>
    </row>
    <row r="76" spans="1:5" ht="24" x14ac:dyDescent="0.25">
      <c r="A76" s="17"/>
      <c r="B76" s="18" t="s">
        <v>79</v>
      </c>
      <c r="C76" s="19">
        <v>0.14932126696832579</v>
      </c>
      <c r="D76" s="20">
        <v>0.2808988764044944</v>
      </c>
      <c r="E76" s="25">
        <f>AVERAGE(C76:D76)</f>
        <v>0.21511007168641011</v>
      </c>
    </row>
    <row r="77" spans="1:5" ht="24" x14ac:dyDescent="0.25">
      <c r="A77" s="17"/>
      <c r="B77" s="18" t="s">
        <v>80</v>
      </c>
      <c r="C77" s="19">
        <v>0.21719457013574661</v>
      </c>
      <c r="D77" s="20">
        <v>0.2893258426966292</v>
      </c>
      <c r="E77" s="25">
        <f>AVERAGE(C77:D77)</f>
        <v>0.25326020641618791</v>
      </c>
    </row>
    <row r="78" spans="1:5" x14ac:dyDescent="0.25">
      <c r="A78" s="17" t="s">
        <v>81</v>
      </c>
      <c r="B78" s="18" t="s">
        <v>82</v>
      </c>
      <c r="C78" s="19">
        <v>0.10859728506787331</v>
      </c>
      <c r="D78" s="20">
        <v>0.1544943820224719</v>
      </c>
      <c r="E78" s="25">
        <f>AVERAGE(C78:D78)</f>
        <v>0.1315458335451726</v>
      </c>
    </row>
    <row r="79" spans="1:5" x14ac:dyDescent="0.25">
      <c r="A79" s="17"/>
      <c r="B79" s="18" t="s">
        <v>83</v>
      </c>
      <c r="C79" s="19">
        <v>0.17647058823529413</v>
      </c>
      <c r="D79" s="20">
        <v>0.20786516853932585</v>
      </c>
      <c r="E79" s="25">
        <f>AVERAGE(C79:D79)</f>
        <v>0.19216787838730998</v>
      </c>
    </row>
    <row r="80" spans="1:5" x14ac:dyDescent="0.25">
      <c r="A80" s="17"/>
      <c r="B80" s="18" t="s">
        <v>84</v>
      </c>
      <c r="C80" s="19">
        <v>0.11312217194570136</v>
      </c>
      <c r="D80" s="20">
        <v>0.15168539325842698</v>
      </c>
      <c r="E80" s="25">
        <f>AVERAGE(C80:D80)</f>
        <v>0.13240378260206417</v>
      </c>
    </row>
    <row r="81" spans="1:5" x14ac:dyDescent="0.25">
      <c r="A81" s="17"/>
      <c r="B81" s="18" t="s">
        <v>85</v>
      </c>
      <c r="C81" s="19">
        <v>0.39819004524886881</v>
      </c>
      <c r="D81" s="20">
        <v>0.36797752808988771</v>
      </c>
      <c r="E81" s="25">
        <f>AVERAGE(C81:D81)</f>
        <v>0.38308378666937826</v>
      </c>
    </row>
    <row r="82" spans="1:5" x14ac:dyDescent="0.25">
      <c r="A82" s="17"/>
      <c r="B82" s="18" t="s">
        <v>86</v>
      </c>
      <c r="C82" s="19">
        <v>0.41628959276018102</v>
      </c>
      <c r="D82" s="20">
        <v>0.25280898876404495</v>
      </c>
      <c r="E82" s="25">
        <f>AVERAGE(C82:D82)</f>
        <v>0.33454929076211298</v>
      </c>
    </row>
    <row r="83" spans="1:5" ht="24" x14ac:dyDescent="0.25">
      <c r="A83" s="17"/>
      <c r="B83" s="18" t="s">
        <v>87</v>
      </c>
      <c r="C83" s="19">
        <v>0.24886877828054299</v>
      </c>
      <c r="D83" s="20">
        <v>0.21629213483146068</v>
      </c>
      <c r="E83" s="25">
        <f>AVERAGE(C83:D83)</f>
        <v>0.23258045655600185</v>
      </c>
    </row>
    <row r="84" spans="1:5" ht="24" x14ac:dyDescent="0.25">
      <c r="A84" s="17"/>
      <c r="B84" s="18" t="s">
        <v>88</v>
      </c>
      <c r="C84" s="19">
        <v>0.19004524886877827</v>
      </c>
      <c r="D84" s="20">
        <v>0.17696629213483145</v>
      </c>
      <c r="E84" s="25">
        <f>AVERAGE(C84:D84)</f>
        <v>0.18350577050180486</v>
      </c>
    </row>
    <row r="85" spans="1:5" x14ac:dyDescent="0.25">
      <c r="A85" s="17"/>
      <c r="B85" s="18" t="s">
        <v>89</v>
      </c>
      <c r="C85" s="19">
        <v>0.31221719457013575</v>
      </c>
      <c r="D85" s="20">
        <v>0.17977528089887643</v>
      </c>
      <c r="E85" s="25">
        <f>AVERAGE(C85:D85)</f>
        <v>0.24599623773450607</v>
      </c>
    </row>
    <row r="86" spans="1:5" x14ac:dyDescent="0.25">
      <c r="A86" s="17"/>
      <c r="B86" s="18" t="s">
        <v>90</v>
      </c>
      <c r="C86" s="19">
        <v>0.18552036199095023</v>
      </c>
      <c r="D86" s="20">
        <v>0.17134831460674158</v>
      </c>
      <c r="E86" s="25">
        <f>AVERAGE(C86:D86)</f>
        <v>0.17843433829884592</v>
      </c>
    </row>
    <row r="87" spans="1:5" x14ac:dyDescent="0.25">
      <c r="A87" s="17"/>
      <c r="B87" s="18" t="s">
        <v>91</v>
      </c>
      <c r="C87" s="19">
        <v>0.15384615384615385</v>
      </c>
      <c r="D87" s="20">
        <v>0.20786516853932585</v>
      </c>
      <c r="E87" s="25">
        <f>AVERAGE(C87:D87)</f>
        <v>0.18085566119273985</v>
      </c>
    </row>
    <row r="88" spans="1:5" x14ac:dyDescent="0.25">
      <c r="A88" s="17"/>
      <c r="B88" s="18" t="s">
        <v>92</v>
      </c>
      <c r="C88" s="19">
        <v>0.16289592760180993</v>
      </c>
      <c r="D88" s="20">
        <v>0.2050561797752809</v>
      </c>
      <c r="E88" s="25">
        <f>AVERAGE(C88:D88)</f>
        <v>0.18397605368854542</v>
      </c>
    </row>
    <row r="89" spans="1:5" ht="24" x14ac:dyDescent="0.25">
      <c r="A89" s="17"/>
      <c r="B89" s="18" t="s">
        <v>93</v>
      </c>
      <c r="C89" s="19">
        <v>0.17647058823529413</v>
      </c>
      <c r="D89" s="20">
        <v>0.16573033707865167</v>
      </c>
      <c r="E89" s="25">
        <f>AVERAGE(C89:D89)</f>
        <v>0.1711004626569729</v>
      </c>
    </row>
    <row r="90" spans="1:5" ht="24" x14ac:dyDescent="0.25">
      <c r="A90" s="17"/>
      <c r="B90" s="18" t="s">
        <v>94</v>
      </c>
      <c r="C90" s="19">
        <v>0.18552036199095023</v>
      </c>
      <c r="D90" s="20">
        <v>0.22752808988764045</v>
      </c>
      <c r="E90" s="25">
        <f>AVERAGE(C90:D90)</f>
        <v>0.20652422593929534</v>
      </c>
    </row>
    <row r="91" spans="1:5" x14ac:dyDescent="0.25">
      <c r="A91" s="17"/>
      <c r="B91" s="18" t="s">
        <v>95</v>
      </c>
      <c r="C91" s="19">
        <v>0.1176470588235294</v>
      </c>
      <c r="D91" s="20">
        <v>0.12921348314606743</v>
      </c>
      <c r="E91" s="25">
        <f>AVERAGE(C91:D91)</f>
        <v>0.12343027098479842</v>
      </c>
    </row>
    <row r="92" spans="1:5" x14ac:dyDescent="0.25">
      <c r="A92" s="17"/>
      <c r="B92" s="18" t="s">
        <v>96</v>
      </c>
      <c r="C92" s="19">
        <v>0.26244343891402716</v>
      </c>
      <c r="D92" s="20">
        <v>0.27808988764044945</v>
      </c>
      <c r="E92" s="25">
        <f>AVERAGE(C92:D92)</f>
        <v>0.27026666327723831</v>
      </c>
    </row>
    <row r="93" spans="1:5" x14ac:dyDescent="0.25">
      <c r="A93" s="17"/>
      <c r="B93" s="18" t="s">
        <v>97</v>
      </c>
      <c r="C93" s="19">
        <v>0.17647058823529413</v>
      </c>
      <c r="D93" s="20">
        <v>0.21067415730337077</v>
      </c>
      <c r="E93" s="25">
        <f>AVERAGE(C93:D93)</f>
        <v>0.19357237276933245</v>
      </c>
    </row>
    <row r="94" spans="1:5" ht="15.75" thickBot="1" x14ac:dyDescent="0.3">
      <c r="A94" s="21"/>
      <c r="B94" s="22" t="s">
        <v>98</v>
      </c>
      <c r="C94" s="23">
        <v>0.23529411764705879</v>
      </c>
      <c r="D94" s="24">
        <v>0.30337078651685395</v>
      </c>
      <c r="E94" s="25">
        <f>AVERAGE(C94:D94)</f>
        <v>0.26933245208195639</v>
      </c>
    </row>
    <row r="95" spans="1:5" ht="15.75" thickTop="1" x14ac:dyDescent="0.25">
      <c r="C95" s="26">
        <f>AVERAGE(C6:C94)</f>
        <v>0.20931414916874247</v>
      </c>
      <c r="D95" s="26">
        <f>AVERAGE(D6:D94)</f>
        <v>0.21158944577704833</v>
      </c>
      <c r="E95" s="26">
        <f>AVERAGE(E6:E94)</f>
        <v>0.21045179747289555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36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5.2147164326168949E-2</v>
      </c>
      <c r="D102" s="16">
        <f t="shared" ref="D102:D165" si="0">D6 -($E6*D$95/$E$95)</f>
        <v>-5.2147164326168588E-2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-3.2695379670986457E-2</v>
      </c>
      <c r="D103" s="20">
        <f t="shared" si="0"/>
        <v>3.2695379670986707E-2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-4.7108205790102664E-2</v>
      </c>
      <c r="D104" s="20">
        <f t="shared" si="0"/>
        <v>4.7108205790103108E-2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-1.5734403352836157E-2</v>
      </c>
      <c r="D105" s="20">
        <f t="shared" si="0"/>
        <v>1.5734403352836435E-2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-3.0430545772377471E-2</v>
      </c>
      <c r="D106" s="20">
        <f t="shared" si="0"/>
        <v>3.0430545772378026E-2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-2.5673207031944312E-2</v>
      </c>
      <c r="D107" s="20">
        <f t="shared" si="0"/>
        <v>2.5673207031944562E-2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9.9191242235101007E-3</v>
      </c>
      <c r="D108" s="20">
        <f t="shared" si="0"/>
        <v>-9.9191242235097121E-3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9.0511923714288456E-3</v>
      </c>
      <c r="D109" s="20">
        <f t="shared" si="0"/>
        <v>-9.0511923714286791E-3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-1.2100490086304441E-2</v>
      </c>
      <c r="D110" s="20">
        <f t="shared" si="0"/>
        <v>1.2100490086304622E-2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4.6163252620421508E-2</v>
      </c>
      <c r="D111" s="20">
        <f t="shared" si="0"/>
        <v>-4.616325262042123E-2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3.6101621994302779E-2</v>
      </c>
      <c r="D112" s="20">
        <f t="shared" si="0"/>
        <v>-3.6101621994302391E-2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-2.3559022758950887E-2</v>
      </c>
      <c r="D113" s="20">
        <f t="shared" si="0"/>
        <v>2.3559022758951137E-2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-2.2681251179070577E-2</v>
      </c>
      <c r="D114" s="20">
        <f t="shared" si="0"/>
        <v>2.2681251179070883E-2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-4.974152052974351E-2</v>
      </c>
      <c r="D115" s="20">
        <f t="shared" si="0"/>
        <v>4.9741520529743871E-2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-5.9184266207386316E-3</v>
      </c>
      <c r="D116" s="20">
        <f t="shared" si="0"/>
        <v>5.9184266207389091E-3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-1.741462169978894E-2</v>
      </c>
      <c r="D117" s="20">
        <f t="shared" si="0"/>
        <v>1.7414621699789273E-2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5.4261348599162346E-2</v>
      </c>
      <c r="D118" s="20">
        <f t="shared" si="0"/>
        <v>-5.426134859916204E-2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6.9938410089996572E-2</v>
      </c>
      <c r="D119" s="20">
        <f t="shared" si="0"/>
        <v>-6.9938410089996128E-2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2.7286243789096137E-2</v>
      </c>
      <c r="D120" s="20">
        <f t="shared" si="0"/>
        <v>-2.7286243789095915E-2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-2.3559022758950887E-2</v>
      </c>
      <c r="D121" s="20">
        <f t="shared" si="0"/>
        <v>2.3559022758951137E-2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-1.3266667480960059E-4</v>
      </c>
      <c r="D122" s="20">
        <f t="shared" si="0"/>
        <v>1.3266667480993366E-4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9.4167212941210388E-2</v>
      </c>
      <c r="D123" s="20">
        <f t="shared" si="0"/>
        <v>-9.4167212941209999E-2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-7.3366028373703096E-2</v>
      </c>
      <c r="D124" s="20">
        <f t="shared" si="0"/>
        <v>7.3366028373703401E-2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9.1641795906405032E-3</v>
      </c>
      <c r="D125" s="20">
        <f t="shared" si="0"/>
        <v>-9.1641795906401147E-3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2.0666821387905487E-3</v>
      </c>
      <c r="D126" s="20">
        <f t="shared" si="0"/>
        <v>-2.0666821387903267E-3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3.2580695946982652E-2</v>
      </c>
      <c r="D127" s="20">
        <f t="shared" si="0"/>
        <v>-3.2580695946982152E-2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-4.2087230204842341E-2</v>
      </c>
      <c r="D128" s="20">
        <f t="shared" si="0"/>
        <v>4.2087230204842951E-2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-9.1560363676336243E-3</v>
      </c>
      <c r="D129" s="20">
        <f t="shared" si="0"/>
        <v>9.1560363676340129E-3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-4.1916901123628808E-2</v>
      </c>
      <c r="D130" s="20">
        <f t="shared" si="0"/>
        <v>4.1916901123629113E-2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4.5018451186129849E-3</v>
      </c>
      <c r="D131" s="20">
        <f t="shared" si="0"/>
        <v>-4.5018451186127906E-3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-5.1090920442068297E-2</v>
      </c>
      <c r="D132" s="20">
        <f t="shared" si="0"/>
        <v>5.1090920442068449E-2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1.6394343717300031E-2</v>
      </c>
      <c r="D133" s="20">
        <f t="shared" si="0"/>
        <v>-1.6394343717299822E-2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1.1561680164059035E-2</v>
      </c>
      <c r="D134" s="20">
        <f t="shared" si="0"/>
        <v>-1.1561680164058757E-2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-4.3710106689793235E-2</v>
      </c>
      <c r="D135" s="20">
        <f t="shared" si="0"/>
        <v>4.3710106689793443E-2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1.6309179176693278E-2</v>
      </c>
      <c r="D136" s="20">
        <f t="shared" si="0"/>
        <v>-1.6309179176692917E-2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1.786657057663546E-2</v>
      </c>
      <c r="D137" s="20">
        <f t="shared" si="0"/>
        <v>-1.7866570576635127E-2</v>
      </c>
    </row>
    <row r="138" spans="1:4" x14ac:dyDescent="0.25">
      <c r="A138" s="17"/>
      <c r="B138" s="18" t="s">
        <v>26</v>
      </c>
      <c r="C138" s="19">
        <f t="shared" ref="C138:D138" si="36">C42 -($E42*C$95/$E$95)</f>
        <v>7.4091453823175724E-2</v>
      </c>
      <c r="D138" s="20">
        <f t="shared" si="0"/>
        <v>-7.409145382317528E-2</v>
      </c>
    </row>
    <row r="139" spans="1:4" x14ac:dyDescent="0.25">
      <c r="A139" s="17"/>
      <c r="B139" s="18" t="s">
        <v>27</v>
      </c>
      <c r="C139" s="19">
        <f t="shared" ref="C139:D139" si="37">C43 -($E43*C$95/$E$95)</f>
        <v>8.6427758075702354E-2</v>
      </c>
      <c r="D139" s="20">
        <f t="shared" si="0"/>
        <v>-8.6427758075702021E-2</v>
      </c>
    </row>
    <row r="140" spans="1:4" x14ac:dyDescent="0.25">
      <c r="A140" s="17"/>
      <c r="B140" s="18" t="s">
        <v>28</v>
      </c>
      <c r="C140" s="19">
        <f t="shared" ref="C140:D140" si="38">C44 -($E44*C$95/$E$95)</f>
        <v>5.9265698437455105E-3</v>
      </c>
      <c r="D140" s="20">
        <f t="shared" si="0"/>
        <v>-5.9265698437449554E-3</v>
      </c>
    </row>
    <row r="141" spans="1:4" x14ac:dyDescent="0.25">
      <c r="A141" s="17"/>
      <c r="B141" s="18" t="s">
        <v>29</v>
      </c>
      <c r="C141" s="19">
        <f t="shared" ref="C141:D141" si="39">C45 -($E45*C$95/$E$95)</f>
        <v>4.3086132226941076E-2</v>
      </c>
      <c r="D141" s="20">
        <f t="shared" si="0"/>
        <v>-4.3086132226940715E-2</v>
      </c>
    </row>
    <row r="142" spans="1:4" x14ac:dyDescent="0.25">
      <c r="A142" s="17"/>
      <c r="B142" s="18" t="s">
        <v>30</v>
      </c>
      <c r="C142" s="19">
        <f t="shared" ref="C142:D142" si="40">C46 -($E46*C$95/$E$95)</f>
        <v>7.4938009714866916E-3</v>
      </c>
      <c r="D142" s="20">
        <f t="shared" si="0"/>
        <v>-7.4938009714864695E-3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2.0585049856883003E-2</v>
      </c>
      <c r="D143" s="20">
        <f t="shared" si="0"/>
        <v>-2.0585049856882823E-2</v>
      </c>
    </row>
    <row r="144" spans="1:4" x14ac:dyDescent="0.25">
      <c r="A144" s="17"/>
      <c r="B144" s="18" t="s">
        <v>32</v>
      </c>
      <c r="C144" s="19">
        <f t="shared" ref="C144:D144" si="42">C48 -($E48*C$95/$E$95)</f>
        <v>1.6327162127499142E-3</v>
      </c>
      <c r="D144" s="20">
        <f t="shared" si="0"/>
        <v>-1.632716212749824E-3</v>
      </c>
    </row>
    <row r="145" spans="1:4" x14ac:dyDescent="0.25">
      <c r="A145" s="17"/>
      <c r="B145" s="18" t="s">
        <v>33</v>
      </c>
      <c r="C145" s="19">
        <f t="shared" ref="C145:D145" si="43">C49 -($E49*C$95/$E$95)</f>
        <v>-3.9887881391242164E-2</v>
      </c>
      <c r="D145" s="20">
        <f t="shared" si="0"/>
        <v>3.9887881391242608E-2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-6.1190213474590915E-2</v>
      </c>
      <c r="D146" s="20">
        <f t="shared" si="0"/>
        <v>6.1190213474591165E-2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2.2501082370058073E-2</v>
      </c>
      <c r="D147" s="20">
        <f t="shared" si="0"/>
        <v>-2.2501082370057893E-2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-6.0397606435317414E-2</v>
      </c>
      <c r="D148" s="20">
        <f t="shared" si="0"/>
        <v>6.0397606435317747E-2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-3.9679889903624754E-2</v>
      </c>
      <c r="D149" s="20">
        <f t="shared" si="0"/>
        <v>3.9679889903624976E-2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-2.2199783118827032E-2</v>
      </c>
      <c r="D150" s="20">
        <f t="shared" si="0"/>
        <v>2.219978311882731E-2</v>
      </c>
    </row>
    <row r="151" spans="1:4" x14ac:dyDescent="0.25">
      <c r="A151" s="17"/>
      <c r="B151" s="18" t="s">
        <v>39</v>
      </c>
      <c r="C151" s="19">
        <f t="shared" ref="C151:D151" si="49">C55 -($E55*C$95/$E$95)</f>
        <v>-4.487119457009861E-2</v>
      </c>
      <c r="D151" s="20">
        <f t="shared" si="0"/>
        <v>4.4871194570098943E-2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3.4789884488381856E-2</v>
      </c>
      <c r="D152" s="20">
        <f t="shared" si="0"/>
        <v>-3.4789884488381606E-2</v>
      </c>
    </row>
    <row r="153" spans="1:4" x14ac:dyDescent="0.25">
      <c r="A153" s="17"/>
      <c r="B153" s="18" t="s">
        <v>41</v>
      </c>
      <c r="C153" s="19">
        <f t="shared" ref="C153:D153" si="51">C57 -($E57*C$95/$E$95)</f>
        <v>1.3600539624244706E-2</v>
      </c>
      <c r="D153" s="20">
        <f t="shared" si="0"/>
        <v>-1.3600539624244512E-2</v>
      </c>
    </row>
    <row r="154" spans="1:4" x14ac:dyDescent="0.25">
      <c r="A154" s="17"/>
      <c r="B154" s="18" t="s">
        <v>42</v>
      </c>
      <c r="C154" s="19">
        <f t="shared" ref="C154:D154" si="52">C58 -($E58*C$95/$E$95)</f>
        <v>-5.7104351331212638E-3</v>
      </c>
      <c r="D154" s="20">
        <f t="shared" si="0"/>
        <v>5.710435133121354E-3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-1.2025165273496702E-2</v>
      </c>
      <c r="D155" s="20">
        <f t="shared" si="0"/>
        <v>1.2025165273496952E-2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-2.0840543478703261E-2</v>
      </c>
      <c r="D156" s="20">
        <f t="shared" si="0"/>
        <v>2.0840543478703483E-2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-1.3266667480960059E-4</v>
      </c>
      <c r="D157" s="20">
        <f t="shared" si="0"/>
        <v>1.3266667480993366E-4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1.0967224884603902E-2</v>
      </c>
      <c r="D158" s="20">
        <f t="shared" si="0"/>
        <v>-1.0967224884603693E-2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2.3765317741776093E-2</v>
      </c>
      <c r="D159" s="20">
        <f t="shared" si="0"/>
        <v>-2.3765317741775704E-2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6.3831671437238613E-2</v>
      </c>
      <c r="D160" s="20">
        <f t="shared" si="0"/>
        <v>-6.3831671437238058E-2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7.9159931542639006E-2</v>
      </c>
      <c r="D161" s="20">
        <f t="shared" si="0"/>
        <v>-7.9159931542638534E-2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2.2774558942684181E-2</v>
      </c>
      <c r="D162" s="20">
        <f t="shared" si="0"/>
        <v>-2.2774558942683876E-2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5.773477251227957E-2</v>
      </c>
      <c r="D163" s="20">
        <f t="shared" si="0"/>
        <v>-5.7734772512279237E-2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-2.012326125223754E-2</v>
      </c>
      <c r="D164" s="20">
        <f t="shared" si="0"/>
        <v>2.0123261252237734E-2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4.7376592848352161E-3</v>
      </c>
      <c r="D165" s="20">
        <f t="shared" si="0"/>
        <v>-4.7376592848349663E-3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-3.5209260473200998E-3</v>
      </c>
      <c r="D166" s="20">
        <f t="shared" si="64"/>
        <v>3.5209260473202941E-3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2.6408472209215939E-2</v>
      </c>
      <c r="D167" s="20">
        <f t="shared" si="65"/>
        <v>-2.6408472209215633E-2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-5.7603802342262089E-2</v>
      </c>
      <c r="D168" s="20">
        <f t="shared" si="66"/>
        <v>5.760380234226245E-2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-1.126038091282805E-2</v>
      </c>
      <c r="D169" s="20">
        <f t="shared" si="67"/>
        <v>1.1260380912828175E-2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-5.0977933222856681E-2</v>
      </c>
      <c r="D170" s="20">
        <f t="shared" si="68"/>
        <v>5.0977933222856986E-2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-1.7291794752778339E-2</v>
      </c>
      <c r="D171" s="20">
        <f t="shared" si="69"/>
        <v>1.7291794752778561E-2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-6.4625974981304263E-2</v>
      </c>
      <c r="D172" s="20">
        <f t="shared" si="70"/>
        <v>6.4625974981304568E-2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-3.469657672476828E-2</v>
      </c>
      <c r="D173" s="20">
        <f t="shared" si="71"/>
        <v>3.4696576724768613E-2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-2.2237445525230937E-2</v>
      </c>
      <c r="D174" s="20">
        <f t="shared" si="72"/>
        <v>2.2237445525231131E-2</v>
      </c>
    </row>
    <row r="175" spans="1:4" x14ac:dyDescent="0.25">
      <c r="A175" s="17"/>
      <c r="B175" s="18" t="s">
        <v>83</v>
      </c>
      <c r="C175" s="19">
        <f t="shared" ref="C175:D175" si="73">C79 -($E79*C$95/$E$95)</f>
        <v>-1.4658480013137493E-2</v>
      </c>
      <c r="D175" s="20">
        <f t="shared" si="73"/>
        <v>1.4658480013137798E-2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-1.8565869852295372E-2</v>
      </c>
      <c r="D176" s="20">
        <f t="shared" si="74"/>
        <v>1.8565869852295525E-2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1.7177111028774561E-2</v>
      </c>
      <c r="D177" s="20">
        <f t="shared" si="75"/>
        <v>-1.717711102877395E-2</v>
      </c>
    </row>
    <row r="178" spans="1:4" x14ac:dyDescent="0.25">
      <c r="A178" s="17"/>
      <c r="B178" s="18" t="s">
        <v>86</v>
      </c>
      <c r="C178" s="19">
        <f t="shared" ref="C178:D178" si="76">C82 -($E82*C$95/$E$95)</f>
        <v>8.3548789442040361E-2</v>
      </c>
      <c r="D178" s="20">
        <f t="shared" si="76"/>
        <v>-8.3548789442039861E-2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1.7545591869806421E-2</v>
      </c>
      <c r="D179" s="20">
        <f t="shared" si="77"/>
        <v>-1.7545591869806088E-2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7.5314633778905682E-3</v>
      </c>
      <c r="D180" s="20">
        <f t="shared" si="78"/>
        <v>-7.5314633778902906E-3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6.7550749244377067E-2</v>
      </c>
      <c r="D181" s="20">
        <f t="shared" si="79"/>
        <v>-6.7550749244376679E-2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8.0505938445379344E-3</v>
      </c>
      <c r="D182" s="20">
        <f t="shared" si="80"/>
        <v>-8.0505938445377123E-3</v>
      </c>
    </row>
    <row r="183" spans="1:4" x14ac:dyDescent="0.25">
      <c r="A183" s="17"/>
      <c r="B183" s="18" t="s">
        <v>91</v>
      </c>
      <c r="C183" s="19">
        <f t="shared" ref="C183:D183" si="81">C87 -($E87*C$95/$E$95)</f>
        <v>-2.6031848145177172E-2</v>
      </c>
      <c r="D183" s="20">
        <f t="shared" si="81"/>
        <v>2.6031848145177422E-2</v>
      </c>
    </row>
    <row r="184" spans="1:4" x14ac:dyDescent="0.25">
      <c r="A184" s="17"/>
      <c r="B184" s="18" t="s">
        <v>92</v>
      </c>
      <c r="C184" s="19">
        <f t="shared" ref="C184:D184" si="82">C88 -($E88*C$95/$E$95)</f>
        <v>-2.0085598845833663E-2</v>
      </c>
      <c r="D184" s="20">
        <f t="shared" si="82"/>
        <v>2.0085598845833913E-2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6.2950506847773979E-3</v>
      </c>
      <c r="D185" s="20">
        <f t="shared" si="83"/>
        <v>-6.2950506847771759E-3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-1.9887447086015253E-2</v>
      </c>
      <c r="D186" s="20">
        <f t="shared" si="84"/>
        <v>1.9887447086015558E-2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-5.1159798536661583E-3</v>
      </c>
      <c r="D187" s="20">
        <f t="shared" si="85"/>
        <v>5.1159798536663109E-3</v>
      </c>
    </row>
    <row r="188" spans="1:4" x14ac:dyDescent="0.25">
      <c r="A188" s="17"/>
      <c r="B188" s="18" t="s">
        <v>96</v>
      </c>
      <c r="C188" s="19">
        <f t="shared" ref="C188:D188" si="86">C92 -($E92*C$95/$E$95)</f>
        <v>-6.3622322745782722E-3</v>
      </c>
      <c r="D188" s="20">
        <f t="shared" si="86"/>
        <v>6.3622322745786608E-3</v>
      </c>
    </row>
    <row r="189" spans="1:4" x14ac:dyDescent="0.25">
      <c r="A189" s="17"/>
      <c r="B189" s="18" t="s">
        <v>97</v>
      </c>
      <c r="C189" s="19">
        <f t="shared" ref="C189:D189" si="87">C93 -($E93*C$95/$E$95)</f>
        <v>-1.6055382059665141E-2</v>
      </c>
      <c r="D189" s="20">
        <f t="shared" si="87"/>
        <v>1.6055382059665418E-2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-3.2582392451774883E-2</v>
      </c>
      <c r="D190" s="24">
        <f t="shared" si="88"/>
        <v>3.2582392451775244E-2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Chivas Regal + co (1)</vt:lpstr>
      <vt:lpstr> 1 Chivas Regal + co (2)</vt:lpstr>
      <vt:lpstr> 1 Chivas Regal + co (3)</vt:lpstr>
      <vt:lpstr> 1 Chivas Regal + co (4)</vt:lpstr>
      <vt:lpstr> 1 Chivas Regal + co (5)</vt:lpstr>
      <vt:lpstr> 1 Chivas Regal + co (6)</vt:lpstr>
      <vt:lpstr> 1 Chivas Regal + co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2024-08-20T14:39:41Z</dcterms:created>
  <dcterms:modified xsi:type="dcterms:W3CDTF">2024-08-20T14:39:51Z</dcterms:modified>
</cp:coreProperties>
</file>