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0618D580-9173-488F-9EC2-899A0840C4EF}" xr6:coauthVersionLast="47" xr6:coauthVersionMax="47" xr10:uidLastSave="{00000000-0000-0000-0000-000000000000}"/>
  <bookViews>
    <workbookView xWindow="-120" yWindow="-120" windowWidth="29040" windowHeight="15720" xr2:uid="{95C188DC-5C66-433F-984F-6A4B9985E0F4}"/>
  </bookViews>
  <sheets>
    <sheet name="Arkusz1" sheetId="1" r:id="rId1"/>
    <sheet name=" 1 Jameson + competi (1)" sheetId="2" r:id="rId2"/>
    <sheet name=" 1 Jameson + competi (2)" sheetId="3" r:id="rId3"/>
    <sheet name=" 1 Jameson + competi (3)" sheetId="4" r:id="rId4"/>
    <sheet name=" 1 Jameson + competi (4)" sheetId="5" r:id="rId5"/>
    <sheet name=" 1 Jameson + competi (5)" sheetId="6" r:id="rId6"/>
    <sheet name=" 1 Jameson + competi (6)" sheetId="7" r:id="rId7"/>
    <sheet name=" 1 Jameson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52" i="5"/>
  <c r="E52" i="5"/>
  <c r="D52" i="5"/>
  <c r="C52" i="5"/>
  <c r="F51" i="5"/>
  <c r="E51" i="5"/>
  <c r="D51" i="5"/>
  <c r="C51" i="5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G26" i="5"/>
  <c r="F26" i="5"/>
  <c r="E26" i="5"/>
  <c r="D26" i="5"/>
  <c r="C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F31" i="4"/>
  <c r="E31" i="4"/>
  <c r="D31" i="4"/>
  <c r="C31" i="4"/>
  <c r="F30" i="4"/>
  <c r="E30" i="4"/>
  <c r="D30" i="4"/>
  <c r="C30" i="4"/>
  <c r="G23" i="4"/>
  <c r="F23" i="4"/>
  <c r="E23" i="4"/>
  <c r="D23" i="4"/>
  <c r="C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F30" i="3"/>
  <c r="E30" i="3"/>
  <c r="D30" i="3"/>
  <c r="C30" i="3"/>
  <c r="G23" i="3"/>
  <c r="F23" i="3"/>
  <c r="E23" i="3"/>
  <c r="D23" i="3"/>
  <c r="C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G43" i="2"/>
  <c r="F43" i="2"/>
  <c r="E43" i="2"/>
  <c r="D43" i="2"/>
  <c r="C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<sst xmlns="http://schemas.openxmlformats.org/spreadsheetml/2006/main" count="587" uniqueCount="101">
  <si>
    <t xml:space="preserve"> 1 Jameson + competition</t>
  </si>
  <si>
    <t>BRAND BRAND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</si>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</sst>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4683620" xfId="16" xr:uid="{CF249788-EB28-4E92-8EA1-F0402D4127C7}"/>
    <cellStyle name="style1724164683635" xfId="17" xr:uid="{534E1070-F86C-4D80-8EEA-3C170F8D2692}"/>
    <cellStyle name="style1724164683650" xfId="21" xr:uid="{ACBA0427-61FD-4F5F-98F5-F2F4456CF11E}"/>
    <cellStyle name="style1724164683671" xfId="22" xr:uid="{6D09B052-ECF4-4AA5-A09D-763E95F7CB57}"/>
    <cellStyle name="style1724164683732" xfId="26" xr:uid="{74611CA5-CBA6-4E29-8951-5E336E88EF28}"/>
    <cellStyle name="style1724164683747" xfId="27" xr:uid="{24DB35EF-4C8F-4963-A2D7-706BB85FF08E}"/>
    <cellStyle name="style1724164683978" xfId="1" xr:uid="{0090A2A0-4AEA-4AEE-A718-6A8DEDDEF8E7}"/>
    <cellStyle name="style1724164683989" xfId="2" xr:uid="{7B13B8D0-DF8C-4159-82FB-D9DDA6D828C6}"/>
    <cellStyle name="style1724164684000" xfId="6" xr:uid="{35B438CA-149B-486C-96D6-53203AF307A8}"/>
    <cellStyle name="style1724164684012" xfId="7" xr:uid="{665EA96C-F9C1-445B-92EA-85A9949144A0}"/>
    <cellStyle name="style1724164684022" xfId="11" xr:uid="{33B9223E-25AA-4B67-94AA-BB8A7B28C151}"/>
    <cellStyle name="style1724164684034" xfId="12" xr:uid="{AD6E1ED5-E8FA-4566-9DD3-90A84DB8CEC8}"/>
    <cellStyle name="style1724164684045" xfId="3" xr:uid="{C11BCC7B-C550-4443-A665-DFEBDB1626D1}"/>
    <cellStyle name="style1724164684060" xfId="4" xr:uid="{476301A2-41C4-4F65-B2DC-8531C8DC489F}"/>
    <cellStyle name="style1724164684073" xfId="5" xr:uid="{4F04FD82-66C5-4F83-9A29-B73058BC7ACC}"/>
    <cellStyle name="style1724164684087" xfId="8" xr:uid="{C6B03BBC-F3CD-4C4F-BD8B-A1E61C7234AB}"/>
    <cellStyle name="style1724164684102" xfId="9" xr:uid="{80948279-5D7B-4A95-BD9F-B9B00EFEE531}"/>
    <cellStyle name="style1724164684117" xfId="10" xr:uid="{E0154C08-5DAD-4FEB-B082-571D32C237BE}"/>
    <cellStyle name="style1724164684132" xfId="13" xr:uid="{497B21F2-3166-4AC8-A647-002EAF0782A0}"/>
    <cellStyle name="style1724164684145" xfId="14" xr:uid="{D81F2B85-73D2-411D-B339-B3B7D2BF8346}"/>
    <cellStyle name="style1724164684160" xfId="15" xr:uid="{D8F594EB-94A0-4879-9B22-E64D4DD469E3}"/>
    <cellStyle name="style1724164684176" xfId="18" xr:uid="{B3F8E3D7-B622-4FC4-9647-27077E5304C9}"/>
    <cellStyle name="style1724164684184" xfId="19" xr:uid="{9598217B-BCE1-44AA-B158-F72E54395B71}"/>
    <cellStyle name="style1724164684196" xfId="20" xr:uid="{182B32E7-B3E7-48AC-9CDE-B0A121AF7793}"/>
    <cellStyle name="style1724164684210" xfId="23" xr:uid="{9292DA41-3FEF-4607-8072-A1C481A0A4BF}"/>
    <cellStyle name="style1724164684223" xfId="24" xr:uid="{F1AFE75B-0952-4F6E-A125-E705E26D354B}"/>
    <cellStyle name="style1724164684237" xfId="25" xr:uid="{371C1925-D1BE-4F2E-9E5F-BEEA55019A96}"/>
    <cellStyle name="style1724164684255" xfId="28" xr:uid="{9B08A8F7-C66E-4343-BF48-46695DF92A1C}"/>
    <cellStyle name="style1724164684269" xfId="29" xr:uid="{24093EF9-DDA8-4E6D-8321-200CD5F17A42}"/>
    <cellStyle name="style1724164684282" xfId="30" xr:uid="{DCC46481-DA28-40CD-B1CF-E64D5721EF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2AAD7-99E0-42A6-BDD9-D004943A9327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B328B-FC5A-4726-A6F3-38C6B76AC965}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0.34243176178660051</v>
      </c>
      <c r="D6" s="19">
        <v>0.31797235023041476</v>
      </c>
      <c r="E6" s="19">
        <v>0.33033033033033038</v>
      </c>
      <c r="F6" s="20">
        <v>0.2893258426966292</v>
      </c>
      <c r="G6" s="31">
        <f>AVERAGE(C6:F6)</f>
        <v>0.32001507126099371</v>
      </c>
    </row>
    <row r="7" spans="1:7" ht="24" x14ac:dyDescent="0.25">
      <c r="A7" s="21"/>
      <c r="B7" s="22" t="s">
        <v>9</v>
      </c>
      <c r="C7" s="23">
        <v>0.22332506203473945</v>
      </c>
      <c r="D7" s="24">
        <v>0.15207373271889402</v>
      </c>
      <c r="E7" s="24">
        <v>0.17717717717717718</v>
      </c>
      <c r="F7" s="25">
        <v>0.1601123595505618</v>
      </c>
      <c r="G7" s="31">
        <f>AVERAGE(C7:F7)</f>
        <v>0.17817208287034311</v>
      </c>
    </row>
    <row r="8" spans="1:7" ht="24" x14ac:dyDescent="0.25">
      <c r="A8" s="21"/>
      <c r="B8" s="22" t="s">
        <v>10</v>
      </c>
      <c r="C8" s="23">
        <v>0.26302729528535979</v>
      </c>
      <c r="D8" s="24">
        <v>0.34562211981566821</v>
      </c>
      <c r="E8" s="24">
        <v>0.21921921921921922</v>
      </c>
      <c r="F8" s="25">
        <v>0.2303370786516854</v>
      </c>
      <c r="G8" s="31">
        <f>AVERAGE(C8:F8)</f>
        <v>0.26455142824298317</v>
      </c>
    </row>
    <row r="9" spans="1:7" ht="24" x14ac:dyDescent="0.25">
      <c r="A9" s="21"/>
      <c r="B9" s="22" t="s">
        <v>11</v>
      </c>
      <c r="C9" s="23">
        <v>0.23573200992555832</v>
      </c>
      <c r="D9" s="24">
        <v>0.18433179723502305</v>
      </c>
      <c r="E9" s="24">
        <v>0.2072072072072072</v>
      </c>
      <c r="F9" s="25">
        <v>0.21067415730337077</v>
      </c>
      <c r="G9" s="31">
        <f>AVERAGE(C9:F9)</f>
        <v>0.20948629291778983</v>
      </c>
    </row>
    <row r="10" spans="1:7" ht="24" x14ac:dyDescent="0.25">
      <c r="A10" s="21"/>
      <c r="B10" s="22" t="s">
        <v>12</v>
      </c>
      <c r="C10" s="23">
        <v>0.18610421836228286</v>
      </c>
      <c r="D10" s="24">
        <v>0.14746543778801843</v>
      </c>
      <c r="E10" s="24">
        <v>0.17717717717717718</v>
      </c>
      <c r="F10" s="25">
        <v>0.199438202247191</v>
      </c>
      <c r="G10" s="31">
        <f>AVERAGE(C10:F10)</f>
        <v>0.17754625889366737</v>
      </c>
    </row>
    <row r="11" spans="1:7" ht="24" x14ac:dyDescent="0.25">
      <c r="A11" s="21"/>
      <c r="B11" s="22" t="s">
        <v>13</v>
      </c>
      <c r="C11" s="23">
        <v>0.20099255583126552</v>
      </c>
      <c r="D11" s="24">
        <v>0.25345622119815669</v>
      </c>
      <c r="E11" s="24">
        <v>0.2072072072072072</v>
      </c>
      <c r="F11" s="25">
        <v>0.2893258426966292</v>
      </c>
      <c r="G11" s="31">
        <f>AVERAGE(C11:F11)</f>
        <v>0.23774545673331465</v>
      </c>
    </row>
    <row r="12" spans="1:7" ht="24" x14ac:dyDescent="0.25">
      <c r="A12" s="21"/>
      <c r="B12" s="22" t="s">
        <v>14</v>
      </c>
      <c r="C12" s="23">
        <v>0.26054590570719605</v>
      </c>
      <c r="D12" s="24">
        <v>0.21658986175115205</v>
      </c>
      <c r="E12" s="24">
        <v>0.1801801801801802</v>
      </c>
      <c r="F12" s="25">
        <v>0.23314606741573032</v>
      </c>
      <c r="G12" s="31">
        <f>AVERAGE(C12:F12)</f>
        <v>0.22261550376356465</v>
      </c>
    </row>
    <row r="13" spans="1:7" ht="24" x14ac:dyDescent="0.25">
      <c r="A13" s="21"/>
      <c r="B13" s="22" t="s">
        <v>15</v>
      </c>
      <c r="C13" s="23">
        <v>0.14143920595533499</v>
      </c>
      <c r="D13" s="24">
        <v>0.17511520737327188</v>
      </c>
      <c r="E13" s="24">
        <v>0.14414414414414414</v>
      </c>
      <c r="F13" s="25">
        <v>0.13764044943820225</v>
      </c>
      <c r="G13" s="31">
        <f>AVERAGE(C13:F13)</f>
        <v>0.14958475172773833</v>
      </c>
    </row>
    <row r="14" spans="1:7" ht="24" x14ac:dyDescent="0.25">
      <c r="A14" s="21"/>
      <c r="B14" s="22" t="s">
        <v>16</v>
      </c>
      <c r="C14" s="23">
        <v>0.4292803970223325</v>
      </c>
      <c r="D14" s="24">
        <v>0.33640552995391704</v>
      </c>
      <c r="E14" s="24">
        <v>0.3003003003003003</v>
      </c>
      <c r="F14" s="25">
        <v>0.37359550561797755</v>
      </c>
      <c r="G14" s="31">
        <f>AVERAGE(C14:F14)</f>
        <v>0.35989543322363182</v>
      </c>
    </row>
    <row r="15" spans="1:7" ht="24" x14ac:dyDescent="0.25">
      <c r="A15" s="21"/>
      <c r="B15" s="22" t="s">
        <v>17</v>
      </c>
      <c r="C15" s="23">
        <v>0.43424317617866004</v>
      </c>
      <c r="D15" s="24">
        <v>0.50691244239631339</v>
      </c>
      <c r="E15" s="24">
        <v>0.38738738738738737</v>
      </c>
      <c r="F15" s="25">
        <v>0.41853932584269665</v>
      </c>
      <c r="G15" s="31">
        <f>AVERAGE(C15:F15)</f>
        <v>0.43677058295126436</v>
      </c>
    </row>
    <row r="16" spans="1:7" ht="24" x14ac:dyDescent="0.25">
      <c r="A16" s="21"/>
      <c r="B16" s="22" t="s">
        <v>18</v>
      </c>
      <c r="C16" s="23">
        <v>0.27543424317617865</v>
      </c>
      <c r="D16" s="24">
        <v>0.26267281105990781</v>
      </c>
      <c r="E16" s="24">
        <v>0.26126126126126126</v>
      </c>
      <c r="F16" s="25">
        <v>0.28370786516853935</v>
      </c>
      <c r="G16" s="31">
        <f>AVERAGE(C16:F16)</f>
        <v>0.27076904516647177</v>
      </c>
    </row>
    <row r="17" spans="1:7" ht="24" x14ac:dyDescent="0.25">
      <c r="A17" s="21"/>
      <c r="B17" s="22" t="s">
        <v>19</v>
      </c>
      <c r="C17" s="23">
        <v>0.21588089330024815</v>
      </c>
      <c r="D17" s="24">
        <v>0.26267281105990781</v>
      </c>
      <c r="E17" s="24">
        <v>0.23123123123123121</v>
      </c>
      <c r="F17" s="25">
        <v>0.2443820224719101</v>
      </c>
      <c r="G17" s="31">
        <f>AVERAGE(C17:F17)</f>
        <v>0.23854173951582433</v>
      </c>
    </row>
    <row r="18" spans="1:7" ht="24" x14ac:dyDescent="0.25">
      <c r="A18" s="21"/>
      <c r="B18" s="22" t="s">
        <v>20</v>
      </c>
      <c r="C18" s="23">
        <v>0.13647642679900746</v>
      </c>
      <c r="D18" s="24">
        <v>8.755760368663594E-2</v>
      </c>
      <c r="E18" s="24">
        <v>0.12012012012012012</v>
      </c>
      <c r="F18" s="25">
        <v>0.12359550561797752</v>
      </c>
      <c r="G18" s="31">
        <f>AVERAGE(C18:F18)</f>
        <v>0.11693741405593527</v>
      </c>
    </row>
    <row r="19" spans="1:7" ht="24" x14ac:dyDescent="0.25">
      <c r="A19" s="21"/>
      <c r="B19" s="22" t="s">
        <v>21</v>
      </c>
      <c r="C19" s="23">
        <v>0.13647642679900746</v>
      </c>
      <c r="D19" s="24">
        <v>0.15668202764976957</v>
      </c>
      <c r="E19" s="24">
        <v>0.17417417417417413</v>
      </c>
      <c r="F19" s="25">
        <v>0.17134831460674158</v>
      </c>
      <c r="G19" s="31">
        <f>AVERAGE(C19:F19)</f>
        <v>0.15967023580742318</v>
      </c>
    </row>
    <row r="20" spans="1:7" ht="24" x14ac:dyDescent="0.25">
      <c r="A20" s="21"/>
      <c r="B20" s="22" t="s">
        <v>22</v>
      </c>
      <c r="C20" s="23">
        <v>0.11662531017369729</v>
      </c>
      <c r="D20" s="24">
        <v>0.11981566820276496</v>
      </c>
      <c r="E20" s="24">
        <v>0.1081081081081081</v>
      </c>
      <c r="F20" s="25">
        <v>0.11797752808988764</v>
      </c>
      <c r="G20" s="31">
        <f>AVERAGE(C20:F20)</f>
        <v>0.1156316536436145</v>
      </c>
    </row>
    <row r="21" spans="1:7" ht="24" x14ac:dyDescent="0.25">
      <c r="A21" s="21"/>
      <c r="B21" s="22" t="s">
        <v>23</v>
      </c>
      <c r="C21" s="23">
        <v>0.13647642679900746</v>
      </c>
      <c r="D21" s="24">
        <v>0.14285714285714285</v>
      </c>
      <c r="E21" s="24">
        <v>0.15315315315315314</v>
      </c>
      <c r="F21" s="25">
        <v>0.18258426966292135</v>
      </c>
      <c r="G21" s="31">
        <f>AVERAGE(C21:F21)</f>
        <v>0.15376774811805621</v>
      </c>
    </row>
    <row r="22" spans="1:7" ht="24" x14ac:dyDescent="0.25">
      <c r="A22" s="21"/>
      <c r="B22" s="22" t="s">
        <v>24</v>
      </c>
      <c r="C22" s="23">
        <v>0.20347394540942929</v>
      </c>
      <c r="D22" s="24">
        <v>0.1152073732718894</v>
      </c>
      <c r="E22" s="24">
        <v>0.26726726726726729</v>
      </c>
      <c r="F22" s="25">
        <v>0.20224719101123592</v>
      </c>
      <c r="G22" s="31">
        <f>AVERAGE(C22:F22)</f>
        <v>0.19704894423995548</v>
      </c>
    </row>
    <row r="23" spans="1:7" x14ac:dyDescent="0.25">
      <c r="A23" s="21" t="s">
        <v>25</v>
      </c>
      <c r="B23" s="22" t="s">
        <v>26</v>
      </c>
      <c r="C23" s="23">
        <v>0.22084367245657568</v>
      </c>
      <c r="D23" s="24">
        <v>0.15668202764976957</v>
      </c>
      <c r="E23" s="24">
        <v>0.16216216216216217</v>
      </c>
      <c r="F23" s="25">
        <v>0.2050561797752809</v>
      </c>
      <c r="G23" s="31">
        <f>AVERAGE(C23:F23)</f>
        <v>0.18618601051094708</v>
      </c>
    </row>
    <row r="24" spans="1:7" ht="24" x14ac:dyDescent="0.25">
      <c r="A24" s="21"/>
      <c r="B24" s="22" t="s">
        <v>27</v>
      </c>
      <c r="C24" s="23">
        <v>0.17617866004962779</v>
      </c>
      <c r="D24" s="24">
        <v>0.22119815668202766</v>
      </c>
      <c r="E24" s="24">
        <v>0.14114114114114115</v>
      </c>
      <c r="F24" s="25">
        <v>0.18820224719101122</v>
      </c>
      <c r="G24" s="31">
        <f>AVERAGE(C24:F24)</f>
        <v>0.18168005126595196</v>
      </c>
    </row>
    <row r="25" spans="1:7" x14ac:dyDescent="0.25">
      <c r="A25" s="21"/>
      <c r="B25" s="22" t="s">
        <v>28</v>
      </c>
      <c r="C25" s="23">
        <v>0.29528535980148884</v>
      </c>
      <c r="D25" s="24">
        <v>0.24423963133640553</v>
      </c>
      <c r="E25" s="24">
        <v>0.22222222222222221</v>
      </c>
      <c r="F25" s="25">
        <v>0.2443820224719101</v>
      </c>
      <c r="G25" s="31">
        <f>AVERAGE(C25:F25)</f>
        <v>0.25153230895800666</v>
      </c>
    </row>
    <row r="26" spans="1:7" x14ac:dyDescent="0.25">
      <c r="A26" s="21"/>
      <c r="B26" s="22" t="s">
        <v>29</v>
      </c>
      <c r="C26" s="23">
        <v>0.19851116625310175</v>
      </c>
      <c r="D26" s="24">
        <v>0.27649769585253459</v>
      </c>
      <c r="E26" s="24">
        <v>0.18318318318318319</v>
      </c>
      <c r="F26" s="25">
        <v>0.1601123595505618</v>
      </c>
      <c r="G26" s="31">
        <f>AVERAGE(C26:F26)</f>
        <v>0.20457610120984532</v>
      </c>
    </row>
    <row r="27" spans="1:7" x14ac:dyDescent="0.25">
      <c r="A27" s="21"/>
      <c r="B27" s="22" t="s">
        <v>30</v>
      </c>
      <c r="C27" s="23">
        <v>0.33002481389578164</v>
      </c>
      <c r="D27" s="24">
        <v>0.3963133640552996</v>
      </c>
      <c r="E27" s="24">
        <v>0.2822822822822823</v>
      </c>
      <c r="F27" s="25">
        <v>0.31741573033707865</v>
      </c>
      <c r="G27" s="31">
        <f>AVERAGE(C27:F27)</f>
        <v>0.33150904764261052</v>
      </c>
    </row>
    <row r="28" spans="1:7" x14ac:dyDescent="0.25">
      <c r="A28" s="21"/>
      <c r="B28" s="22" t="s">
        <v>31</v>
      </c>
      <c r="C28" s="23">
        <v>0.26550868486352358</v>
      </c>
      <c r="D28" s="24">
        <v>0.21198156682027652</v>
      </c>
      <c r="E28" s="24">
        <v>0.18618618618618618</v>
      </c>
      <c r="F28" s="25">
        <v>0.21067415730337077</v>
      </c>
      <c r="G28" s="31">
        <f>AVERAGE(C28:F28)</f>
        <v>0.21858764879333928</v>
      </c>
    </row>
    <row r="29" spans="1:7" x14ac:dyDescent="0.25">
      <c r="A29" s="21"/>
      <c r="B29" s="22" t="s">
        <v>32</v>
      </c>
      <c r="C29" s="23">
        <v>0.14392059553349876</v>
      </c>
      <c r="D29" s="24">
        <v>0.12442396313364056</v>
      </c>
      <c r="E29" s="24">
        <v>0.15315315315315314</v>
      </c>
      <c r="F29" s="25">
        <v>0.1404494382022472</v>
      </c>
      <c r="G29" s="31">
        <f>AVERAGE(C29:F29)</f>
        <v>0.14048678750563492</v>
      </c>
    </row>
    <row r="30" spans="1:7" ht="24" x14ac:dyDescent="0.25">
      <c r="A30" s="21"/>
      <c r="B30" s="22" t="s">
        <v>33</v>
      </c>
      <c r="C30" s="23">
        <v>0.15880893300248139</v>
      </c>
      <c r="D30" s="24">
        <v>0.10599078341013826</v>
      </c>
      <c r="E30" s="24">
        <v>0.15015015015015015</v>
      </c>
      <c r="F30" s="25">
        <v>0.10955056179775281</v>
      </c>
      <c r="G30" s="31">
        <f>AVERAGE(C30:F30)</f>
        <v>0.13112510709013067</v>
      </c>
    </row>
    <row r="31" spans="1:7" x14ac:dyDescent="0.25">
      <c r="A31" s="21"/>
      <c r="B31" s="22" t="s">
        <v>34</v>
      </c>
      <c r="C31" s="23">
        <v>5.7071960297766754E-2</v>
      </c>
      <c r="D31" s="24">
        <v>7.8341013824884786E-2</v>
      </c>
      <c r="E31" s="24">
        <v>5.1051051051051052E-2</v>
      </c>
      <c r="F31" s="25">
        <v>5.6179775280898875E-2</v>
      </c>
      <c r="G31" s="31">
        <f>AVERAGE(C31:F31)</f>
        <v>6.0660950113650365E-2</v>
      </c>
    </row>
    <row r="32" spans="1:7" x14ac:dyDescent="0.25">
      <c r="A32" s="21"/>
      <c r="B32" s="22" t="s">
        <v>35</v>
      </c>
      <c r="C32" s="23">
        <v>0.34739454094292804</v>
      </c>
      <c r="D32" s="24">
        <v>0.29032258064516131</v>
      </c>
      <c r="E32" s="24">
        <v>0.33033033033033038</v>
      </c>
      <c r="F32" s="25">
        <v>0.34550561797752816</v>
      </c>
      <c r="G32" s="31">
        <f>AVERAGE(C32:F32)</f>
        <v>0.32838826747398697</v>
      </c>
    </row>
    <row r="33" spans="1:7" x14ac:dyDescent="0.25">
      <c r="A33" s="21"/>
      <c r="B33" s="22" t="s">
        <v>36</v>
      </c>
      <c r="C33" s="23">
        <v>0.17866004962779156</v>
      </c>
      <c r="D33" s="24">
        <v>0.17050691244239632</v>
      </c>
      <c r="E33" s="24">
        <v>0.21021021021021022</v>
      </c>
      <c r="F33" s="25">
        <v>0.21910112359550563</v>
      </c>
      <c r="G33" s="31">
        <f>AVERAGE(C33:F33)</f>
        <v>0.19461957396897592</v>
      </c>
    </row>
    <row r="34" spans="1:7" x14ac:dyDescent="0.25">
      <c r="A34" s="21"/>
      <c r="B34" s="22" t="s">
        <v>37</v>
      </c>
      <c r="C34" s="23">
        <v>0.10918114143920596</v>
      </c>
      <c r="D34" s="24">
        <v>0.1152073732718894</v>
      </c>
      <c r="E34" s="24">
        <v>0.1081081081081081</v>
      </c>
      <c r="F34" s="25">
        <v>0.10112359550561796</v>
      </c>
      <c r="G34" s="31">
        <f>AVERAGE(C34:F34)</f>
        <v>0.10840505458120535</v>
      </c>
    </row>
    <row r="35" spans="1:7" ht="24" x14ac:dyDescent="0.25">
      <c r="A35" s="21"/>
      <c r="B35" s="22" t="s">
        <v>38</v>
      </c>
      <c r="C35" s="23">
        <v>0.22332506203473945</v>
      </c>
      <c r="D35" s="24">
        <v>0.28110599078341014</v>
      </c>
      <c r="E35" s="24">
        <v>0.30930930930930933</v>
      </c>
      <c r="F35" s="25">
        <v>0.3089887640449438</v>
      </c>
      <c r="G35" s="31">
        <f>AVERAGE(C35:F35)</f>
        <v>0.28068228154310071</v>
      </c>
    </row>
    <row r="36" spans="1:7" x14ac:dyDescent="0.25">
      <c r="A36" s="21"/>
      <c r="B36" s="22" t="s">
        <v>39</v>
      </c>
      <c r="C36" s="23">
        <v>0.17369727047146402</v>
      </c>
      <c r="D36" s="24">
        <v>0.16589861751152074</v>
      </c>
      <c r="E36" s="24">
        <v>0.18318318318318319</v>
      </c>
      <c r="F36" s="25">
        <v>0.20786516853932585</v>
      </c>
      <c r="G36" s="31">
        <f>AVERAGE(C36:F36)</f>
        <v>0.18266105992637344</v>
      </c>
    </row>
    <row r="37" spans="1:7" ht="24" x14ac:dyDescent="0.25">
      <c r="A37" s="21"/>
      <c r="B37" s="22" t="s">
        <v>40</v>
      </c>
      <c r="C37" s="23">
        <v>0.17121588089330025</v>
      </c>
      <c r="D37" s="24">
        <v>0.14746543778801843</v>
      </c>
      <c r="E37" s="24">
        <v>0.19219219219219219</v>
      </c>
      <c r="F37" s="25">
        <v>0.19101123595505615</v>
      </c>
      <c r="G37" s="31">
        <f>AVERAGE(C37:F37)</f>
        <v>0.17547118670714174</v>
      </c>
    </row>
    <row r="38" spans="1:7" x14ac:dyDescent="0.25">
      <c r="A38" s="21"/>
      <c r="B38" s="22" t="s">
        <v>41</v>
      </c>
      <c r="C38" s="23">
        <v>0.23076923076923075</v>
      </c>
      <c r="D38" s="24">
        <v>0.29953917050691242</v>
      </c>
      <c r="E38" s="24">
        <v>0.25225225225225223</v>
      </c>
      <c r="F38" s="25">
        <v>0.2640449438202247</v>
      </c>
      <c r="G38" s="31">
        <f>AVERAGE(C38:F38)</f>
        <v>0.26165139933715503</v>
      </c>
    </row>
    <row r="39" spans="1:7" ht="24" x14ac:dyDescent="0.25">
      <c r="A39" s="21"/>
      <c r="B39" s="22" t="s">
        <v>42</v>
      </c>
      <c r="C39" s="23">
        <v>0.20595533498759305</v>
      </c>
      <c r="D39" s="24">
        <v>0.14746543778801843</v>
      </c>
      <c r="E39" s="24">
        <v>0.17717717717717718</v>
      </c>
      <c r="F39" s="25">
        <v>0.1404494382022472</v>
      </c>
      <c r="G39" s="31">
        <f>AVERAGE(C39:F39)</f>
        <v>0.16776184703875896</v>
      </c>
    </row>
    <row r="40" spans="1:7" x14ac:dyDescent="0.25">
      <c r="A40" s="21"/>
      <c r="B40" s="22" t="s">
        <v>43</v>
      </c>
      <c r="C40" s="23">
        <v>0.12406947890818859</v>
      </c>
      <c r="D40" s="24">
        <v>0.11981566820276496</v>
      </c>
      <c r="E40" s="24">
        <v>0.11711711711711711</v>
      </c>
      <c r="F40" s="25">
        <v>0.12359550561797752</v>
      </c>
      <c r="G40" s="31">
        <f>AVERAGE(C40:F40)</f>
        <v>0.12114944246151205</v>
      </c>
    </row>
    <row r="41" spans="1:7" x14ac:dyDescent="0.25">
      <c r="A41" s="21"/>
      <c r="B41" s="22" t="s">
        <v>44</v>
      </c>
      <c r="C41" s="23">
        <v>5.9553349875930521E-2</v>
      </c>
      <c r="D41" s="24">
        <v>5.5299539170506916E-2</v>
      </c>
      <c r="E41" s="24">
        <v>5.7057057057057055E-2</v>
      </c>
      <c r="F41" s="25">
        <v>6.1797752808988762E-2</v>
      </c>
      <c r="G41" s="31">
        <f>AVERAGE(C41:F41)</f>
        <v>5.8426924728120819E-2</v>
      </c>
    </row>
    <row r="42" spans="1:7" ht="24.75" thickBot="1" x14ac:dyDescent="0.3">
      <c r="A42" s="26"/>
      <c r="B42" s="27" t="s">
        <v>45</v>
      </c>
      <c r="C42" s="28">
        <v>0.19602977667493796</v>
      </c>
      <c r="D42" s="29">
        <v>0.19354838709677419</v>
      </c>
      <c r="E42" s="29">
        <v>0.2072072072072072</v>
      </c>
      <c r="F42" s="30">
        <v>0.21629213483146068</v>
      </c>
      <c r="G42" s="31">
        <f>AVERAGE(C42:F42)</f>
        <v>0.20326937645259502</v>
      </c>
    </row>
    <row r="43" spans="1:7" ht="15.75" thickTop="1" x14ac:dyDescent="0.25">
      <c r="C43" s="32">
        <f>AVERAGE(C6:C42)</f>
        <v>0.21091811414392056</v>
      </c>
      <c r="D43" s="32">
        <f>AVERAGE(D6:D42)</f>
        <v>0.20500685016814052</v>
      </c>
      <c r="E43" s="32">
        <f>AVERAGE(E6:E42)</f>
        <v>0.19787354922490055</v>
      </c>
      <c r="F43" s="32">
        <f>AVERAGE(F6:F42)</f>
        <v>0.20756149407834801</v>
      </c>
      <c r="G43" s="32">
        <f>AVERAGE(G6:G42)</f>
        <v>0.2053400019038274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10" t="s">
        <v>5</v>
      </c>
    </row>
    <row r="49" spans="1:6" ht="25.5" thickBot="1" x14ac:dyDescent="0.3">
      <c r="A49" s="11"/>
      <c r="B49" s="12"/>
      <c r="C49" s="13" t="s">
        <v>6</v>
      </c>
      <c r="D49" s="14" t="s">
        <v>6</v>
      </c>
      <c r="E49" s="14" t="s">
        <v>6</v>
      </c>
      <c r="F49" s="15" t="s">
        <v>6</v>
      </c>
    </row>
    <row r="50" spans="1:6" ht="24.75" thickTop="1" x14ac:dyDescent="0.25">
      <c r="A50" s="16" t="s">
        <v>7</v>
      </c>
      <c r="B50" s="17" t="s">
        <v>8</v>
      </c>
      <c r="C50" s="18">
        <f>C6 -($G6*C$43/$G$43)</f>
        <v>1.3723401495390031E-2</v>
      </c>
      <c r="D50" s="19">
        <f t="shared" ref="D50:F50" si="0">D6 -($G6*D$43/$G$43)</f>
        <v>-1.5235159295363676E-3</v>
      </c>
      <c r="E50" s="19">
        <f t="shared" si="0"/>
        <v>2.1951459341861768E-2</v>
      </c>
      <c r="F50" s="20">
        <f t="shared" si="0"/>
        <v>-3.4151344907715431E-2</v>
      </c>
    </row>
    <row r="51" spans="1:6" ht="24" x14ac:dyDescent="0.25">
      <c r="A51" s="21"/>
      <c r="B51" s="22" t="s">
        <v>9</v>
      </c>
      <c r="C51" s="23">
        <f t="shared" ref="C51:F51" si="1">C7 -($G7*C$43/$G$43)</f>
        <v>4.0312890204197371E-2</v>
      </c>
      <c r="D51" s="24">
        <f t="shared" si="1"/>
        <v>-2.5809276721484864E-2</v>
      </c>
      <c r="E51" s="24">
        <f t="shared" si="1"/>
        <v>5.4836830529290115E-3</v>
      </c>
      <c r="F51" s="25">
        <f t="shared" si="1"/>
        <v>-1.9987296535641547E-2</v>
      </c>
    </row>
    <row r="52" spans="1:6" ht="24" x14ac:dyDescent="0.25">
      <c r="A52" s="21"/>
      <c r="B52" s="22" t="s">
        <v>10</v>
      </c>
      <c r="C52" s="23">
        <f t="shared" ref="C52:F52" si="2">C8 -($G8*C$43/$G$43)</f>
        <v>-8.7107383259600879E-3</v>
      </c>
      <c r="D52" s="24">
        <f t="shared" si="2"/>
        <v>8.1499910266950304E-2</v>
      </c>
      <c r="E52" s="24">
        <f t="shared" si="2"/>
        <v>-3.5712745198864027E-2</v>
      </c>
      <c r="F52" s="25">
        <f t="shared" si="2"/>
        <v>-3.7076426742126356E-2</v>
      </c>
    </row>
    <row r="53" spans="1:6" ht="24" x14ac:dyDescent="0.25">
      <c r="A53" s="21"/>
      <c r="B53" s="22" t="s">
        <v>11</v>
      </c>
      <c r="C53" s="23">
        <f t="shared" ref="C53:F53" si="3">C9 -($G9*C$43/$G$43)</f>
        <v>2.0554969740688184E-2</v>
      </c>
      <c r="D53" s="24">
        <f t="shared" si="3"/>
        <v>-2.4814616840645898E-2</v>
      </c>
      <c r="E53" s="24">
        <f t="shared" si="3"/>
        <v>5.3381319696190477E-3</v>
      </c>
      <c r="F53" s="25">
        <f t="shared" si="3"/>
        <v>-1.0784848696614169E-3</v>
      </c>
    </row>
    <row r="54" spans="1:6" ht="24" x14ac:dyDescent="0.25">
      <c r="A54" s="21"/>
      <c r="B54" s="22" t="s">
        <v>12</v>
      </c>
      <c r="C54" s="23">
        <f t="shared" ref="C54:F54" si="4">C10 -($G10*C$43/$G$43)</f>
        <v>3.7348711724472239E-3</v>
      </c>
      <c r="D54" s="24">
        <f t="shared" si="4"/>
        <v>-2.9792763037241793E-2</v>
      </c>
      <c r="E54" s="24">
        <f t="shared" si="4"/>
        <v>6.0867511853276157E-3</v>
      </c>
      <c r="F54" s="25">
        <f t="shared" si="4"/>
        <v>1.997114067946687E-2</v>
      </c>
    </row>
    <row r="55" spans="1:6" ht="24" x14ac:dyDescent="0.25">
      <c r="A55" s="21"/>
      <c r="B55" s="22" t="s">
        <v>13</v>
      </c>
      <c r="C55" s="23">
        <f t="shared" ref="C55:F55" si="5">C11 -($G11*C$43/$G$43)</f>
        <v>-4.3211315385028287E-2</v>
      </c>
      <c r="D55" s="24">
        <f t="shared" si="5"/>
        <v>1.609649209135422E-2</v>
      </c>
      <c r="E55" s="24">
        <f t="shared" si="5"/>
        <v>-2.1893488710528347E-2</v>
      </c>
      <c r="F55" s="25">
        <f t="shared" si="5"/>
        <v>4.9008312004202331E-2</v>
      </c>
    </row>
    <row r="56" spans="1:6" ht="24" x14ac:dyDescent="0.25">
      <c r="A56" s="21"/>
      <c r="B56" s="22" t="s">
        <v>14</v>
      </c>
      <c r="C56" s="23">
        <f t="shared" ref="C56:F56" si="6">C12 -($G12*C$43/$G$43)</f>
        <v>3.1882996397391838E-2</v>
      </c>
      <c r="D56" s="24">
        <f t="shared" si="6"/>
        <v>-5.6644618196492746E-3</v>
      </c>
      <c r="E56" s="24">
        <f t="shared" si="6"/>
        <v>-3.4340709241145406E-2</v>
      </c>
      <c r="F56" s="25">
        <f t="shared" si="6"/>
        <v>8.1221746634028147E-3</v>
      </c>
    </row>
    <row r="57" spans="1:6" ht="24" x14ac:dyDescent="0.25">
      <c r="A57" s="21"/>
      <c r="B57" s="22" t="s">
        <v>15</v>
      </c>
      <c r="C57" s="23">
        <f t="shared" ref="C57:F57" si="7">C13 -($G13*C$43/$G$43)</f>
        <v>-1.2209052769615647E-2</v>
      </c>
      <c r="D57" s="24">
        <f t="shared" si="7"/>
        <v>2.577314785946333E-2</v>
      </c>
      <c r="E57" s="24">
        <f t="shared" si="7"/>
        <v>-1.494600692431014E-6</v>
      </c>
      <c r="F57" s="25">
        <f t="shared" si="7"/>
        <v>-1.3562600489155335E-2</v>
      </c>
    </row>
    <row r="58" spans="1:6" ht="24" x14ac:dyDescent="0.25">
      <c r="A58" s="21"/>
      <c r="B58" s="22" t="s">
        <v>16</v>
      </c>
      <c r="C58" s="23">
        <f t="shared" ref="C58:F58" si="8">C14 -($G14*C$43/$G$43)</f>
        <v>5.9608314813576868E-2</v>
      </c>
      <c r="D58" s="24">
        <f t="shared" si="8"/>
        <v>-2.2905994693048937E-2</v>
      </c>
      <c r="E58" s="24">
        <f t="shared" si="8"/>
        <v>-4.650882632640907E-2</v>
      </c>
      <c r="F58" s="25">
        <f t="shared" si="8"/>
        <v>9.8065062058811381E-3</v>
      </c>
    </row>
    <row r="59" spans="1:6" ht="24" x14ac:dyDescent="0.25">
      <c r="A59" s="21"/>
      <c r="B59" s="22" t="s">
        <v>17</v>
      </c>
      <c r="C59" s="23">
        <f t="shared" ref="C59:F59" si="9">C15 -($G15*C$43/$G$43)</f>
        <v>-1.4392388326535333E-2</v>
      </c>
      <c r="D59" s="24">
        <f t="shared" si="9"/>
        <v>7.0850493303323436E-2</v>
      </c>
      <c r="E59" s="24">
        <f t="shared" si="9"/>
        <v>-3.3501599874205756E-2</v>
      </c>
      <c r="F59" s="25">
        <f t="shared" si="9"/>
        <v>-2.2956505102582403E-2</v>
      </c>
    </row>
    <row r="60" spans="1:6" ht="24" x14ac:dyDescent="0.25">
      <c r="A60" s="21"/>
      <c r="B60" s="22" t="s">
        <v>18</v>
      </c>
      <c r="C60" s="23">
        <f t="shared" ref="C60:F60" si="10">C16 -($G16*C$43/$G$43)</f>
        <v>-2.6903104692929114E-3</v>
      </c>
      <c r="D60" s="24">
        <f t="shared" si="10"/>
        <v>-7.6569277048345041E-3</v>
      </c>
      <c r="E60" s="24">
        <f t="shared" si="10"/>
        <v>3.3776125846657346E-4</v>
      </c>
      <c r="F60" s="25">
        <f t="shared" si="10"/>
        <v>1.0009476915660787E-2</v>
      </c>
    </row>
    <row r="61" spans="1:6" ht="24" x14ac:dyDescent="0.25">
      <c r="A61" s="21"/>
      <c r="B61" s="22" t="s">
        <v>19</v>
      </c>
      <c r="C61" s="23">
        <f t="shared" ref="C61:F61" si="11">C17 -($G17*C$43/$G$43)</f>
        <v>-2.9140891918456507E-2</v>
      </c>
      <c r="D61" s="24">
        <f t="shared" si="11"/>
        <v>2.4518091091257188E-2</v>
      </c>
      <c r="E61" s="24">
        <f t="shared" si="11"/>
        <v>1.3632064983548631E-3</v>
      </c>
      <c r="F61" s="25">
        <f t="shared" si="11"/>
        <v>3.2595943288443452E-3</v>
      </c>
    </row>
    <row r="62" spans="1:6" ht="24" x14ac:dyDescent="0.25">
      <c r="A62" s="21"/>
      <c r="B62" s="22" t="s">
        <v>20</v>
      </c>
      <c r="C62" s="23">
        <f t="shared" ref="C62:F62" si="12">C18 -($G18*C$43/$G$43)</f>
        <v>1.6362378796337534E-2</v>
      </c>
      <c r="D62" s="24">
        <f t="shared" si="12"/>
        <v>-2.9190086486479291E-2</v>
      </c>
      <c r="E62" s="24">
        <f t="shared" si="12"/>
        <v>7.4347157084315718E-3</v>
      </c>
      <c r="F62" s="25">
        <f t="shared" si="12"/>
        <v>5.392991981710088E-3</v>
      </c>
    </row>
    <row r="63" spans="1:6" ht="24" x14ac:dyDescent="0.25">
      <c r="A63" s="21"/>
      <c r="B63" s="22" t="s">
        <v>21</v>
      </c>
      <c r="C63" s="23">
        <f t="shared" ref="C63:F63" si="13">C19 -($G19*C$43/$G$43)</f>
        <v>-2.7531290689910476E-2</v>
      </c>
      <c r="D63" s="24">
        <f t="shared" si="13"/>
        <v>-2.7291528556979416E-3</v>
      </c>
      <c r="E63" s="24">
        <f t="shared" si="13"/>
        <v>2.0309773804736281E-2</v>
      </c>
      <c r="F63" s="25">
        <f t="shared" si="13"/>
        <v>9.950669740872109E-3</v>
      </c>
    </row>
    <row r="64" spans="1:6" ht="24" x14ac:dyDescent="0.25">
      <c r="A64" s="21"/>
      <c r="B64" s="22" t="s">
        <v>22</v>
      </c>
      <c r="C64" s="23">
        <f t="shared" ref="C64:F64" si="14">C20 -($G20*C$43/$G$43)</f>
        <v>-2.1475061101793452E-3</v>
      </c>
      <c r="D64" s="24">
        <f t="shared" si="14"/>
        <v>4.3716199246639775E-3</v>
      </c>
      <c r="E64" s="24">
        <f t="shared" si="14"/>
        <v>-3.3190151852998812E-3</v>
      </c>
      <c r="F64" s="25">
        <f t="shared" si="14"/>
        <v>1.0949013708152072E-3</v>
      </c>
    </row>
    <row r="65" spans="1:6" ht="24" x14ac:dyDescent="0.25">
      <c r="A65" s="21"/>
      <c r="B65" s="22" t="s">
        <v>23</v>
      </c>
      <c r="C65" s="23">
        <f t="shared" ref="C65:F65" si="15">C21 -($G21*C$43/$G$43)</f>
        <v>-2.1468460453929167E-2</v>
      </c>
      <c r="D65" s="24">
        <f t="shared" si="15"/>
        <v>-1.066112638829611E-2</v>
      </c>
      <c r="E65" s="24">
        <f t="shared" si="15"/>
        <v>4.9766176786340266E-3</v>
      </c>
      <c r="F65" s="25">
        <f t="shared" si="15"/>
        <v>2.715296916359114E-2</v>
      </c>
    </row>
    <row r="66" spans="1:6" ht="24" x14ac:dyDescent="0.25">
      <c r="A66" s="21"/>
      <c r="B66" s="22" t="s">
        <v>24</v>
      </c>
      <c r="C66" s="23">
        <f t="shared" ref="C66:F66" si="16">C22 -($G22*C$43/$G$43)</f>
        <v>1.0721175736261301E-3</v>
      </c>
      <c r="D66" s="24">
        <f t="shared" si="16"/>
        <v>-8.1521870972058708E-2</v>
      </c>
      <c r="E66" s="24">
        <f t="shared" si="16"/>
        <v>7.7383301131720317E-2</v>
      </c>
      <c r="F66" s="25">
        <f t="shared" si="16"/>
        <v>3.0664522667122329E-3</v>
      </c>
    </row>
    <row r="67" spans="1:6" x14ac:dyDescent="0.25">
      <c r="A67" s="21" t="s">
        <v>25</v>
      </c>
      <c r="B67" s="22" t="s">
        <v>26</v>
      </c>
      <c r="C67" s="23">
        <f t="shared" ref="C67:F67" si="17">C23 -($G23*C$43/$G$43)</f>
        <v>2.9599872647215864E-2</v>
      </c>
      <c r="D67" s="24">
        <f t="shared" si="17"/>
        <v>-2.9201907318237824E-2</v>
      </c>
      <c r="E67" s="24">
        <f t="shared" si="17"/>
        <v>-1.7253861867489118E-2</v>
      </c>
      <c r="F67" s="25">
        <f t="shared" si="17"/>
        <v>1.6855896538511023E-2</v>
      </c>
    </row>
    <row r="68" spans="1:6" ht="24" x14ac:dyDescent="0.25">
      <c r="A68" s="21"/>
      <c r="B68" s="22" t="s">
        <v>27</v>
      </c>
      <c r="C68" s="23">
        <f t="shared" ref="C68:F68" si="18">C24 -($G24*C$43/$G$43)</f>
        <v>-1.0436775010768728E-2</v>
      </c>
      <c r="D68" s="24">
        <f t="shared" si="18"/>
        <v>3.9812870312626536E-2</v>
      </c>
      <c r="E68" s="24">
        <f t="shared" si="18"/>
        <v>-3.3932766689994037E-2</v>
      </c>
      <c r="F68" s="25">
        <f t="shared" si="18"/>
        <v>4.5566713881361465E-3</v>
      </c>
    </row>
    <row r="69" spans="1:6" x14ac:dyDescent="0.25">
      <c r="A69" s="21"/>
      <c r="B69" s="22" t="s">
        <v>28</v>
      </c>
      <c r="C69" s="23">
        <f t="shared" ref="C69:F69" si="19">C25 -($G25*C$43/$G$43)</f>
        <v>3.692011308966503E-2</v>
      </c>
      <c r="D69" s="24">
        <f t="shared" si="19"/>
        <v>-6.8845816610783594E-3</v>
      </c>
      <c r="E69" s="24">
        <f t="shared" si="19"/>
        <v>-2.0164016488177422E-2</v>
      </c>
      <c r="F69" s="25">
        <f t="shared" si="19"/>
        <v>-9.8715149404092206E-3</v>
      </c>
    </row>
    <row r="70" spans="1:6" x14ac:dyDescent="0.25">
      <c r="A70" s="21"/>
      <c r="B70" s="22" t="s">
        <v>29</v>
      </c>
      <c r="C70" s="23">
        <f t="shared" ref="C70:F70" si="20">C26 -($G26*C$43/$G$43)</f>
        <v>-1.1622295644427044E-2</v>
      </c>
      <c r="D70" s="24">
        <f t="shared" si="20"/>
        <v>7.2253506995695077E-2</v>
      </c>
      <c r="E70" s="24">
        <f t="shared" si="20"/>
        <v>-1.395424185659927E-2</v>
      </c>
      <c r="F70" s="25">
        <f t="shared" si="20"/>
        <v>-4.6676969494668763E-2</v>
      </c>
    </row>
    <row r="71" spans="1:6" x14ac:dyDescent="0.25">
      <c r="A71" s="21"/>
      <c r="B71" s="22" t="s">
        <v>30</v>
      </c>
      <c r="C71" s="23">
        <f t="shared" ref="C71:F71" si="21">C27 -($G27*C$43/$G$43)</f>
        <v>-1.0489759505141472E-2</v>
      </c>
      <c r="D71" s="24">
        <f t="shared" si="21"/>
        <v>6.534216979534252E-2</v>
      </c>
      <c r="E71" s="24">
        <f t="shared" si="21"/>
        <v>-3.7172627861980834E-2</v>
      </c>
      <c r="F71" s="25">
        <f t="shared" si="21"/>
        <v>-1.7679782428220214E-2</v>
      </c>
    </row>
    <row r="72" spans="1:6" x14ac:dyDescent="0.25">
      <c r="A72" s="21"/>
      <c r="B72" s="22" t="s">
        <v>31</v>
      </c>
      <c r="C72" s="23">
        <f t="shared" ref="C72:F72" si="22">C28 -($G28*C$43/$G$43)</f>
        <v>4.0983048206336969E-2</v>
      </c>
      <c r="D72" s="24">
        <f t="shared" si="22"/>
        <v>-6.2514367314145947E-3</v>
      </c>
      <c r="E72" s="24">
        <f t="shared" si="22"/>
        <v>-2.445330676425142E-2</v>
      </c>
      <c r="F72" s="25">
        <f t="shared" si="22"/>
        <v>-1.0278304710671093E-2</v>
      </c>
    </row>
    <row r="73" spans="1:6" x14ac:dyDescent="0.25">
      <c r="A73" s="21"/>
      <c r="B73" s="22" t="s">
        <v>32</v>
      </c>
      <c r="C73" s="23">
        <f t="shared" ref="C73:F73" si="23">C29 -($G29*C$43/$G$43)</f>
        <v>-3.825505076911484E-4</v>
      </c>
      <c r="D73" s="24">
        <f t="shared" si="23"/>
        <v>-1.5834893054839247E-2</v>
      </c>
      <c r="E73" s="24">
        <f t="shared" si="23"/>
        <v>1.7774663793032774E-2</v>
      </c>
      <c r="F73" s="25">
        <f t="shared" si="23"/>
        <v>-1.5572202305024485E-3</v>
      </c>
    </row>
    <row r="74" spans="1:6" ht="24" x14ac:dyDescent="0.25">
      <c r="A74" s="21"/>
      <c r="B74" s="22" t="s">
        <v>33</v>
      </c>
      <c r="C74" s="23">
        <f t="shared" ref="C74:F74" si="24">C30 -($G30*C$43/$G$43)</f>
        <v>2.4121779754459116E-2</v>
      </c>
      <c r="D74" s="24">
        <f t="shared" si="24"/>
        <v>-2.492158112318818E-2</v>
      </c>
      <c r="E74" s="24">
        <f t="shared" si="24"/>
        <v>2.3792937274641213E-2</v>
      </c>
      <c r="F74" s="25">
        <f t="shared" si="24"/>
        <v>-2.2993135905912246E-2</v>
      </c>
    </row>
    <row r="75" spans="1:6" x14ac:dyDescent="0.25">
      <c r="A75" s="21"/>
      <c r="B75" s="22" t="s">
        <v>34</v>
      </c>
      <c r="C75" s="23">
        <f t="shared" ref="C75:F75" si="25">C31 -($G31*C$43/$G$43)</f>
        <v>-5.236859618101268E-3</v>
      </c>
      <c r="D75" s="24">
        <f t="shared" si="25"/>
        <v>1.7778482434480769E-2</v>
      </c>
      <c r="E75" s="24">
        <f t="shared" si="25"/>
        <v>-7.4041811835547713E-3</v>
      </c>
      <c r="F75" s="25">
        <f t="shared" si="25"/>
        <v>-5.1374416328247435E-3</v>
      </c>
    </row>
    <row r="76" spans="1:6" x14ac:dyDescent="0.25">
      <c r="A76" s="21"/>
      <c r="B76" s="22" t="s">
        <v>35</v>
      </c>
      <c r="C76" s="23">
        <f t="shared" ref="C76:F76" si="26">C32 -($G32*C$43/$G$43)</f>
        <v>1.0085524480355934E-2</v>
      </c>
      <c r="D76" s="24">
        <f t="shared" si="26"/>
        <v>-3.75328967232747E-2</v>
      </c>
      <c r="E76" s="24">
        <f t="shared" si="26"/>
        <v>1.3882724377120348E-2</v>
      </c>
      <c r="F76" s="25">
        <f t="shared" si="26"/>
        <v>1.3564647865798307E-2</v>
      </c>
    </row>
    <row r="77" spans="1:6" x14ac:dyDescent="0.25">
      <c r="A77" s="21"/>
      <c r="B77" s="22" t="s">
        <v>36</v>
      </c>
      <c r="C77" s="23">
        <f t="shared" ref="C77:F77" si="27">C33 -($G33*C$43/$G$43)</f>
        <v>-2.1246413489196148E-2</v>
      </c>
      <c r="D77" s="24">
        <f t="shared" si="27"/>
        <v>-2.3796903036927053E-2</v>
      </c>
      <c r="E77" s="24">
        <f t="shared" si="27"/>
        <v>2.2667279009129293E-2</v>
      </c>
      <c r="F77" s="25">
        <f t="shared" si="27"/>
        <v>2.237603751699388E-2</v>
      </c>
    </row>
    <row r="78" spans="1:6" x14ac:dyDescent="0.25">
      <c r="A78" s="21"/>
      <c r="B78" s="22" t="s">
        <v>37</v>
      </c>
      <c r="C78" s="23">
        <f t="shared" ref="C78:F78" si="28">C34 -($G34*C$43/$G$43)</f>
        <v>-2.168763420760958E-3</v>
      </c>
      <c r="D78" s="24">
        <f t="shared" si="28"/>
        <v>6.9781993362285771E-3</v>
      </c>
      <c r="E78" s="24">
        <f t="shared" si="28"/>
        <v>3.6448145217533451E-3</v>
      </c>
      <c r="F78" s="25">
        <f t="shared" si="28"/>
        <v>-8.4542504372209504E-3</v>
      </c>
    </row>
    <row r="79" spans="1:6" ht="24" x14ac:dyDescent="0.25">
      <c r="A79" s="21"/>
      <c r="B79" s="22" t="s">
        <v>38</v>
      </c>
      <c r="C79" s="23">
        <f t="shared" ref="C79:F79" si="29">C35 -($G35*C$43/$G$43)</f>
        <v>-6.4982023519934928E-2</v>
      </c>
      <c r="D79" s="24">
        <f t="shared" si="29"/>
        <v>8.7909926858281695E-4</v>
      </c>
      <c r="E79" s="24">
        <f t="shared" si="29"/>
        <v>3.8833032215046248E-2</v>
      </c>
      <c r="F79" s="25">
        <f t="shared" si="29"/>
        <v>2.5269892036305697E-2</v>
      </c>
    </row>
    <row r="80" spans="1:6" x14ac:dyDescent="0.25">
      <c r="A80" s="21"/>
      <c r="B80" s="22" t="s">
        <v>39</v>
      </c>
      <c r="C80" s="23">
        <f t="shared" ref="C80:F80" si="30">C36 -($G36*C$43/$G$43)</f>
        <v>-1.3925822593688214E-2</v>
      </c>
      <c r="D80" s="24">
        <f t="shared" si="30"/>
        <v>-1.6466085891074234E-2</v>
      </c>
      <c r="E80" s="24">
        <f t="shared" si="30"/>
        <v>7.1639375529918004E-3</v>
      </c>
      <c r="F80" s="25">
        <f t="shared" si="30"/>
        <v>2.3227970931770703E-2</v>
      </c>
    </row>
    <row r="81" spans="1:6" ht="24" x14ac:dyDescent="0.25">
      <c r="A81" s="21"/>
      <c r="B81" s="22" t="s">
        <v>40</v>
      </c>
      <c r="C81" s="23">
        <f t="shared" ref="C81:F81" si="31">C37 -($G37*C$43/$G$43)</f>
        <v>-9.0220242577869758E-3</v>
      </c>
      <c r="D81" s="24">
        <f t="shared" si="31"/>
        <v>-2.7721057529854182E-2</v>
      </c>
      <c r="E81" s="24">
        <f t="shared" si="31"/>
        <v>2.3101385829439602E-2</v>
      </c>
      <c r="F81" s="25">
        <f t="shared" si="31"/>
        <v>1.3641695958201638E-2</v>
      </c>
    </row>
    <row r="82" spans="1:6" x14ac:dyDescent="0.25">
      <c r="A82" s="21"/>
      <c r="B82" s="22" t="s">
        <v>41</v>
      </c>
      <c r="C82" s="23">
        <f t="shared" ref="C82:F82" si="32">C38 -($G38*C$43/$G$43)</f>
        <v>-3.7989993929509996E-2</v>
      </c>
      <c r="D82" s="24">
        <f t="shared" si="32"/>
        <v>3.8312284742494651E-2</v>
      </c>
      <c r="E82" s="24">
        <f t="shared" si="32"/>
        <v>1.1486759033252358E-4</v>
      </c>
      <c r="F82" s="25">
        <f t="shared" si="32"/>
        <v>-4.3715840331726152E-4</v>
      </c>
    </row>
    <row r="83" spans="1:6" ht="24" x14ac:dyDescent="0.25">
      <c r="A83" s="21"/>
      <c r="B83" s="22" t="s">
        <v>42</v>
      </c>
      <c r="C83" s="23">
        <f t="shared" ref="C83:F83" si="33">C39 -($G39*C$43/$G$43)</f>
        <v>3.3636195635055793E-2</v>
      </c>
      <c r="D83" s="24">
        <f t="shared" si="33"/>
        <v>-2.0024225798881135E-2</v>
      </c>
      <c r="E83" s="24">
        <f t="shared" si="33"/>
        <v>1.5515387996754643E-2</v>
      </c>
      <c r="F83" s="25">
        <f t="shared" si="33"/>
        <v>-2.9127357832929301E-2</v>
      </c>
    </row>
    <row r="84" spans="1:6" x14ac:dyDescent="0.25">
      <c r="A84" s="21"/>
      <c r="B84" s="22" t="s">
        <v>43</v>
      </c>
      <c r="C84" s="23">
        <f t="shared" ref="C84:F84" si="34">C40 -($G40*C$43/$G$43)</f>
        <v>-3.710182996438105E-4</v>
      </c>
      <c r="D84" s="24">
        <f t="shared" si="34"/>
        <v>-1.1372166145504348E-3</v>
      </c>
      <c r="E84" s="24">
        <f t="shared" si="34"/>
        <v>3.7283960559326979E-4</v>
      </c>
      <c r="F84" s="25">
        <f t="shared" si="34"/>
        <v>1.1353953086009755E-3</v>
      </c>
    </row>
    <row r="85" spans="1:6" x14ac:dyDescent="0.25">
      <c r="A85" s="21"/>
      <c r="B85" s="22" t="s">
        <v>44</v>
      </c>
      <c r="C85" s="23">
        <f t="shared" ref="C85:F85" si="35">C41 -($G41*C$43/$G$43)</f>
        <v>-4.607567989868902E-4</v>
      </c>
      <c r="D85" s="24">
        <f t="shared" si="35"/>
        <v>-3.0325914054587025E-3</v>
      </c>
      <c r="E85" s="24">
        <f t="shared" si="35"/>
        <v>7.5461788758569848E-4</v>
      </c>
      <c r="F85" s="25">
        <f t="shared" si="35"/>
        <v>2.7387303168598595E-3</v>
      </c>
    </row>
    <row r="86" spans="1:6" ht="24.75" thickBot="1" x14ac:dyDescent="0.3">
      <c r="A86" s="26"/>
      <c r="B86" s="27" t="s">
        <v>45</v>
      </c>
      <c r="C86" s="28">
        <f t="shared" ref="C86:F86" si="36">C42 -($G42*C$43/$G$43)</f>
        <v>-1.2761462962198072E-2</v>
      </c>
      <c r="D86" s="29">
        <f t="shared" si="36"/>
        <v>-9.3911970847128934E-3</v>
      </c>
      <c r="E86" s="29">
        <f t="shared" si="36"/>
        <v>1.1328992565690227E-2</v>
      </c>
      <c r="F86" s="30">
        <f t="shared" si="36"/>
        <v>1.08236674812206E-2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E3D2B-5D87-4CEE-9154-4597B04F57EC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0.23821339950372208</v>
      </c>
      <c r="D6" s="19">
        <v>0.17511520737327188</v>
      </c>
      <c r="E6" s="19">
        <v>0.2162162162162162</v>
      </c>
      <c r="F6" s="20">
        <v>0.17415730337078653</v>
      </c>
      <c r="G6" s="31">
        <f>AVERAGE(C6:F6)</f>
        <v>0.20092553161599916</v>
      </c>
    </row>
    <row r="7" spans="1:7" ht="24" x14ac:dyDescent="0.25">
      <c r="A7" s="21"/>
      <c r="B7" s="22" t="s">
        <v>48</v>
      </c>
      <c r="C7" s="23">
        <v>0.20347394540942929</v>
      </c>
      <c r="D7" s="24">
        <v>0.21658986175115205</v>
      </c>
      <c r="E7" s="24">
        <v>0.15315315315315314</v>
      </c>
      <c r="F7" s="25">
        <v>0.19382022471910113</v>
      </c>
      <c r="G7" s="31">
        <f>AVERAGE(C7:F7)</f>
        <v>0.19175929625820889</v>
      </c>
    </row>
    <row r="8" spans="1:7" ht="24" x14ac:dyDescent="0.25">
      <c r="A8" s="21"/>
      <c r="B8" s="22" t="s">
        <v>49</v>
      </c>
      <c r="C8" s="23">
        <v>0.30024813895781638</v>
      </c>
      <c r="D8" s="24">
        <v>0.21658986175115205</v>
      </c>
      <c r="E8" s="24">
        <v>0.32432432432432434</v>
      </c>
      <c r="F8" s="25">
        <v>0.300561797752809</v>
      </c>
      <c r="G8" s="31">
        <f>AVERAGE(C8:F8)</f>
        <v>0.28543103069652542</v>
      </c>
    </row>
    <row r="9" spans="1:7" ht="24" x14ac:dyDescent="0.25">
      <c r="A9" s="21"/>
      <c r="B9" s="22" t="s">
        <v>50</v>
      </c>
      <c r="C9" s="23">
        <v>0.16873449131513649</v>
      </c>
      <c r="D9" s="24">
        <v>0.16129032258064516</v>
      </c>
      <c r="E9" s="24">
        <v>0.18318318318318319</v>
      </c>
      <c r="F9" s="25">
        <v>0.18258426966292135</v>
      </c>
      <c r="G9" s="31">
        <f>AVERAGE(C9:F9)</f>
        <v>0.17394806668547153</v>
      </c>
    </row>
    <row r="10" spans="1:7" ht="24" x14ac:dyDescent="0.25">
      <c r="A10" s="21"/>
      <c r="B10" s="22" t="s">
        <v>51</v>
      </c>
      <c r="C10" s="23">
        <v>0.33746898263027297</v>
      </c>
      <c r="D10" s="24">
        <v>0.38709677419354838</v>
      </c>
      <c r="E10" s="24">
        <v>0.35735735735735735</v>
      </c>
      <c r="F10" s="25">
        <v>0.3539325842696629</v>
      </c>
      <c r="G10" s="31">
        <f>AVERAGE(C10:F10)</f>
        <v>0.35896392461271043</v>
      </c>
    </row>
    <row r="11" spans="1:7" ht="24" x14ac:dyDescent="0.25">
      <c r="A11" s="21"/>
      <c r="B11" s="22" t="s">
        <v>52</v>
      </c>
      <c r="C11" s="23">
        <v>0.25310173697270472</v>
      </c>
      <c r="D11" s="24">
        <v>0.16129032258064516</v>
      </c>
      <c r="E11" s="24">
        <v>0.1801801801801802</v>
      </c>
      <c r="F11" s="25">
        <v>0.21629213483146068</v>
      </c>
      <c r="G11" s="31">
        <f>AVERAGE(C11:F11)</f>
        <v>0.20271609364124771</v>
      </c>
    </row>
    <row r="12" spans="1:7" ht="24" x14ac:dyDescent="0.25">
      <c r="A12" s="21"/>
      <c r="B12" s="22" t="s">
        <v>53</v>
      </c>
      <c r="C12" s="23">
        <v>0.27791563275434245</v>
      </c>
      <c r="D12" s="24">
        <v>0.29032258064516131</v>
      </c>
      <c r="E12" s="24">
        <v>0.26126126126126126</v>
      </c>
      <c r="F12" s="25">
        <v>0.28651685393258425</v>
      </c>
      <c r="G12" s="31">
        <f>AVERAGE(C12:F12)</f>
        <v>0.27900408214833733</v>
      </c>
    </row>
    <row r="13" spans="1:7" ht="24" x14ac:dyDescent="0.25">
      <c r="A13" s="21"/>
      <c r="B13" s="22" t="s">
        <v>54</v>
      </c>
      <c r="C13" s="23">
        <v>0.13647642679900746</v>
      </c>
      <c r="D13" s="24">
        <v>0.1152073732718894</v>
      </c>
      <c r="E13" s="24">
        <v>0.12612612612612611</v>
      </c>
      <c r="F13" s="25">
        <v>0.12359550561797752</v>
      </c>
      <c r="G13" s="31">
        <f>AVERAGE(C13:F13)</f>
        <v>0.12535135795375013</v>
      </c>
    </row>
    <row r="14" spans="1:7" ht="24" x14ac:dyDescent="0.25">
      <c r="A14" s="21"/>
      <c r="B14" s="22" t="s">
        <v>55</v>
      </c>
      <c r="C14" s="23">
        <v>0.16377171215880892</v>
      </c>
      <c r="D14" s="24">
        <v>0.13364055299539171</v>
      </c>
      <c r="E14" s="24">
        <v>0.15015015015015015</v>
      </c>
      <c r="F14" s="25">
        <v>0.14325842696629212</v>
      </c>
      <c r="G14" s="31">
        <f>AVERAGE(C14:F14)</f>
        <v>0.14770521056766073</v>
      </c>
    </row>
    <row r="15" spans="1:7" ht="24" x14ac:dyDescent="0.25">
      <c r="A15" s="21"/>
      <c r="B15" s="22" t="s">
        <v>56</v>
      </c>
      <c r="C15" s="23">
        <v>0.19106699751861045</v>
      </c>
      <c r="D15" s="24">
        <v>0.16589861751152074</v>
      </c>
      <c r="E15" s="24">
        <v>0.13513513513513514</v>
      </c>
      <c r="F15" s="25">
        <v>0.1404494382022472</v>
      </c>
      <c r="G15" s="31">
        <f>AVERAGE(C15:F15)</f>
        <v>0.15813754709187838</v>
      </c>
    </row>
    <row r="16" spans="1:7" ht="24" x14ac:dyDescent="0.25">
      <c r="A16" s="21"/>
      <c r="B16" s="22" t="s">
        <v>57</v>
      </c>
      <c r="C16" s="23">
        <v>0.25558312655086851</v>
      </c>
      <c r="D16" s="24">
        <v>0.23502304147465439</v>
      </c>
      <c r="E16" s="24">
        <v>0.22522522522522523</v>
      </c>
      <c r="F16" s="25">
        <v>0.2247191011235955</v>
      </c>
      <c r="G16" s="31">
        <f>AVERAGE(C16:F16)</f>
        <v>0.23513762359358592</v>
      </c>
    </row>
    <row r="17" spans="1:7" ht="24" x14ac:dyDescent="0.25">
      <c r="A17" s="21"/>
      <c r="B17" s="22" t="s">
        <v>58</v>
      </c>
      <c r="C17" s="23">
        <v>0.25558312655086851</v>
      </c>
      <c r="D17" s="24">
        <v>0.26728110599078342</v>
      </c>
      <c r="E17" s="24">
        <v>0.25825825825825827</v>
      </c>
      <c r="F17" s="25">
        <v>0.2303370786516854</v>
      </c>
      <c r="G17" s="31">
        <f>AVERAGE(C17:F17)</f>
        <v>0.25286489236289889</v>
      </c>
    </row>
    <row r="18" spans="1:7" ht="24" x14ac:dyDescent="0.25">
      <c r="A18" s="21"/>
      <c r="B18" s="22" t="s">
        <v>59</v>
      </c>
      <c r="C18" s="23">
        <v>0.18858560794044663</v>
      </c>
      <c r="D18" s="24">
        <v>0.24423963133640553</v>
      </c>
      <c r="E18" s="24">
        <v>0.20420420420420421</v>
      </c>
      <c r="F18" s="25">
        <v>0.23314606741573032</v>
      </c>
      <c r="G18" s="31">
        <f>AVERAGE(C18:F18)</f>
        <v>0.21754387772419667</v>
      </c>
    </row>
    <row r="19" spans="1:7" ht="24" x14ac:dyDescent="0.25">
      <c r="A19" s="21"/>
      <c r="B19" s="22" t="s">
        <v>60</v>
      </c>
      <c r="C19" s="23">
        <v>0.26054590570719605</v>
      </c>
      <c r="D19" s="24">
        <v>0.23963133640552992</v>
      </c>
      <c r="E19" s="24">
        <v>0.25825825825825827</v>
      </c>
      <c r="F19" s="25">
        <v>0.29213483146067415</v>
      </c>
      <c r="G19" s="31">
        <f>AVERAGE(C19:F19)</f>
        <v>0.26264258295791459</v>
      </c>
    </row>
    <row r="20" spans="1:7" ht="24" x14ac:dyDescent="0.25">
      <c r="A20" s="21"/>
      <c r="B20" s="22" t="s">
        <v>61</v>
      </c>
      <c r="C20" s="23">
        <v>0.15880893300248139</v>
      </c>
      <c r="D20" s="24">
        <v>0.20276497695852533</v>
      </c>
      <c r="E20" s="24">
        <v>0.17417417417417413</v>
      </c>
      <c r="F20" s="25">
        <v>0.199438202247191</v>
      </c>
      <c r="G20" s="31">
        <f>AVERAGE(C20:F20)</f>
        <v>0.18379657159559296</v>
      </c>
    </row>
    <row r="21" spans="1:7" ht="24" x14ac:dyDescent="0.25">
      <c r="A21" s="21"/>
      <c r="B21" s="22" t="s">
        <v>62</v>
      </c>
      <c r="C21" s="23">
        <v>0.21836228287841192</v>
      </c>
      <c r="D21" s="24">
        <v>0.20737327188940091</v>
      </c>
      <c r="E21" s="24">
        <v>0.15015015015015015</v>
      </c>
      <c r="F21" s="25">
        <v>0.25</v>
      </c>
      <c r="G21" s="31">
        <f>AVERAGE(C21:F21)</f>
        <v>0.20647142622949075</v>
      </c>
    </row>
    <row r="22" spans="1:7" ht="24.75" thickBot="1" x14ac:dyDescent="0.3">
      <c r="A22" s="26"/>
      <c r="B22" s="27" t="s">
        <v>63</v>
      </c>
      <c r="C22" s="28">
        <v>0.22084367245657568</v>
      </c>
      <c r="D22" s="29">
        <v>0.23502304147465439</v>
      </c>
      <c r="E22" s="29">
        <v>0.26426426426426425</v>
      </c>
      <c r="F22" s="30">
        <v>0.18820224719101122</v>
      </c>
      <c r="G22" s="31">
        <f>AVERAGE(C22:F22)</f>
        <v>0.22708330634662638</v>
      </c>
    </row>
    <row r="23" spans="1:7" ht="15.75" thickTop="1" x14ac:dyDescent="0.25">
      <c r="C23" s="32">
        <f>AVERAGE(C6:C22)</f>
        <v>0.22522259524157057</v>
      </c>
      <c r="D23" s="32">
        <f>AVERAGE(D6:D22)</f>
        <v>0.2149634047167254</v>
      </c>
      <c r="E23" s="32">
        <f>AVERAGE(E6:E22)</f>
        <v>0.21303656597774245</v>
      </c>
      <c r="F23" s="32">
        <f>AVERAGE(F6:F22)</f>
        <v>0.21959682749504292</v>
      </c>
      <c r="G23" s="32">
        <f>AVERAGE(G6:G22)</f>
        <v>0.21820484835777035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46</v>
      </c>
      <c r="B30" s="17" t="s">
        <v>47</v>
      </c>
      <c r="C30" s="18">
        <f>C6 -($G6*C$23/$G$23)</f>
        <v>3.0825845920813361E-2</v>
      </c>
      <c r="D30" s="19">
        <f t="shared" ref="D30:F30" si="0">D6 -($G6*D$23/$G$23)</f>
        <v>-2.2825565692759592E-2</v>
      </c>
      <c r="E30" s="19">
        <f t="shared" si="0"/>
        <v>2.0049698401074817E-2</v>
      </c>
      <c r="F30" s="20">
        <f t="shared" si="0"/>
        <v>-2.8049978629128475E-2</v>
      </c>
    </row>
    <row r="31" spans="1:7" ht="24" x14ac:dyDescent="0.25">
      <c r="A31" s="21"/>
      <c r="B31" s="22" t="s">
        <v>48</v>
      </c>
      <c r="C31" s="23">
        <f t="shared" ref="C31:F31" si="1">C7 -($G7*C$23/$G$23)</f>
        <v>5.5474250318492402E-3</v>
      </c>
      <c r="D31" s="24">
        <f t="shared" si="1"/>
        <v>2.7679159170606454E-2</v>
      </c>
      <c r="E31" s="24">
        <f t="shared" si="1"/>
        <v>-3.4064235812359456E-2</v>
      </c>
      <c r="F31" s="25">
        <f t="shared" si="1"/>
        <v>8.3765160990381671E-4</v>
      </c>
    </row>
    <row r="32" spans="1:7" ht="24" x14ac:dyDescent="0.25">
      <c r="A32" s="21"/>
      <c r="B32" s="22" t="s">
        <v>49</v>
      </c>
      <c r="C32" s="23">
        <f t="shared" ref="C32:F32" si="2">C8 -($G8*C$23/$G$23)</f>
        <v>5.6372814092030543E-3</v>
      </c>
      <c r="D32" s="24">
        <f t="shared" si="2"/>
        <v>-6.4601077094200682E-2</v>
      </c>
      <c r="E32" s="24">
        <f t="shared" si="2"/>
        <v>4.5653859113691908E-2</v>
      </c>
      <c r="F32" s="25">
        <f t="shared" si="2"/>
        <v>1.3309936571305858E-2</v>
      </c>
    </row>
    <row r="33" spans="1:6" ht="24" x14ac:dyDescent="0.25">
      <c r="A33" s="21"/>
      <c r="B33" s="22" t="s">
        <v>50</v>
      </c>
      <c r="C33" s="23">
        <f t="shared" ref="C33:F33" si="3">C9 -($G9*C$23/$G$23)</f>
        <v>-1.080796757615593E-2</v>
      </c>
      <c r="D33" s="24">
        <f t="shared" si="3"/>
        <v>-1.0073737109229264E-2</v>
      </c>
      <c r="E33" s="24">
        <f t="shared" si="3"/>
        <v>1.3355156610736163E-2</v>
      </c>
      <c r="F33" s="25">
        <f t="shared" si="3"/>
        <v>7.5265480746491698E-3</v>
      </c>
    </row>
    <row r="34" spans="1:6" ht="24" x14ac:dyDescent="0.25">
      <c r="A34" s="21"/>
      <c r="B34" s="22" t="s">
        <v>51</v>
      </c>
      <c r="C34" s="23">
        <f t="shared" ref="C34:F34" si="4">C10 -($G10*C$23/$G$23)</f>
        <v>-3.3039680709861075E-2</v>
      </c>
      <c r="D34" s="24">
        <f t="shared" si="4"/>
        <v>3.3465276149530043E-2</v>
      </c>
      <c r="E34" s="24">
        <f t="shared" si="4"/>
        <v>6.8956587061878571E-3</v>
      </c>
      <c r="F34" s="25">
        <f t="shared" si="4"/>
        <v>-7.3212541458568259E-3</v>
      </c>
    </row>
    <row r="35" spans="1:6" ht="24" x14ac:dyDescent="0.25">
      <c r="A35" s="21"/>
      <c r="B35" s="22" t="s">
        <v>52</v>
      </c>
      <c r="C35" s="23">
        <f t="shared" ref="C35:F35" si="5">C11 -($G11*C$23/$G$23)</f>
        <v>4.38660346006991E-2</v>
      </c>
      <c r="D35" s="24">
        <f t="shared" si="5"/>
        <v>-3.8414413624614147E-2</v>
      </c>
      <c r="E35" s="24">
        <f t="shared" si="5"/>
        <v>-1.7734489373568141E-2</v>
      </c>
      <c r="F35" s="25">
        <f t="shared" si="5"/>
        <v>1.2282868397483104E-2</v>
      </c>
    </row>
    <row r="36" spans="1:6" ht="24" x14ac:dyDescent="0.25">
      <c r="A36" s="21"/>
      <c r="B36" s="22" t="s">
        <v>53</v>
      </c>
      <c r="C36" s="23">
        <f t="shared" ref="C36:F36" si="6">C12 -($G12*C$23/$G$23)</f>
        <v>-1.0061577364340046E-2</v>
      </c>
      <c r="D36" s="24">
        <f t="shared" si="6"/>
        <v>1.5463117714553221E-2</v>
      </c>
      <c r="E36" s="24">
        <f t="shared" si="6"/>
        <v>-1.1134480639022393E-2</v>
      </c>
      <c r="F36" s="25">
        <f t="shared" si="6"/>
        <v>5.7329402888092185E-3</v>
      </c>
    </row>
    <row r="37" spans="1:6" ht="24" x14ac:dyDescent="0.25">
      <c r="A37" s="21"/>
      <c r="B37" s="22" t="s">
        <v>54</v>
      </c>
      <c r="C37" s="23">
        <f t="shared" ref="C37:F37" si="7">C13 -($G13*C$23/$G$23)</f>
        <v>7.0936089199594432E-3</v>
      </c>
      <c r="D37" s="24">
        <f t="shared" si="7"/>
        <v>-8.2818841593767928E-3</v>
      </c>
      <c r="E37" s="24">
        <f t="shared" si="7"/>
        <v>3.7437728461984232E-3</v>
      </c>
      <c r="F37" s="25">
        <f t="shared" si="7"/>
        <v>-2.5554976067810597E-3</v>
      </c>
    </row>
    <row r="38" spans="1:6" ht="24" x14ac:dyDescent="0.25">
      <c r="A38" s="21"/>
      <c r="B38" s="22" t="s">
        <v>55</v>
      </c>
      <c r="C38" s="23">
        <f t="shared" ref="C38:F38" si="8">C14 -($G14*C$23/$G$23)</f>
        <v>1.1316113187849697E-2</v>
      </c>
      <c r="D38" s="24">
        <f t="shared" si="8"/>
        <v>-1.1870489481380697E-2</v>
      </c>
      <c r="E38" s="24">
        <f t="shared" si="8"/>
        <v>5.9434055559104415E-3</v>
      </c>
      <c r="F38" s="25">
        <f t="shared" si="8"/>
        <v>-5.3890292623794134E-3</v>
      </c>
    </row>
    <row r="39" spans="1:6" ht="24" x14ac:dyDescent="0.25">
      <c r="A39" s="21"/>
      <c r="B39" s="22" t="s">
        <v>56</v>
      </c>
      <c r="C39" s="23">
        <f t="shared" ref="C39:F39" si="9">C15 -($G15*C$23/$G$23)</f>
        <v>2.7843544743755444E-2</v>
      </c>
      <c r="D39" s="24">
        <f t="shared" si="9"/>
        <v>1.0110211377275719E-2</v>
      </c>
      <c r="E39" s="24">
        <f t="shared" si="9"/>
        <v>-1.9256851285626819E-2</v>
      </c>
      <c r="F39" s="25">
        <f t="shared" si="9"/>
        <v>-1.8696904835404288E-2</v>
      </c>
    </row>
    <row r="40" spans="1:6" ht="24" x14ac:dyDescent="0.25">
      <c r="A40" s="21"/>
      <c r="B40" s="22" t="s">
        <v>57</v>
      </c>
      <c r="C40" s="23">
        <f t="shared" ref="C40:F40" si="10">C16 -($G16*C$23/$G$23)</f>
        <v>1.2883176374453853E-2</v>
      </c>
      <c r="D40" s="24">
        <f t="shared" si="10"/>
        <v>3.3783987222556489E-3</v>
      </c>
      <c r="E40" s="24">
        <f t="shared" si="10"/>
        <v>-4.3430554044142089E-3</v>
      </c>
      <c r="F40" s="25">
        <f t="shared" si="10"/>
        <v>-1.1918519692295348E-2</v>
      </c>
    </row>
    <row r="41" spans="1:6" ht="24" x14ac:dyDescent="0.25">
      <c r="A41" s="21"/>
      <c r="B41" s="22" t="s">
        <v>58</v>
      </c>
      <c r="C41" s="23">
        <f t="shared" ref="C41:F41" si="11">C17 -($G17*C$23/$G$23)</f>
        <v>-5.4142240216328297E-3</v>
      </c>
      <c r="D41" s="24">
        <f t="shared" si="11"/>
        <v>1.8172533909317196E-2</v>
      </c>
      <c r="E41" s="24">
        <f t="shared" si="11"/>
        <v>1.138258738866027E-2</v>
      </c>
      <c r="F41" s="25">
        <f t="shared" si="11"/>
        <v>-2.4140897276344553E-2</v>
      </c>
    </row>
    <row r="42" spans="1:6" ht="24" x14ac:dyDescent="0.25">
      <c r="A42" s="21"/>
      <c r="B42" s="22" t="s">
        <v>59</v>
      </c>
      <c r="C42" s="23">
        <f t="shared" ref="C42:F42" si="12">C18 -($G18*C$23/$G$23)</f>
        <v>-3.5954759006966874E-2</v>
      </c>
      <c r="D42" s="24">
        <f t="shared" si="12"/>
        <v>2.9927378502326685E-2</v>
      </c>
      <c r="E42" s="24">
        <f t="shared" si="12"/>
        <v>-8.1870465339896059E-3</v>
      </c>
      <c r="F42" s="25">
        <f t="shared" si="12"/>
        <v>1.4214427038629823E-2</v>
      </c>
    </row>
    <row r="43" spans="1:6" ht="24" x14ac:dyDescent="0.25">
      <c r="A43" s="21"/>
      <c r="B43" s="22" t="s">
        <v>60</v>
      </c>
      <c r="C43" s="23">
        <f t="shared" ref="C43:F43" si="13">C19 -($G19*C$23/$G$23)</f>
        <v>-1.0543598489994088E-2</v>
      </c>
      <c r="D43" s="24">
        <f t="shared" si="13"/>
        <v>-1.910967820134285E-2</v>
      </c>
      <c r="E43" s="24">
        <f t="shared" si="13"/>
        <v>1.836485900852336E-3</v>
      </c>
      <c r="F43" s="25">
        <f t="shared" si="13"/>
        <v>2.7816790790484658E-2</v>
      </c>
    </row>
    <row r="44" spans="1:6" ht="24" x14ac:dyDescent="0.25">
      <c r="A44" s="21"/>
      <c r="B44" s="22" t="s">
        <v>61</v>
      </c>
      <c r="C44" s="23">
        <f t="shared" ref="C44:F44" si="14">C20 -($G20*C$23/$G$23)</f>
        <v>-3.0898771307510786E-2</v>
      </c>
      <c r="D44" s="24">
        <f t="shared" si="14"/>
        <v>2.1698712378235591E-2</v>
      </c>
      <c r="E44" s="24">
        <f t="shared" si="14"/>
        <v>-5.2690909315027401E-3</v>
      </c>
      <c r="F44" s="25">
        <f t="shared" si="14"/>
        <v>1.4469149860777963E-2</v>
      </c>
    </row>
    <row r="45" spans="1:6" ht="24" x14ac:dyDescent="0.25">
      <c r="A45" s="21"/>
      <c r="B45" s="22" t="s">
        <v>62</v>
      </c>
      <c r="C45" s="23">
        <f t="shared" ref="C45:F45" si="15">C21 -($G21*C$23/$G$23)</f>
        <v>5.2504716211785041E-3</v>
      </c>
      <c r="D45" s="24">
        <f t="shared" si="15"/>
        <v>3.9689887442459215E-3</v>
      </c>
      <c r="E45" s="24">
        <f t="shared" si="15"/>
        <v>-5.1430905209067929E-2</v>
      </c>
      <c r="F45" s="25">
        <f t="shared" si="15"/>
        <v>4.2211444843643531E-2</v>
      </c>
    </row>
    <row r="46" spans="1:6" ht="24.75" thickBot="1" x14ac:dyDescent="0.3">
      <c r="A46" s="26"/>
      <c r="B46" s="27" t="s">
        <v>63</v>
      </c>
      <c r="C46" s="28">
        <f t="shared" ref="C46:F46" si="16">C22 -($G22*C$23/$G$23)</f>
        <v>-1.3542923333299872E-2</v>
      </c>
      <c r="D46" s="29">
        <f t="shared" si="16"/>
        <v>1.1313068694557449E-2</v>
      </c>
      <c r="E46" s="29">
        <f t="shared" si="16"/>
        <v>4.2559530666238993E-2</v>
      </c>
      <c r="F46" s="30">
        <f t="shared" si="16"/>
        <v>-4.0329676027496486E-2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89189-FBBF-4E48-9A23-98B7A516E4EF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0.34243176178660051</v>
      </c>
      <c r="D6" s="19">
        <v>0.31797235023041476</v>
      </c>
      <c r="E6" s="19">
        <v>0.33033033033033038</v>
      </c>
      <c r="F6" s="20">
        <v>0.2893258426966292</v>
      </c>
      <c r="G6" s="31">
        <f>AVERAGE(C6:F6)</f>
        <v>0.32001507126099371</v>
      </c>
    </row>
    <row r="7" spans="1:7" ht="24" x14ac:dyDescent="0.25">
      <c r="A7" s="21"/>
      <c r="B7" s="22" t="s">
        <v>9</v>
      </c>
      <c r="C7" s="23">
        <v>0.22332506203473945</v>
      </c>
      <c r="D7" s="24">
        <v>0.15207373271889402</v>
      </c>
      <c r="E7" s="24">
        <v>0.17717717717717718</v>
      </c>
      <c r="F7" s="25">
        <v>0.1601123595505618</v>
      </c>
      <c r="G7" s="31">
        <f>AVERAGE(C7:F7)</f>
        <v>0.17817208287034311</v>
      </c>
    </row>
    <row r="8" spans="1:7" ht="24" x14ac:dyDescent="0.25">
      <c r="A8" s="21"/>
      <c r="B8" s="22" t="s">
        <v>10</v>
      </c>
      <c r="C8" s="23">
        <v>0.26302729528535979</v>
      </c>
      <c r="D8" s="24">
        <v>0.34562211981566821</v>
      </c>
      <c r="E8" s="24">
        <v>0.21921921921921922</v>
      </c>
      <c r="F8" s="25">
        <v>0.2303370786516854</v>
      </c>
      <c r="G8" s="31">
        <f>AVERAGE(C8:F8)</f>
        <v>0.26455142824298317</v>
      </c>
    </row>
    <row r="9" spans="1:7" ht="24" x14ac:dyDescent="0.25">
      <c r="A9" s="21"/>
      <c r="B9" s="22" t="s">
        <v>11</v>
      </c>
      <c r="C9" s="23">
        <v>0.23573200992555832</v>
      </c>
      <c r="D9" s="24">
        <v>0.18433179723502305</v>
      </c>
      <c r="E9" s="24">
        <v>0.2072072072072072</v>
      </c>
      <c r="F9" s="25">
        <v>0.21067415730337077</v>
      </c>
      <c r="G9" s="31">
        <f>AVERAGE(C9:F9)</f>
        <v>0.20948629291778983</v>
      </c>
    </row>
    <row r="10" spans="1:7" ht="24" x14ac:dyDescent="0.25">
      <c r="A10" s="21"/>
      <c r="B10" s="22" t="s">
        <v>12</v>
      </c>
      <c r="C10" s="23">
        <v>0.18610421836228286</v>
      </c>
      <c r="D10" s="24">
        <v>0.14746543778801843</v>
      </c>
      <c r="E10" s="24">
        <v>0.17717717717717718</v>
      </c>
      <c r="F10" s="25">
        <v>0.199438202247191</v>
      </c>
      <c r="G10" s="31">
        <f>AVERAGE(C10:F10)</f>
        <v>0.17754625889366737</v>
      </c>
    </row>
    <row r="11" spans="1:7" ht="24" x14ac:dyDescent="0.25">
      <c r="A11" s="21"/>
      <c r="B11" s="22" t="s">
        <v>13</v>
      </c>
      <c r="C11" s="23">
        <v>0.20099255583126552</v>
      </c>
      <c r="D11" s="24">
        <v>0.25345622119815669</v>
      </c>
      <c r="E11" s="24">
        <v>0.2072072072072072</v>
      </c>
      <c r="F11" s="25">
        <v>0.2893258426966292</v>
      </c>
      <c r="G11" s="31">
        <f>AVERAGE(C11:F11)</f>
        <v>0.23774545673331465</v>
      </c>
    </row>
    <row r="12" spans="1:7" ht="24" x14ac:dyDescent="0.25">
      <c r="A12" s="21"/>
      <c r="B12" s="22" t="s">
        <v>14</v>
      </c>
      <c r="C12" s="23">
        <v>0.26054590570719605</v>
      </c>
      <c r="D12" s="24">
        <v>0.21658986175115205</v>
      </c>
      <c r="E12" s="24">
        <v>0.1801801801801802</v>
      </c>
      <c r="F12" s="25">
        <v>0.23314606741573032</v>
      </c>
      <c r="G12" s="31">
        <f>AVERAGE(C12:F12)</f>
        <v>0.22261550376356465</v>
      </c>
    </row>
    <row r="13" spans="1:7" ht="24" x14ac:dyDescent="0.25">
      <c r="A13" s="21"/>
      <c r="B13" s="22" t="s">
        <v>15</v>
      </c>
      <c r="C13" s="23">
        <v>0.14143920595533499</v>
      </c>
      <c r="D13" s="24">
        <v>0.17511520737327188</v>
      </c>
      <c r="E13" s="24">
        <v>0.14414414414414414</v>
      </c>
      <c r="F13" s="25">
        <v>0.13764044943820225</v>
      </c>
      <c r="G13" s="31">
        <f>AVERAGE(C13:F13)</f>
        <v>0.14958475172773833</v>
      </c>
    </row>
    <row r="14" spans="1:7" ht="24" x14ac:dyDescent="0.25">
      <c r="A14" s="21"/>
      <c r="B14" s="22" t="s">
        <v>16</v>
      </c>
      <c r="C14" s="23">
        <v>0.4292803970223325</v>
      </c>
      <c r="D14" s="24">
        <v>0.33640552995391704</v>
      </c>
      <c r="E14" s="24">
        <v>0.3003003003003003</v>
      </c>
      <c r="F14" s="25">
        <v>0.37359550561797755</v>
      </c>
      <c r="G14" s="31">
        <f>AVERAGE(C14:F14)</f>
        <v>0.35989543322363182</v>
      </c>
    </row>
    <row r="15" spans="1:7" ht="24" x14ac:dyDescent="0.25">
      <c r="A15" s="21"/>
      <c r="B15" s="22" t="s">
        <v>17</v>
      </c>
      <c r="C15" s="23">
        <v>0.43424317617866004</v>
      </c>
      <c r="D15" s="24">
        <v>0.50691244239631339</v>
      </c>
      <c r="E15" s="24">
        <v>0.38738738738738737</v>
      </c>
      <c r="F15" s="25">
        <v>0.41853932584269665</v>
      </c>
      <c r="G15" s="31">
        <f>AVERAGE(C15:F15)</f>
        <v>0.43677058295126436</v>
      </c>
    </row>
    <row r="16" spans="1:7" ht="24" x14ac:dyDescent="0.25">
      <c r="A16" s="21"/>
      <c r="B16" s="22" t="s">
        <v>18</v>
      </c>
      <c r="C16" s="23">
        <v>0.27543424317617865</v>
      </c>
      <c r="D16" s="24">
        <v>0.26267281105990781</v>
      </c>
      <c r="E16" s="24">
        <v>0.26126126126126126</v>
      </c>
      <c r="F16" s="25">
        <v>0.28370786516853935</v>
      </c>
      <c r="G16" s="31">
        <f>AVERAGE(C16:F16)</f>
        <v>0.27076904516647177</v>
      </c>
    </row>
    <row r="17" spans="1:7" ht="24" x14ac:dyDescent="0.25">
      <c r="A17" s="21"/>
      <c r="B17" s="22" t="s">
        <v>19</v>
      </c>
      <c r="C17" s="23">
        <v>0.21588089330024815</v>
      </c>
      <c r="D17" s="24">
        <v>0.26267281105990781</v>
      </c>
      <c r="E17" s="24">
        <v>0.23123123123123121</v>
      </c>
      <c r="F17" s="25">
        <v>0.2443820224719101</v>
      </c>
      <c r="G17" s="31">
        <f>AVERAGE(C17:F17)</f>
        <v>0.23854173951582433</v>
      </c>
    </row>
    <row r="18" spans="1:7" ht="24" x14ac:dyDescent="0.25">
      <c r="A18" s="21"/>
      <c r="B18" s="22" t="s">
        <v>20</v>
      </c>
      <c r="C18" s="23">
        <v>0.13647642679900746</v>
      </c>
      <c r="D18" s="24">
        <v>8.755760368663594E-2</v>
      </c>
      <c r="E18" s="24">
        <v>0.12012012012012012</v>
      </c>
      <c r="F18" s="25">
        <v>0.12359550561797752</v>
      </c>
      <c r="G18" s="31">
        <f>AVERAGE(C18:F18)</f>
        <v>0.11693741405593527</v>
      </c>
    </row>
    <row r="19" spans="1:7" ht="24" x14ac:dyDescent="0.25">
      <c r="A19" s="21"/>
      <c r="B19" s="22" t="s">
        <v>21</v>
      </c>
      <c r="C19" s="23">
        <v>0.13647642679900746</v>
      </c>
      <c r="D19" s="24">
        <v>0.15668202764976957</v>
      </c>
      <c r="E19" s="24">
        <v>0.17417417417417413</v>
      </c>
      <c r="F19" s="25">
        <v>0.17134831460674158</v>
      </c>
      <c r="G19" s="31">
        <f>AVERAGE(C19:F19)</f>
        <v>0.15967023580742318</v>
      </c>
    </row>
    <row r="20" spans="1:7" ht="24" x14ac:dyDescent="0.25">
      <c r="A20" s="21"/>
      <c r="B20" s="22" t="s">
        <v>22</v>
      </c>
      <c r="C20" s="23">
        <v>0.11662531017369729</v>
      </c>
      <c r="D20" s="24">
        <v>0.11981566820276496</v>
      </c>
      <c r="E20" s="24">
        <v>0.1081081081081081</v>
      </c>
      <c r="F20" s="25">
        <v>0.11797752808988764</v>
      </c>
      <c r="G20" s="31">
        <f>AVERAGE(C20:F20)</f>
        <v>0.1156316536436145</v>
      </c>
    </row>
    <row r="21" spans="1:7" ht="24" x14ac:dyDescent="0.25">
      <c r="A21" s="21"/>
      <c r="B21" s="22" t="s">
        <v>23</v>
      </c>
      <c r="C21" s="23">
        <v>0.13647642679900746</v>
      </c>
      <c r="D21" s="24">
        <v>0.14285714285714285</v>
      </c>
      <c r="E21" s="24">
        <v>0.15315315315315314</v>
      </c>
      <c r="F21" s="25">
        <v>0.18258426966292135</v>
      </c>
      <c r="G21" s="31">
        <f>AVERAGE(C21:F21)</f>
        <v>0.15376774811805621</v>
      </c>
    </row>
    <row r="22" spans="1:7" ht="24.75" thickBot="1" x14ac:dyDescent="0.3">
      <c r="A22" s="26"/>
      <c r="B22" s="27" t="s">
        <v>24</v>
      </c>
      <c r="C22" s="28">
        <v>0.20347394540942929</v>
      </c>
      <c r="D22" s="29">
        <v>0.1152073732718894</v>
      </c>
      <c r="E22" s="29">
        <v>0.26726726726726729</v>
      </c>
      <c r="F22" s="30">
        <v>0.20224719101123592</v>
      </c>
      <c r="G22" s="31">
        <f>AVERAGE(C22:F22)</f>
        <v>0.19704894423995548</v>
      </c>
    </row>
    <row r="23" spans="1:7" ht="15.75" thickTop="1" x14ac:dyDescent="0.25">
      <c r="C23" s="32">
        <f>AVERAGE(C6:C22)</f>
        <v>0.23164501532622972</v>
      </c>
      <c r="D23" s="32">
        <f>AVERAGE(D6:D22)</f>
        <v>0.22255353754404988</v>
      </c>
      <c r="E23" s="32">
        <f>AVERAGE(E6:E22)</f>
        <v>0.21444974386150856</v>
      </c>
      <c r="F23" s="32">
        <f>AVERAGE(F6:F22)</f>
        <v>0.22752808988764045</v>
      </c>
      <c r="G23" s="32">
        <f>AVERAGE(G6:G22)</f>
        <v>0.22404409665485717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7</v>
      </c>
      <c r="B30" s="17" t="s">
        <v>8</v>
      </c>
      <c r="C30" s="18">
        <f>C6 -($G6*C$23/$G$23)</f>
        <v>1.1559861148774553E-2</v>
      </c>
      <c r="D30" s="19">
        <f t="shared" ref="D30:F30" si="0">D6 -($G6*D$23/$G$23)</f>
        <v>8.6330290949676591E-5</v>
      </c>
      <c r="E30" s="19">
        <f t="shared" si="0"/>
        <v>2.4019425073748157E-2</v>
      </c>
      <c r="F30" s="20">
        <f t="shared" si="0"/>
        <v>-3.566561651347222E-2</v>
      </c>
    </row>
    <row r="31" spans="1:7" ht="24" x14ac:dyDescent="0.25">
      <c r="A31" s="21"/>
      <c r="B31" s="22" t="s">
        <v>9</v>
      </c>
      <c r="C31" s="23">
        <f t="shared" ref="C31:F31" si="1">C7 -($G7*C$23/$G$23)</f>
        <v>3.9108314155914564E-2</v>
      </c>
      <c r="D31" s="24">
        <f t="shared" si="1"/>
        <v>-2.4912976265775932E-2</v>
      </c>
      <c r="E31" s="24">
        <f t="shared" si="1"/>
        <v>6.6350468318374101E-3</v>
      </c>
      <c r="F31" s="25">
        <f t="shared" si="1"/>
        <v>-2.0830384721975931E-2</v>
      </c>
    </row>
    <row r="32" spans="1:7" ht="24" x14ac:dyDescent="0.25">
      <c r="A32" s="21"/>
      <c r="B32" s="22" t="s">
        <v>10</v>
      </c>
      <c r="C32" s="23">
        <f t="shared" ref="C32:F32" si="2">C8 -($G8*C$23/$G$23)</f>
        <v>-1.0499303116059122E-2</v>
      </c>
      <c r="D32" s="24">
        <f t="shared" si="2"/>
        <v>8.2830744827969538E-2</v>
      </c>
      <c r="E32" s="24">
        <f t="shared" si="2"/>
        <v>-3.4003190440169861E-2</v>
      </c>
      <c r="F32" s="25">
        <f t="shared" si="2"/>
        <v>-3.8328251271740554E-2</v>
      </c>
    </row>
    <row r="33" spans="1:6" ht="24" x14ac:dyDescent="0.25">
      <c r="A33" s="21"/>
      <c r="B33" s="22" t="s">
        <v>11</v>
      </c>
      <c r="C33" s="23">
        <f t="shared" ref="C33:F33" si="3">C9 -($G9*C$23/$G$23)</f>
        <v>1.9138686298147106E-2</v>
      </c>
      <c r="D33" s="24">
        <f t="shared" si="3"/>
        <v>-2.3760789233188306E-2</v>
      </c>
      <c r="E33" s="24">
        <f t="shared" si="3"/>
        <v>6.691850947124961E-3</v>
      </c>
      <c r="F33" s="25">
        <f t="shared" si="3"/>
        <v>-2.0697480120836775E-3</v>
      </c>
    </row>
    <row r="34" spans="1:6" ht="24" x14ac:dyDescent="0.25">
      <c r="A34" s="21"/>
      <c r="B34" s="22" t="s">
        <v>12</v>
      </c>
      <c r="C34" s="23">
        <f t="shared" ref="C34:F34" si="4">C10 -($G10*C$23/$G$23)</f>
        <v>2.5345261605905778E-3</v>
      </c>
      <c r="D34" s="24">
        <f t="shared" si="4"/>
        <v>-2.8899610809394682E-2</v>
      </c>
      <c r="E34" s="24">
        <f t="shared" si="4"/>
        <v>7.2340708342740756E-3</v>
      </c>
      <c r="F34" s="25">
        <f t="shared" si="4"/>
        <v>1.9131013814530057E-2</v>
      </c>
    </row>
    <row r="35" spans="1:6" ht="24" x14ac:dyDescent="0.25">
      <c r="A35" s="21"/>
      <c r="B35" s="22" t="s">
        <v>13</v>
      </c>
      <c r="C35" s="23">
        <f t="shared" ref="C35:F35" si="5">C11 -($G11*C$23/$G$23)</f>
        <v>-4.4818651832778111E-2</v>
      </c>
      <c r="D35" s="24">
        <f t="shared" si="5"/>
        <v>1.7292478341163459E-2</v>
      </c>
      <c r="E35" s="24">
        <f t="shared" si="5"/>
        <v>-2.0357156513738761E-2</v>
      </c>
      <c r="F35" s="25">
        <f t="shared" si="5"/>
        <v>4.7883330005353497E-2</v>
      </c>
    </row>
    <row r="36" spans="1:6" ht="24" x14ac:dyDescent="0.25">
      <c r="A36" s="21"/>
      <c r="B36" s="22" t="s">
        <v>14</v>
      </c>
      <c r="C36" s="23">
        <f t="shared" ref="C36:F36" si="6">C12 -($G12*C$23/$G$23)</f>
        <v>3.0377949706069607E-2</v>
      </c>
      <c r="D36" s="24">
        <f t="shared" si="6"/>
        <v>-4.5445872901678508E-3</v>
      </c>
      <c r="E36" s="24">
        <f t="shared" si="6"/>
        <v>-3.2902148140395798E-2</v>
      </c>
      <c r="F36" s="25">
        <f t="shared" si="6"/>
        <v>7.0687857244940977E-3</v>
      </c>
    </row>
    <row r="37" spans="1:6" ht="24" x14ac:dyDescent="0.25">
      <c r="A37" s="21"/>
      <c r="B37" s="22" t="s">
        <v>15</v>
      </c>
      <c r="C37" s="23">
        <f t="shared" ref="C37:F37" si="7">C13 -($G13*C$23/$G$23)</f>
        <v>-1.3220357157018969E-2</v>
      </c>
      <c r="D37" s="24">
        <f t="shared" si="7"/>
        <v>2.6525638816412206E-2</v>
      </c>
      <c r="E37" s="24">
        <f t="shared" si="7"/>
        <v>9.6513531260128405E-4</v>
      </c>
      <c r="F37" s="25">
        <f t="shared" si="7"/>
        <v>-1.4270416971994548E-2</v>
      </c>
    </row>
    <row r="38" spans="1:6" ht="24" x14ac:dyDescent="0.25">
      <c r="A38" s="21"/>
      <c r="B38" s="22" t="s">
        <v>16</v>
      </c>
      <c r="C38" s="23">
        <f t="shared" ref="C38:F38" si="8">C14 -($G14*C$23/$G$23)</f>
        <v>5.7175153502536769E-2</v>
      </c>
      <c r="D38" s="24">
        <f t="shared" si="8"/>
        <v>-2.1095529015097314E-2</v>
      </c>
      <c r="E38" s="24">
        <f t="shared" si="8"/>
        <v>-4.4183150163607687E-2</v>
      </c>
      <c r="F38" s="25">
        <f t="shared" si="8"/>
        <v>8.1035256761683994E-3</v>
      </c>
    </row>
    <row r="39" spans="1:6" ht="24" x14ac:dyDescent="0.25">
      <c r="A39" s="21"/>
      <c r="B39" s="22" t="s">
        <v>17</v>
      </c>
      <c r="C39" s="23">
        <f t="shared" ref="C39:F39" si="9">C15 -($G15*C$23/$G$23)</f>
        <v>-1.7345282934611961E-2</v>
      </c>
      <c r="D39" s="24">
        <f t="shared" si="9"/>
        <v>7.3047681921387386E-2</v>
      </c>
      <c r="E39" s="24">
        <f t="shared" si="9"/>
        <v>-3.0679149685593765E-2</v>
      </c>
      <c r="F39" s="25">
        <f t="shared" si="9"/>
        <v>-2.5023249301181605E-2</v>
      </c>
    </row>
    <row r="40" spans="1:6" ht="24" x14ac:dyDescent="0.25">
      <c r="A40" s="21"/>
      <c r="B40" s="22" t="s">
        <v>18</v>
      </c>
      <c r="C40" s="23">
        <f t="shared" ref="C40:F40" si="10">C16 -($G16*C$23/$G$23)</f>
        <v>-4.5209109829619787E-3</v>
      </c>
      <c r="D40" s="24">
        <f t="shared" si="10"/>
        <v>-6.2948152197310758E-3</v>
      </c>
      <c r="E40" s="24">
        <f t="shared" si="10"/>
        <v>2.0874948083692835E-3</v>
      </c>
      <c r="F40" s="25">
        <f t="shared" si="10"/>
        <v>8.7282313943238266E-3</v>
      </c>
    </row>
    <row r="41" spans="1:6" ht="24" x14ac:dyDescent="0.25">
      <c r="A41" s="21"/>
      <c r="B41" s="22" t="s">
        <v>19</v>
      </c>
      <c r="C41" s="23">
        <f t="shared" ref="C41:F41" si="11">C17 -($G17*C$23/$G$23)</f>
        <v>-3.0753611831180333E-2</v>
      </c>
      <c r="D41" s="24">
        <f t="shared" si="11"/>
        <v>2.5718083067492986E-2</v>
      </c>
      <c r="E41" s="24">
        <f t="shared" si="11"/>
        <v>2.9046843450059867E-3</v>
      </c>
      <c r="F41" s="25">
        <f t="shared" si="11"/>
        <v>2.1308444186813602E-3</v>
      </c>
    </row>
    <row r="42" spans="1:6" ht="24" x14ac:dyDescent="0.25">
      <c r="A42" s="21"/>
      <c r="B42" s="22" t="s">
        <v>20</v>
      </c>
      <c r="C42" s="23">
        <f t="shared" ref="C42:F42" si="12">C18 -($G18*C$23/$G$23)</f>
        <v>1.5571794739336786E-2</v>
      </c>
      <c r="D42" s="24">
        <f t="shared" si="12"/>
        <v>-2.8601829023136779E-2</v>
      </c>
      <c r="E42" s="24">
        <f t="shared" si="12"/>
        <v>8.1903756343538192E-3</v>
      </c>
      <c r="F42" s="25">
        <f t="shared" si="12"/>
        <v>4.8396586494461463E-3</v>
      </c>
    </row>
    <row r="43" spans="1:6" ht="24" x14ac:dyDescent="0.25">
      <c r="A43" s="21"/>
      <c r="B43" s="22" t="s">
        <v>21</v>
      </c>
      <c r="C43" s="23">
        <f t="shared" ref="C43:F43" si="13">C19 -($G19*C$23/$G$23)</f>
        <v>-2.8610780465069319E-2</v>
      </c>
      <c r="D43" s="24">
        <f t="shared" si="13"/>
        <v>-1.9259265431813555E-3</v>
      </c>
      <c r="E43" s="24">
        <f t="shared" si="13"/>
        <v>2.1341577009350604E-2</v>
      </c>
      <c r="F43" s="25">
        <f t="shared" si="13"/>
        <v>9.1951299989001256E-3</v>
      </c>
    </row>
    <row r="44" spans="1:6" ht="24" x14ac:dyDescent="0.25">
      <c r="A44" s="21"/>
      <c r="B44" s="22" t="s">
        <v>22</v>
      </c>
      <c r="C44" s="23">
        <f t="shared" ref="C44:F44" si="14">C20 -($G20*C$23/$G$23)</f>
        <v>-2.9292622537823304E-3</v>
      </c>
      <c r="D44" s="24">
        <f t="shared" si="14"/>
        <v>4.953308717798699E-3</v>
      </c>
      <c r="E44" s="24">
        <f t="shared" si="14"/>
        <v>-2.5717931988037124E-3</v>
      </c>
      <c r="F44" s="25">
        <f t="shared" si="14"/>
        <v>5.4774673478737157E-4</v>
      </c>
    </row>
    <row r="45" spans="1:6" ht="24" x14ac:dyDescent="0.25">
      <c r="A45" s="21"/>
      <c r="B45" s="22" t="s">
        <v>23</v>
      </c>
      <c r="C45" s="23">
        <f t="shared" ref="C45:F45" si="15">C21 -($G21*C$23/$G$23)</f>
        <v>-2.2508045013964778E-2</v>
      </c>
      <c r="D45" s="24">
        <f t="shared" si="15"/>
        <v>-9.8875927320058454E-3</v>
      </c>
      <c r="E45" s="24">
        <f t="shared" si="15"/>
        <v>5.9702784850594326E-3</v>
      </c>
      <c r="F45" s="25">
        <f t="shared" si="15"/>
        <v>2.6425359260911191E-2</v>
      </c>
    </row>
    <row r="46" spans="1:6" ht="24.75" thickBot="1" x14ac:dyDescent="0.3">
      <c r="A46" s="26"/>
      <c r="B46" s="27" t="s">
        <v>24</v>
      </c>
      <c r="C46" s="28">
        <f t="shared" ref="C46:F46" si="16">C22 -($G22*C$23/$G$23)</f>
        <v>-2.6008012394243551E-4</v>
      </c>
      <c r="D46" s="29">
        <f t="shared" si="16"/>
        <v>-8.0530609851494933E-2</v>
      </c>
      <c r="E46" s="29">
        <f t="shared" si="16"/>
        <v>7.8656648860584905E-2</v>
      </c>
      <c r="F46" s="30">
        <f t="shared" si="16"/>
        <v>2.1340411148525473E-3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61EF9-ADAC-4CB2-AC4C-155296FEAFB4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25</v>
      </c>
      <c r="B6" s="17" t="s">
        <v>26</v>
      </c>
      <c r="C6" s="18">
        <v>0.22084367245657568</v>
      </c>
      <c r="D6" s="19">
        <v>0.15668202764976957</v>
      </c>
      <c r="E6" s="19">
        <v>0.16216216216216217</v>
      </c>
      <c r="F6" s="20">
        <v>0.2050561797752809</v>
      </c>
      <c r="G6" s="31">
        <f>AVERAGE(C6:F6)</f>
        <v>0.18618601051094708</v>
      </c>
    </row>
    <row r="7" spans="1:7" ht="24" x14ac:dyDescent="0.25">
      <c r="A7" s="21"/>
      <c r="B7" s="22" t="s">
        <v>27</v>
      </c>
      <c r="C7" s="23">
        <v>0.17617866004962779</v>
      </c>
      <c r="D7" s="24">
        <v>0.22119815668202766</v>
      </c>
      <c r="E7" s="24">
        <v>0.14114114114114115</v>
      </c>
      <c r="F7" s="25">
        <v>0.18820224719101122</v>
      </c>
      <c r="G7" s="31">
        <f>AVERAGE(C7:F7)</f>
        <v>0.18168005126595196</v>
      </c>
    </row>
    <row r="8" spans="1:7" x14ac:dyDescent="0.25">
      <c r="A8" s="21"/>
      <c r="B8" s="22" t="s">
        <v>28</v>
      </c>
      <c r="C8" s="23">
        <v>0.29528535980148884</v>
      </c>
      <c r="D8" s="24">
        <v>0.24423963133640553</v>
      </c>
      <c r="E8" s="24">
        <v>0.22222222222222221</v>
      </c>
      <c r="F8" s="25">
        <v>0.2443820224719101</v>
      </c>
      <c r="G8" s="31">
        <f>AVERAGE(C8:F8)</f>
        <v>0.25153230895800666</v>
      </c>
    </row>
    <row r="9" spans="1:7" x14ac:dyDescent="0.25">
      <c r="A9" s="21"/>
      <c r="B9" s="22" t="s">
        <v>29</v>
      </c>
      <c r="C9" s="23">
        <v>0.19851116625310175</v>
      </c>
      <c r="D9" s="24">
        <v>0.27649769585253459</v>
      </c>
      <c r="E9" s="24">
        <v>0.18318318318318319</v>
      </c>
      <c r="F9" s="25">
        <v>0.1601123595505618</v>
      </c>
      <c r="G9" s="31">
        <f>AVERAGE(C9:F9)</f>
        <v>0.20457610120984532</v>
      </c>
    </row>
    <row r="10" spans="1:7" x14ac:dyDescent="0.25">
      <c r="A10" s="21"/>
      <c r="B10" s="22" t="s">
        <v>30</v>
      </c>
      <c r="C10" s="23">
        <v>0.33002481389578164</v>
      </c>
      <c r="D10" s="24">
        <v>0.3963133640552996</v>
      </c>
      <c r="E10" s="24">
        <v>0.2822822822822823</v>
      </c>
      <c r="F10" s="25">
        <v>0.31741573033707865</v>
      </c>
      <c r="G10" s="31">
        <f>AVERAGE(C10:F10)</f>
        <v>0.33150904764261052</v>
      </c>
    </row>
    <row r="11" spans="1:7" x14ac:dyDescent="0.25">
      <c r="A11" s="21"/>
      <c r="B11" s="22" t="s">
        <v>31</v>
      </c>
      <c r="C11" s="23">
        <v>0.26550868486352358</v>
      </c>
      <c r="D11" s="24">
        <v>0.21198156682027652</v>
      </c>
      <c r="E11" s="24">
        <v>0.18618618618618618</v>
      </c>
      <c r="F11" s="25">
        <v>0.21067415730337077</v>
      </c>
      <c r="G11" s="31">
        <f>AVERAGE(C11:F11)</f>
        <v>0.21858764879333928</v>
      </c>
    </row>
    <row r="12" spans="1:7" x14ac:dyDescent="0.25">
      <c r="A12" s="21"/>
      <c r="B12" s="22" t="s">
        <v>32</v>
      </c>
      <c r="C12" s="23">
        <v>0.14392059553349876</v>
      </c>
      <c r="D12" s="24">
        <v>0.12442396313364056</v>
      </c>
      <c r="E12" s="24">
        <v>0.15315315315315314</v>
      </c>
      <c r="F12" s="25">
        <v>0.1404494382022472</v>
      </c>
      <c r="G12" s="31">
        <f>AVERAGE(C12:F12)</f>
        <v>0.14048678750563492</v>
      </c>
    </row>
    <row r="13" spans="1:7" ht="24" x14ac:dyDescent="0.25">
      <c r="A13" s="21"/>
      <c r="B13" s="22" t="s">
        <v>33</v>
      </c>
      <c r="C13" s="23">
        <v>0.15880893300248139</v>
      </c>
      <c r="D13" s="24">
        <v>0.10599078341013826</v>
      </c>
      <c r="E13" s="24">
        <v>0.15015015015015015</v>
      </c>
      <c r="F13" s="25">
        <v>0.10955056179775281</v>
      </c>
      <c r="G13" s="31">
        <f>AVERAGE(C13:F13)</f>
        <v>0.13112510709013067</v>
      </c>
    </row>
    <row r="14" spans="1:7" x14ac:dyDescent="0.25">
      <c r="A14" s="21"/>
      <c r="B14" s="22" t="s">
        <v>34</v>
      </c>
      <c r="C14" s="23">
        <v>5.7071960297766754E-2</v>
      </c>
      <c r="D14" s="24">
        <v>7.8341013824884786E-2</v>
      </c>
      <c r="E14" s="24">
        <v>5.1051051051051052E-2</v>
      </c>
      <c r="F14" s="25">
        <v>5.6179775280898875E-2</v>
      </c>
      <c r="G14" s="31">
        <f>AVERAGE(C14:F14)</f>
        <v>6.0660950113650365E-2</v>
      </c>
    </row>
    <row r="15" spans="1:7" x14ac:dyDescent="0.25">
      <c r="A15" s="21"/>
      <c r="B15" s="22" t="s">
        <v>35</v>
      </c>
      <c r="C15" s="23">
        <v>0.34739454094292804</v>
      </c>
      <c r="D15" s="24">
        <v>0.29032258064516131</v>
      </c>
      <c r="E15" s="24">
        <v>0.33033033033033038</v>
      </c>
      <c r="F15" s="25">
        <v>0.34550561797752816</v>
      </c>
      <c r="G15" s="31">
        <f>AVERAGE(C15:F15)</f>
        <v>0.32838826747398697</v>
      </c>
    </row>
    <row r="16" spans="1:7" x14ac:dyDescent="0.25">
      <c r="A16" s="21"/>
      <c r="B16" s="22" t="s">
        <v>36</v>
      </c>
      <c r="C16" s="23">
        <v>0.17866004962779156</v>
      </c>
      <c r="D16" s="24">
        <v>0.17050691244239632</v>
      </c>
      <c r="E16" s="24">
        <v>0.21021021021021022</v>
      </c>
      <c r="F16" s="25">
        <v>0.21910112359550563</v>
      </c>
      <c r="G16" s="31">
        <f>AVERAGE(C16:F16)</f>
        <v>0.19461957396897592</v>
      </c>
    </row>
    <row r="17" spans="1:7" x14ac:dyDescent="0.25">
      <c r="A17" s="21"/>
      <c r="B17" s="22" t="s">
        <v>37</v>
      </c>
      <c r="C17" s="23">
        <v>0.10918114143920596</v>
      </c>
      <c r="D17" s="24">
        <v>0.1152073732718894</v>
      </c>
      <c r="E17" s="24">
        <v>0.1081081081081081</v>
      </c>
      <c r="F17" s="25">
        <v>0.10112359550561796</v>
      </c>
      <c r="G17" s="31">
        <f>AVERAGE(C17:F17)</f>
        <v>0.10840505458120535</v>
      </c>
    </row>
    <row r="18" spans="1:7" ht="24" x14ac:dyDescent="0.25">
      <c r="A18" s="21"/>
      <c r="B18" s="22" t="s">
        <v>38</v>
      </c>
      <c r="C18" s="23">
        <v>0.22332506203473945</v>
      </c>
      <c r="D18" s="24">
        <v>0.28110599078341014</v>
      </c>
      <c r="E18" s="24">
        <v>0.30930930930930933</v>
      </c>
      <c r="F18" s="25">
        <v>0.3089887640449438</v>
      </c>
      <c r="G18" s="31">
        <f>AVERAGE(C18:F18)</f>
        <v>0.28068228154310071</v>
      </c>
    </row>
    <row r="19" spans="1:7" x14ac:dyDescent="0.25">
      <c r="A19" s="21"/>
      <c r="B19" s="22" t="s">
        <v>39</v>
      </c>
      <c r="C19" s="23">
        <v>0.17369727047146402</v>
      </c>
      <c r="D19" s="24">
        <v>0.16589861751152074</v>
      </c>
      <c r="E19" s="24">
        <v>0.18318318318318319</v>
      </c>
      <c r="F19" s="25">
        <v>0.20786516853932585</v>
      </c>
      <c r="G19" s="31">
        <f>AVERAGE(C19:F19)</f>
        <v>0.18266105992637344</v>
      </c>
    </row>
    <row r="20" spans="1:7" ht="24" x14ac:dyDescent="0.25">
      <c r="A20" s="21"/>
      <c r="B20" s="22" t="s">
        <v>40</v>
      </c>
      <c r="C20" s="23">
        <v>0.17121588089330025</v>
      </c>
      <c r="D20" s="24">
        <v>0.14746543778801843</v>
      </c>
      <c r="E20" s="24">
        <v>0.19219219219219219</v>
      </c>
      <c r="F20" s="25">
        <v>0.19101123595505615</v>
      </c>
      <c r="G20" s="31">
        <f>AVERAGE(C20:F20)</f>
        <v>0.17547118670714174</v>
      </c>
    </row>
    <row r="21" spans="1:7" x14ac:dyDescent="0.25">
      <c r="A21" s="21"/>
      <c r="B21" s="22" t="s">
        <v>41</v>
      </c>
      <c r="C21" s="23">
        <v>0.23076923076923075</v>
      </c>
      <c r="D21" s="24">
        <v>0.29953917050691242</v>
      </c>
      <c r="E21" s="24">
        <v>0.25225225225225223</v>
      </c>
      <c r="F21" s="25">
        <v>0.2640449438202247</v>
      </c>
      <c r="G21" s="31">
        <f>AVERAGE(C21:F21)</f>
        <v>0.26165139933715503</v>
      </c>
    </row>
    <row r="22" spans="1:7" ht="24" x14ac:dyDescent="0.25">
      <c r="A22" s="21"/>
      <c r="B22" s="22" t="s">
        <v>42</v>
      </c>
      <c r="C22" s="23">
        <v>0.20595533498759305</v>
      </c>
      <c r="D22" s="24">
        <v>0.14746543778801843</v>
      </c>
      <c r="E22" s="24">
        <v>0.17717717717717718</v>
      </c>
      <c r="F22" s="25">
        <v>0.1404494382022472</v>
      </c>
      <c r="G22" s="31">
        <f>AVERAGE(C22:F22)</f>
        <v>0.16776184703875896</v>
      </c>
    </row>
    <row r="23" spans="1:7" x14ac:dyDescent="0.25">
      <c r="A23" s="21"/>
      <c r="B23" s="22" t="s">
        <v>43</v>
      </c>
      <c r="C23" s="23">
        <v>0.12406947890818859</v>
      </c>
      <c r="D23" s="24">
        <v>0.11981566820276496</v>
      </c>
      <c r="E23" s="24">
        <v>0.11711711711711711</v>
      </c>
      <c r="F23" s="25">
        <v>0.12359550561797752</v>
      </c>
      <c r="G23" s="31">
        <f>AVERAGE(C23:F23)</f>
        <v>0.12114944246151205</v>
      </c>
    </row>
    <row r="24" spans="1:7" x14ac:dyDescent="0.25">
      <c r="A24" s="21"/>
      <c r="B24" s="22" t="s">
        <v>44</v>
      </c>
      <c r="C24" s="23">
        <v>5.9553349875930521E-2</v>
      </c>
      <c r="D24" s="24">
        <v>5.5299539170506916E-2</v>
      </c>
      <c r="E24" s="24">
        <v>5.7057057057057055E-2</v>
      </c>
      <c r="F24" s="25">
        <v>6.1797752808988762E-2</v>
      </c>
      <c r="G24" s="31">
        <f>AVERAGE(C24:F24)</f>
        <v>5.8426924728120819E-2</v>
      </c>
    </row>
    <row r="25" spans="1:7" ht="24.75" thickBot="1" x14ac:dyDescent="0.3">
      <c r="A25" s="26"/>
      <c r="B25" s="27" t="s">
        <v>45</v>
      </c>
      <c r="C25" s="28">
        <v>0.19602977667493796</v>
      </c>
      <c r="D25" s="29">
        <v>0.19354838709677419</v>
      </c>
      <c r="E25" s="29">
        <v>0.2072072072072072</v>
      </c>
      <c r="F25" s="30">
        <v>0.21629213483146068</v>
      </c>
      <c r="G25" s="31">
        <f>AVERAGE(C25:F25)</f>
        <v>0.20326937645259502</v>
      </c>
    </row>
    <row r="26" spans="1:7" ht="15.75" thickTop="1" x14ac:dyDescent="0.25">
      <c r="C26" s="32">
        <f>AVERAGE(C6:C25)</f>
        <v>0.19330024813895783</v>
      </c>
      <c r="D26" s="32">
        <f>AVERAGE(D6:D25)</f>
        <v>0.19009216589861749</v>
      </c>
      <c r="E26" s="32">
        <f>AVERAGE(E6:E25)</f>
        <v>0.18378378378378385</v>
      </c>
      <c r="F26" s="32">
        <f>AVERAGE(F6:F25)</f>
        <v>0.19058988764044946</v>
      </c>
      <c r="G26" s="32">
        <f>AVERAGE(G6:G25)</f>
        <v>0.18944152136545211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25</v>
      </c>
      <c r="B33" s="17" t="s">
        <v>26</v>
      </c>
      <c r="C33" s="18">
        <f>C6 -($G6*C$26/$G$26)</f>
        <v>3.0865246542540387E-2</v>
      </c>
      <c r="D33" s="19">
        <f t="shared" ref="D33:F33" si="0">D6 -($G6*D$26/$G$26)</f>
        <v>-3.0143446211226971E-2</v>
      </c>
      <c r="E33" s="19">
        <f t="shared" si="0"/>
        <v>-1.8463337742366331E-2</v>
      </c>
      <c r="F33" s="20">
        <f t="shared" si="0"/>
        <v>1.7741537411052777E-2</v>
      </c>
    </row>
    <row r="34" spans="1:6" ht="24" x14ac:dyDescent="0.25">
      <c r="A34" s="21"/>
      <c r="B34" s="22" t="s">
        <v>27</v>
      </c>
      <c r="C34" s="23">
        <f t="shared" ref="C34:F34" si="1">C7 -($G7*C$26/$G$26)</f>
        <v>-9.2020249157306333E-3</v>
      </c>
      <c r="D34" s="24">
        <f t="shared" si="1"/>
        <v>3.8894117964489716E-2</v>
      </c>
      <c r="E34" s="24">
        <f t="shared" si="1"/>
        <v>-3.511297157407528E-2</v>
      </c>
      <c r="F34" s="25">
        <f t="shared" si="1"/>
        <v>5.420878525316003E-3</v>
      </c>
    </row>
    <row r="35" spans="1:6" x14ac:dyDescent="0.25">
      <c r="A35" s="21"/>
      <c r="B35" s="22" t="s">
        <v>28</v>
      </c>
      <c r="C35" s="23">
        <f t="shared" ref="C35:F35" si="2">C8 -($G8*C$26/$G$26)</f>
        <v>3.8629599300324446E-2</v>
      </c>
      <c r="D35" s="24">
        <f t="shared" si="2"/>
        <v>-8.1565754648953437E-3</v>
      </c>
      <c r="E35" s="24">
        <f t="shared" si="2"/>
        <v>-2.1797985971717032E-2</v>
      </c>
      <c r="F35" s="25">
        <f t="shared" si="2"/>
        <v>-8.6750378637122649E-3</v>
      </c>
    </row>
    <row r="36" spans="1:6" x14ac:dyDescent="0.25">
      <c r="A36" s="21"/>
      <c r="B36" s="22" t="s">
        <v>29</v>
      </c>
      <c r="C36" s="23">
        <f t="shared" ref="C36:F36" si="3">C9 -($G9*C$26/$G$26)</f>
        <v>-1.0231937381914136E-2</v>
      </c>
      <c r="D36" s="24">
        <f t="shared" si="3"/>
        <v>7.1218969785640629E-2</v>
      </c>
      <c r="E36" s="24">
        <f t="shared" si="3"/>
        <v>-1.5283180901540044E-2</v>
      </c>
      <c r="F36" s="25">
        <f t="shared" si="3"/>
        <v>-4.570385150218656E-2</v>
      </c>
    </row>
    <row r="37" spans="1:6" x14ac:dyDescent="0.25">
      <c r="A37" s="21"/>
      <c r="B37" s="22" t="s">
        <v>30</v>
      </c>
      <c r="C37" s="23">
        <f t="shared" ref="C37:F37" si="4">C10 -($G10*C$26/$G$26)</f>
        <v>-8.2367282822280452E-3</v>
      </c>
      <c r="D37" s="24">
        <f t="shared" si="4"/>
        <v>6.3665735240046206E-2</v>
      </c>
      <c r="E37" s="24">
        <f t="shared" si="4"/>
        <v>-3.9326131201608383E-2</v>
      </c>
      <c r="F37" s="25">
        <f t="shared" si="4"/>
        <v>-1.610287575621E-2</v>
      </c>
    </row>
    <row r="38" spans="1:6" x14ac:dyDescent="0.25">
      <c r="A38" s="21"/>
      <c r="B38" s="22" t="s">
        <v>31</v>
      </c>
      <c r="C38" s="23">
        <f t="shared" ref="C38:F38" si="5">C11 -($G11*C$26/$G$26)</f>
        <v>4.2468632992564481E-2</v>
      </c>
      <c r="D38" s="24">
        <f t="shared" si="5"/>
        <v>-7.3568300544746557E-3</v>
      </c>
      <c r="E38" s="24">
        <f t="shared" si="5"/>
        <v>-2.5873265691542191E-2</v>
      </c>
      <c r="F38" s="25">
        <f t="shared" si="5"/>
        <v>-9.2385372465478843E-3</v>
      </c>
    </row>
    <row r="39" spans="1:6" x14ac:dyDescent="0.25">
      <c r="A39" s="21"/>
      <c r="B39" s="22" t="s">
        <v>32</v>
      </c>
      <c r="C39" s="23">
        <f t="shared" ref="C39:F39" si="6">C12 -($G12*C$26/$G$26)</f>
        <v>5.7223827079863621E-4</v>
      </c>
      <c r="D39" s="24">
        <f t="shared" si="6"/>
        <v>-1.6545331900511176E-2</v>
      </c>
      <c r="E39" s="24">
        <f t="shared" si="6"/>
        <v>1.6862052905884106E-2</v>
      </c>
      <c r="F39" s="25">
        <f t="shared" si="6"/>
        <v>-8.889592761717191E-4</v>
      </c>
    </row>
    <row r="40" spans="1:6" ht="24" x14ac:dyDescent="0.25">
      <c r="A40" s="21"/>
      <c r="B40" s="22" t="s">
        <v>33</v>
      </c>
      <c r="C40" s="23">
        <f t="shared" ref="C40:F40" si="7">C13 -($G13*C$26/$G$26)</f>
        <v>2.5012943849323954E-2</v>
      </c>
      <c r="D40" s="24">
        <f t="shared" si="7"/>
        <v>-2.5584678140165545E-2</v>
      </c>
      <c r="E40" s="24">
        <f t="shared" si="7"/>
        <v>2.2941140444251107E-2</v>
      </c>
      <c r="F40" s="25">
        <f t="shared" si="7"/>
        <v>-2.2369406153409696E-2</v>
      </c>
    </row>
    <row r="41" spans="1:6" x14ac:dyDescent="0.25">
      <c r="A41" s="21"/>
      <c r="B41" s="22" t="s">
        <v>34</v>
      </c>
      <c r="C41" s="23">
        <f t="shared" ref="C41:F41" si="8">C14 -($G14*C$26/$G$26)</f>
        <v>-4.8245902831026422E-3</v>
      </c>
      <c r="D41" s="24">
        <f t="shared" si="8"/>
        <v>1.7471721235500573E-2</v>
      </c>
      <c r="E41" s="24">
        <f t="shared" si="8"/>
        <v>-7.7982384787739362E-3</v>
      </c>
      <c r="F41" s="25">
        <f t="shared" si="8"/>
        <v>-4.8488924736240502E-3</v>
      </c>
    </row>
    <row r="42" spans="1:6" x14ac:dyDescent="0.25">
      <c r="A42" s="21"/>
      <c r="B42" s="22" t="s">
        <v>35</v>
      </c>
      <c r="C42" s="23">
        <f t="shared" ref="C42:F42" si="9">C15 -($G15*C$26/$G$26)</f>
        <v>1.2317345980006111E-2</v>
      </c>
      <c r="D42" s="24">
        <f t="shared" si="9"/>
        <v>-3.9193549556318319E-2</v>
      </c>
      <c r="E42" s="24">
        <f t="shared" si="9"/>
        <v>1.1749493819074974E-2</v>
      </c>
      <c r="F42" s="25">
        <f t="shared" si="9"/>
        <v>1.5126709757236956E-2</v>
      </c>
    </row>
    <row r="43" spans="1:6" x14ac:dyDescent="0.25">
      <c r="A43" s="21"/>
      <c r="B43" s="22" t="s">
        <v>36</v>
      </c>
      <c r="C43" s="23">
        <f t="shared" ref="C43:F43" si="10">C16 -($G16*C$26/$G$26)</f>
        <v>-1.9923722661116777E-2</v>
      </c>
      <c r="D43" s="24">
        <f t="shared" si="10"/>
        <v>-2.4781090289910795E-2</v>
      </c>
      <c r="E43" s="24">
        <f t="shared" si="10"/>
        <v>2.1403018182827749E-2</v>
      </c>
      <c r="F43" s="25">
        <f t="shared" si="10"/>
        <v>2.3301794768199685E-2</v>
      </c>
    </row>
    <row r="44" spans="1:6" x14ac:dyDescent="0.25">
      <c r="A44" s="21"/>
      <c r="B44" s="22" t="s">
        <v>37</v>
      </c>
      <c r="C44" s="23">
        <f t="shared" ref="C44:F44" si="11">C17 -($G17*C$26/$G$26)</f>
        <v>-1.4320113639773036E-3</v>
      </c>
      <c r="D44" s="24">
        <f t="shared" si="11"/>
        <v>6.4299971656964494E-3</v>
      </c>
      <c r="E44" s="24">
        <f t="shared" si="11"/>
        <v>2.9406085619666511E-3</v>
      </c>
      <c r="F44" s="25">
        <f t="shared" si="11"/>
        <v>-7.9385943636858664E-3</v>
      </c>
    </row>
    <row r="45" spans="1:6" ht="24" x14ac:dyDescent="0.25">
      <c r="A45" s="21"/>
      <c r="B45" s="22" t="s">
        <v>38</v>
      </c>
      <c r="C45" s="23">
        <f t="shared" ref="C45:F45" si="12">C18 -($G18*C$26/$G$26)</f>
        <v>-6.3074425677486445E-2</v>
      </c>
      <c r="D45" s="24">
        <f t="shared" si="12"/>
        <v>-5.4030535757854103E-4</v>
      </c>
      <c r="E45" s="24">
        <f t="shared" si="12"/>
        <v>3.7009702701189362E-2</v>
      </c>
      <c r="F45" s="25">
        <f t="shared" si="12"/>
        <v>2.6605028333875291E-2</v>
      </c>
    </row>
    <row r="46" spans="1:6" x14ac:dyDescent="0.25">
      <c r="A46" s="21"/>
      <c r="B46" s="22" t="s">
        <v>39</v>
      </c>
      <c r="C46" s="23">
        <f t="shared" ref="C46:F46" si="13">C19 -($G19*C$26/$G$26)</f>
        <v>-1.2684405280492445E-2</v>
      </c>
      <c r="D46" s="24">
        <f t="shared" si="13"/>
        <v>-1.7389799180184101E-2</v>
      </c>
      <c r="E46" s="24">
        <f t="shared" si="13"/>
        <v>5.9773599757926565E-3</v>
      </c>
      <c r="F46" s="25">
        <f t="shared" si="13"/>
        <v>2.4096844484883778E-2</v>
      </c>
    </row>
    <row r="47" spans="1:6" ht="24" x14ac:dyDescent="0.25">
      <c r="A47" s="21"/>
      <c r="B47" s="22" t="s">
        <v>40</v>
      </c>
      <c r="C47" s="23">
        <f t="shared" ref="C47:F47" si="14">C20 -($G20*C$26/$G$26)</f>
        <v>-7.8294713993230514E-3</v>
      </c>
      <c r="D47" s="24">
        <f t="shared" si="14"/>
        <v>-2.8608411775376458E-2</v>
      </c>
      <c r="E47" s="24">
        <f t="shared" si="14"/>
        <v>2.1961514114717612E-2</v>
      </c>
      <c r="F47" s="25">
        <f t="shared" si="14"/>
        <v>1.4476369059981786E-2</v>
      </c>
    </row>
    <row r="48" spans="1:6" x14ac:dyDescent="0.25">
      <c r="A48" s="21"/>
      <c r="B48" s="22" t="s">
        <v>41</v>
      </c>
      <c r="C48" s="23">
        <f t="shared" ref="C48:F48" si="15">C21 -($G21*C$26/$G$26)</f>
        <v>-3.6211735458383382E-2</v>
      </c>
      <c r="D48" s="24">
        <f t="shared" si="15"/>
        <v>3.6989118903101581E-2</v>
      </c>
      <c r="E48" s="24">
        <f t="shared" si="15"/>
        <v>-1.5848361320776605E-3</v>
      </c>
      <c r="F48" s="25">
        <f t="shared" si="15"/>
        <v>8.0745268735921139E-4</v>
      </c>
    </row>
    <row r="49" spans="1:6" ht="24" x14ac:dyDescent="0.25">
      <c r="A49" s="21"/>
      <c r="B49" s="22" t="s">
        <v>42</v>
      </c>
      <c r="C49" s="23">
        <f t="shared" ref="C49:F49" si="16">C22 -($G22*C$26/$G$26)</f>
        <v>3.4776353594784926E-2</v>
      </c>
      <c r="D49" s="24">
        <f t="shared" si="16"/>
        <v>-2.0872594069479E-2</v>
      </c>
      <c r="E49" s="24">
        <f t="shared" si="16"/>
        <v>1.4425596630790072E-2</v>
      </c>
      <c r="F49" s="25">
        <f t="shared" si="16"/>
        <v>-2.832935615609608E-2</v>
      </c>
    </row>
    <row r="50" spans="1:6" x14ac:dyDescent="0.25">
      <c r="A50" s="21"/>
      <c r="B50" s="22" t="s">
        <v>43</v>
      </c>
      <c r="C50" s="23">
        <f t="shared" ref="C50:F50" si="17">C23 -($G23*C$26/$G$26)</f>
        <v>4.5234829757376249E-4</v>
      </c>
      <c r="D50" s="24">
        <f t="shared" si="17"/>
        <v>-1.749866897074015E-3</v>
      </c>
      <c r="E50" s="24">
        <f t="shared" si="17"/>
        <v>-4.1415468849956283E-4</v>
      </c>
      <c r="F50" s="25">
        <f t="shared" si="17"/>
        <v>1.7116732879997043E-3</v>
      </c>
    </row>
    <row r="51" spans="1:6" x14ac:dyDescent="0.25">
      <c r="A51" s="21"/>
      <c r="B51" s="22" t="s">
        <v>44</v>
      </c>
      <c r="C51" s="23">
        <f t="shared" ref="C51:F51" si="18">C24 -($G24*C$26/$G$26)</f>
        <v>-6.3670545663328804E-5</v>
      </c>
      <c r="D51" s="24">
        <f t="shared" si="18"/>
        <v>-3.3280551832060717E-3</v>
      </c>
      <c r="E51" s="24">
        <f t="shared" si="18"/>
        <v>3.7507295986529549E-4</v>
      </c>
      <c r="F51" s="25">
        <f t="shared" si="18"/>
        <v>3.0166527690040357E-3</v>
      </c>
    </row>
    <row r="52" spans="1:6" ht="24.75" thickBot="1" x14ac:dyDescent="0.3">
      <c r="A52" s="26"/>
      <c r="B52" s="27" t="s">
        <v>45</v>
      </c>
      <c r="C52" s="28">
        <f t="shared" ref="C52:F52" si="19">C25 -($G25*C$26/$G$26)</f>
        <v>-1.1379985578499147E-2</v>
      </c>
      <c r="D52" s="29">
        <f t="shared" si="19"/>
        <v>-1.0419126214074204E-2</v>
      </c>
      <c r="E52" s="29">
        <f t="shared" si="19"/>
        <v>1.0008542085839123E-2</v>
      </c>
      <c r="F52" s="30">
        <f t="shared" si="19"/>
        <v>1.1790569706733978E-2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C2BE4-83EB-4030-8122-40E910931A6A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0.14143920595533499</v>
      </c>
      <c r="D6" s="19">
        <v>0.12442396313364056</v>
      </c>
      <c r="E6" s="19">
        <v>0.12912912912912913</v>
      </c>
      <c r="F6" s="20">
        <v>0.15168539325842698</v>
      </c>
      <c r="G6" s="31">
        <f>AVERAGE(C6:F6)</f>
        <v>0.13666942286913292</v>
      </c>
    </row>
    <row r="7" spans="1:7" ht="24" x14ac:dyDescent="0.25">
      <c r="A7" s="21"/>
      <c r="B7" s="22" t="s">
        <v>66</v>
      </c>
      <c r="C7" s="23">
        <v>0.19354838709677419</v>
      </c>
      <c r="D7" s="24">
        <v>0.1981566820276498</v>
      </c>
      <c r="E7" s="24">
        <v>0.27027027027027029</v>
      </c>
      <c r="F7" s="25">
        <v>0.21067415730337077</v>
      </c>
      <c r="G7" s="31">
        <f>AVERAGE(C7:F7)</f>
        <v>0.21816237417451628</v>
      </c>
    </row>
    <row r="8" spans="1:7" ht="24" x14ac:dyDescent="0.25">
      <c r="A8" s="21"/>
      <c r="B8" s="22" t="s">
        <v>67</v>
      </c>
      <c r="C8" s="23">
        <v>0.12158808933002481</v>
      </c>
      <c r="D8" s="24">
        <v>0.10599078341013826</v>
      </c>
      <c r="E8" s="24">
        <v>0.11711711711711711</v>
      </c>
      <c r="F8" s="25">
        <v>0.1151685393258427</v>
      </c>
      <c r="G8" s="31">
        <f>AVERAGE(C8:F8)</f>
        <v>0.11496613229578073</v>
      </c>
    </row>
    <row r="9" spans="1:7" ht="24" x14ac:dyDescent="0.25">
      <c r="A9" s="21"/>
      <c r="B9" s="22" t="s">
        <v>68</v>
      </c>
      <c r="C9" s="23">
        <v>0.30272952853598017</v>
      </c>
      <c r="D9" s="24">
        <v>0.23502304147465439</v>
      </c>
      <c r="E9" s="24">
        <v>0.25825825825825827</v>
      </c>
      <c r="F9" s="25">
        <v>0.3089887640449438</v>
      </c>
      <c r="G9" s="31">
        <f>AVERAGE(C9:F9)</f>
        <v>0.27624989807845918</v>
      </c>
    </row>
    <row r="10" spans="1:7" ht="24" x14ac:dyDescent="0.25">
      <c r="A10" s="21"/>
      <c r="B10" s="22" t="s">
        <v>69</v>
      </c>
      <c r="C10" s="23">
        <v>0.38957816377171217</v>
      </c>
      <c r="D10" s="24">
        <v>0.33179723502304148</v>
      </c>
      <c r="E10" s="24">
        <v>0.26726726726726729</v>
      </c>
      <c r="F10" s="25">
        <v>0.3061797752808989</v>
      </c>
      <c r="G10" s="31">
        <f>AVERAGE(C10:F10)</f>
        <v>0.32370561033572998</v>
      </c>
    </row>
    <row r="11" spans="1:7" ht="24" x14ac:dyDescent="0.25">
      <c r="A11" s="21"/>
      <c r="B11" s="22" t="s">
        <v>70</v>
      </c>
      <c r="C11" s="23">
        <v>0.29528535980148884</v>
      </c>
      <c r="D11" s="24">
        <v>0.26267281105990781</v>
      </c>
      <c r="E11" s="24">
        <v>0.24024024024024024</v>
      </c>
      <c r="F11" s="25">
        <v>0.23876404494382023</v>
      </c>
      <c r="G11" s="31">
        <f>AVERAGE(C11:F11)</f>
        <v>0.25924061401136428</v>
      </c>
    </row>
    <row r="12" spans="1:7" ht="24" x14ac:dyDescent="0.25">
      <c r="A12" s="21"/>
      <c r="B12" s="22" t="s">
        <v>71</v>
      </c>
      <c r="C12" s="23">
        <v>0.22580645161290319</v>
      </c>
      <c r="D12" s="24">
        <v>0.24423963133640553</v>
      </c>
      <c r="E12" s="24">
        <v>0.1891891891891892</v>
      </c>
      <c r="F12" s="25">
        <v>0.19662921348314608</v>
      </c>
      <c r="G12" s="31">
        <f>AVERAGE(C12:F12)</f>
        <v>0.21396612140541102</v>
      </c>
    </row>
    <row r="13" spans="1:7" ht="24" x14ac:dyDescent="0.25">
      <c r="A13" s="21"/>
      <c r="B13" s="22" t="s">
        <v>72</v>
      </c>
      <c r="C13" s="23">
        <v>0.20843672456575682</v>
      </c>
      <c r="D13" s="24">
        <v>0.17511520737327188</v>
      </c>
      <c r="E13" s="24">
        <v>0.16216216216216217</v>
      </c>
      <c r="F13" s="25">
        <v>0.16292134831460675</v>
      </c>
      <c r="G13" s="31">
        <f>AVERAGE(C13:F13)</f>
        <v>0.17715886060394942</v>
      </c>
    </row>
    <row r="14" spans="1:7" ht="24" x14ac:dyDescent="0.25">
      <c r="A14" s="21"/>
      <c r="B14" s="22" t="s">
        <v>73</v>
      </c>
      <c r="C14" s="23">
        <v>0.13647642679900746</v>
      </c>
      <c r="D14" s="24">
        <v>0.16129032258064516</v>
      </c>
      <c r="E14" s="24">
        <v>0.13813813813813813</v>
      </c>
      <c r="F14" s="25">
        <v>0.16853932584269665</v>
      </c>
      <c r="G14" s="31">
        <f>AVERAGE(C14:F14)</f>
        <v>0.15111105334012187</v>
      </c>
    </row>
    <row r="15" spans="1:7" ht="24" x14ac:dyDescent="0.25">
      <c r="A15" s="21"/>
      <c r="B15" s="22" t="s">
        <v>74</v>
      </c>
      <c r="C15" s="23">
        <v>0.23821339950372208</v>
      </c>
      <c r="D15" s="24">
        <v>0.17050691244239632</v>
      </c>
      <c r="E15" s="24">
        <v>0.14714714714714713</v>
      </c>
      <c r="F15" s="25">
        <v>0.18258426966292135</v>
      </c>
      <c r="G15" s="31">
        <f>AVERAGE(C15:F15)</f>
        <v>0.18461293218904673</v>
      </c>
    </row>
    <row r="16" spans="1:7" ht="24" x14ac:dyDescent="0.25">
      <c r="A16" s="21"/>
      <c r="B16" s="22" t="s">
        <v>75</v>
      </c>
      <c r="C16" s="23">
        <v>0.12158808933002481</v>
      </c>
      <c r="D16" s="24">
        <v>0.20276497695852533</v>
      </c>
      <c r="E16" s="24">
        <v>0.16816816816816818</v>
      </c>
      <c r="F16" s="25">
        <v>0.14887640449438203</v>
      </c>
      <c r="G16" s="31">
        <f>AVERAGE(C16:F16)</f>
        <v>0.16034940973777509</v>
      </c>
    </row>
    <row r="17" spans="1:7" ht="24" x14ac:dyDescent="0.25">
      <c r="A17" s="21"/>
      <c r="B17" s="22" t="s">
        <v>76</v>
      </c>
      <c r="C17" s="23">
        <v>0.14392059553349876</v>
      </c>
      <c r="D17" s="24">
        <v>0.20737327188940091</v>
      </c>
      <c r="E17" s="24">
        <v>0.13813813813813813</v>
      </c>
      <c r="F17" s="25">
        <v>0.15730337078651685</v>
      </c>
      <c r="G17" s="31">
        <f>AVERAGE(C17:F17)</f>
        <v>0.16168384408688868</v>
      </c>
    </row>
    <row r="18" spans="1:7" ht="24" x14ac:dyDescent="0.25">
      <c r="A18" s="21"/>
      <c r="B18" s="22" t="s">
        <v>77</v>
      </c>
      <c r="C18" s="23">
        <v>0.26550868486352358</v>
      </c>
      <c r="D18" s="24">
        <v>0.21658986175115205</v>
      </c>
      <c r="E18" s="24">
        <v>0.32732732732732733</v>
      </c>
      <c r="F18" s="25">
        <v>0.30337078651685395</v>
      </c>
      <c r="G18" s="31">
        <f>AVERAGE(C18:F18)</f>
        <v>0.27819916511471426</v>
      </c>
    </row>
    <row r="19" spans="1:7" ht="24" x14ac:dyDescent="0.25">
      <c r="A19" s="21"/>
      <c r="B19" s="22" t="s">
        <v>78</v>
      </c>
      <c r="C19" s="23">
        <v>9.6774193548387094E-2</v>
      </c>
      <c r="D19" s="24">
        <v>9.2165898617511524E-2</v>
      </c>
      <c r="E19" s="24">
        <v>0.12012012012012012</v>
      </c>
      <c r="F19" s="25">
        <v>0.10955056179775281</v>
      </c>
      <c r="G19" s="31">
        <f>AVERAGE(C19:F19)</f>
        <v>0.10465269352094289</v>
      </c>
    </row>
    <row r="20" spans="1:7" ht="24" x14ac:dyDescent="0.25">
      <c r="A20" s="21"/>
      <c r="B20" s="22" t="s">
        <v>79</v>
      </c>
      <c r="C20" s="23">
        <v>0.26054590570719605</v>
      </c>
      <c r="D20" s="24">
        <v>0.2857142857142857</v>
      </c>
      <c r="E20" s="24">
        <v>0.27927927927927926</v>
      </c>
      <c r="F20" s="25">
        <v>0.2808988764044944</v>
      </c>
      <c r="G20" s="31">
        <f>AVERAGE(C20:F20)</f>
        <v>0.27660958677631386</v>
      </c>
    </row>
    <row r="21" spans="1:7" ht="24" x14ac:dyDescent="0.25">
      <c r="A21" s="21"/>
      <c r="B21" s="22" t="s">
        <v>80</v>
      </c>
      <c r="C21" s="23">
        <v>0.16873449131513649</v>
      </c>
      <c r="D21" s="24">
        <v>0.26267281105990781</v>
      </c>
      <c r="E21" s="24">
        <v>0.20420420420420421</v>
      </c>
      <c r="F21" s="25">
        <v>0.199438202247191</v>
      </c>
      <c r="G21" s="31">
        <f>AVERAGE(C21:F21)</f>
        <v>0.20876242720660987</v>
      </c>
    </row>
    <row r="22" spans="1:7" ht="24" x14ac:dyDescent="0.25">
      <c r="A22" s="21"/>
      <c r="B22" s="22" t="s">
        <v>81</v>
      </c>
      <c r="C22" s="23">
        <v>0.29032258064516131</v>
      </c>
      <c r="D22" s="24">
        <v>0.17511520737327188</v>
      </c>
      <c r="E22" s="24">
        <v>0.2162162162162162</v>
      </c>
      <c r="F22" s="25">
        <v>0.2808988764044944</v>
      </c>
      <c r="G22" s="31">
        <f>AVERAGE(C22:F22)</f>
        <v>0.24063822015978595</v>
      </c>
    </row>
    <row r="23" spans="1:7" ht="24.75" thickBot="1" x14ac:dyDescent="0.3">
      <c r="A23" s="26"/>
      <c r="B23" s="27" t="s">
        <v>82</v>
      </c>
      <c r="C23" s="28">
        <v>0.21091811414392059</v>
      </c>
      <c r="D23" s="29">
        <v>0.22580645161290319</v>
      </c>
      <c r="E23" s="29">
        <v>0.24624624624624622</v>
      </c>
      <c r="F23" s="30">
        <v>0.2893258426966292</v>
      </c>
      <c r="G23" s="31">
        <f>AVERAGE(C23:F23)</f>
        <v>0.24307416367492479</v>
      </c>
    </row>
    <row r="24" spans="1:7" ht="15.75" thickTop="1" x14ac:dyDescent="0.25">
      <c r="C24" s="32">
        <f>AVERAGE(C6:C23)</f>
        <v>0.21174524400330849</v>
      </c>
      <c r="D24" s="32">
        <f>AVERAGE(D6:D23)</f>
        <v>0.20430107526881716</v>
      </c>
      <c r="E24" s="32">
        <f>AVERAGE(E6:E23)</f>
        <v>0.20103436770103433</v>
      </c>
      <c r="F24" s="32">
        <f>AVERAGE(F6:F23)</f>
        <v>0.21176654182272159</v>
      </c>
      <c r="G24" s="32">
        <f>AVERAGE(G6:G23)</f>
        <v>0.20721180719897045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1.7796919324309657E-3</v>
      </c>
      <c r="D31" s="19">
        <f t="shared" ref="D31:F31" si="0">D6 -($G6*D$24/$G$24)</f>
        <v>-1.0325646099395722E-2</v>
      </c>
      <c r="E31" s="19">
        <f t="shared" si="0"/>
        <v>-3.4658777962191523E-3</v>
      </c>
      <c r="F31" s="20">
        <f t="shared" si="0"/>
        <v>1.2011831963184061E-2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-2.938700339266101E-2</v>
      </c>
      <c r="D32" s="24">
        <f t="shared" si="1"/>
        <v>-1.6941136139891178E-2</v>
      </c>
      <c r="E32" s="24">
        <f t="shared" si="1"/>
        <v>5.8611796068476552E-2</v>
      </c>
      <c r="F32" s="25">
        <f t="shared" si="1"/>
        <v>-1.2283656535924198E-2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4.1066964299020375E-3</v>
      </c>
      <c r="D33" s="24">
        <f t="shared" si="2"/>
        <v>-7.3604042708395601E-3</v>
      </c>
      <c r="E33" s="24">
        <f t="shared" si="2"/>
        <v>5.5783779615687645E-3</v>
      </c>
      <c r="F33" s="25">
        <f t="shared" si="2"/>
        <v>-2.3246701206311587E-3</v>
      </c>
    </row>
    <row r="34" spans="1:6" ht="24" x14ac:dyDescent="0.25">
      <c r="A34" s="21"/>
      <c r="B34" s="22" t="s">
        <v>68</v>
      </c>
      <c r="C34" s="23">
        <f t="shared" ref="C34:F34" si="3">C9 -($G9*C$24/$G$24)</f>
        <v>2.0435759347700644E-2</v>
      </c>
      <c r="D34" s="24">
        <f t="shared" si="3"/>
        <v>-3.7346337390599643E-2</v>
      </c>
      <c r="E34" s="24">
        <f t="shared" si="3"/>
        <v>-9.7560230628408462E-3</v>
      </c>
      <c r="F34" s="25">
        <f t="shared" si="3"/>
        <v>2.666660110574004E-2</v>
      </c>
    </row>
    <row r="35" spans="1:6" ht="24" x14ac:dyDescent="0.25">
      <c r="A35" s="21"/>
      <c r="B35" s="22" t="s">
        <v>69</v>
      </c>
      <c r="C35" s="23">
        <f t="shared" ref="C35:F35" si="4">C10 -($G10*C$24/$G$24)</f>
        <v>5.8790433225247463E-2</v>
      </c>
      <c r="D35" s="24">
        <f t="shared" si="4"/>
        <v>1.2638760628600865E-2</v>
      </c>
      <c r="E35" s="24">
        <f t="shared" si="4"/>
        <v>-4.6787967204160175E-2</v>
      </c>
      <c r="F35" s="25">
        <f t="shared" si="4"/>
        <v>-2.4641226649687875E-2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3.0373008466730633E-2</v>
      </c>
      <c r="D36" s="24">
        <f t="shared" si="5"/>
        <v>7.0737845767621654E-3</v>
      </c>
      <c r="E36" s="24">
        <f t="shared" si="5"/>
        <v>-1.1271841164267021E-2</v>
      </c>
      <c r="F36" s="25">
        <f t="shared" si="5"/>
        <v>-2.61749518792255E-2</v>
      </c>
    </row>
    <row r="37" spans="1:6" ht="24" x14ac:dyDescent="0.25">
      <c r="A37" s="21"/>
      <c r="B37" s="22" t="s">
        <v>71</v>
      </c>
      <c r="C37" s="23">
        <f t="shared" ref="C37:F37" si="6">C12 -($G12*C$24/$G$24)</f>
        <v>7.159120662664803E-3</v>
      </c>
      <c r="D37" s="24">
        <f t="shared" si="6"/>
        <v>3.327912061488647E-2</v>
      </c>
      <c r="E37" s="24">
        <f t="shared" si="6"/>
        <v>-1.8398131763404046E-2</v>
      </c>
      <c r="F37" s="25">
        <f t="shared" si="6"/>
        <v>-2.2040109514147033E-2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2.7401933773594983E-2</v>
      </c>
      <c r="D38" s="24">
        <f t="shared" si="7"/>
        <v>4.4492094489703704E-4</v>
      </c>
      <c r="E38" s="24">
        <f t="shared" si="7"/>
        <v>-9.7152033489263656E-3</v>
      </c>
      <c r="F38" s="25">
        <f t="shared" si="7"/>
        <v>-1.8131651369565488E-2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-1.7940675651031163E-2</v>
      </c>
      <c r="D39" s="24">
        <f t="shared" si="8"/>
        <v>1.2301946388615731E-2</v>
      </c>
      <c r="E39" s="24">
        <f t="shared" si="8"/>
        <v>-8.467962506012866E-3</v>
      </c>
      <c r="F39" s="25">
        <f t="shared" si="8"/>
        <v>1.4106691768428381E-2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4.9561454901937002E-2</v>
      </c>
      <c r="D40" s="24">
        <f t="shared" si="9"/>
        <v>-1.1512737231982234E-2</v>
      </c>
      <c r="E40" s="24">
        <f t="shared" si="9"/>
        <v>-3.1962067688383416E-2</v>
      </c>
      <c r="F40" s="25">
        <f t="shared" si="9"/>
        <v>-6.0866499815711572E-3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-4.2269488815166775E-2</v>
      </c>
      <c r="D41" s="24">
        <f t="shared" si="10"/>
        <v>4.4668016795000626E-2</v>
      </c>
      <c r="E41" s="24">
        <f t="shared" si="10"/>
        <v>1.2599126839774905E-2</v>
      </c>
      <c r="F41" s="25">
        <f t="shared" si="10"/>
        <v>-1.4997654819608602E-2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-2.1300612081842363E-2</v>
      </c>
      <c r="D42" s="24">
        <f t="shared" si="11"/>
        <v>4.7960622354286664E-2</v>
      </c>
      <c r="E42" s="24">
        <f t="shared" si="11"/>
        <v>-1.872555511785981E-2</v>
      </c>
      <c r="F42" s="25">
        <f t="shared" si="11"/>
        <v>-7.93445515458438E-3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-1.8776997960367969E-2</v>
      </c>
      <c r="D43" s="24">
        <f t="shared" si="12"/>
        <v>-5.7701402535962037E-2</v>
      </c>
      <c r="E43" s="24">
        <f t="shared" si="12"/>
        <v>5.7421890905506923E-2</v>
      </c>
      <c r="F43" s="25">
        <f t="shared" si="12"/>
        <v>1.9056509590823223E-2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-1.0168120332004635E-2</v>
      </c>
      <c r="D44" s="24">
        <f t="shared" si="13"/>
        <v>-1.1016724540522674E-2</v>
      </c>
      <c r="E44" s="24">
        <f t="shared" si="13"/>
        <v>1.8587353456920919E-2</v>
      </c>
      <c r="F44" s="25">
        <f t="shared" si="13"/>
        <v>2.5974914156065149E-3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-2.2115421547016179E-2</v>
      </c>
      <c r="D45" s="24">
        <f t="shared" si="14"/>
        <v>1.2990270746354393E-2</v>
      </c>
      <c r="E45" s="24">
        <f t="shared" si="14"/>
        <v>1.0916032371132312E-2</v>
      </c>
      <c r="F45" s="25">
        <f t="shared" si="14"/>
        <v>-1.7908815704703041E-3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-4.4595297586034616E-2</v>
      </c>
      <c r="D46" s="24">
        <f t="shared" si="15"/>
        <v>5.684289754979352E-2</v>
      </c>
      <c r="E46" s="24">
        <f t="shared" si="15"/>
        <v>1.6654438867730881E-3</v>
      </c>
      <c r="F46" s="25">
        <f t="shared" si="15"/>
        <v>-1.3913043850531742E-2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4.4419611441633616E-2</v>
      </c>
      <c r="D47" s="24">
        <f t="shared" si="16"/>
        <v>-6.2142735569194252E-2</v>
      </c>
      <c r="E47" s="24">
        <f t="shared" si="16"/>
        <v>-1.724804959211379E-2</v>
      </c>
      <c r="F47" s="25">
        <f t="shared" si="16"/>
        <v>3.4971173719674675E-2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-3.7474092815716536E-2</v>
      </c>
      <c r="D48" s="29">
        <f t="shared" si="17"/>
        <v>-1.38532168208092E-2</v>
      </c>
      <c r="E48" s="29">
        <f t="shared" si="17"/>
        <v>1.0418657754034888E-2</v>
      </c>
      <c r="F48" s="30">
        <f t="shared" si="17"/>
        <v>4.0908651882491126E-2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40E3A-11AE-4136-AB93-058EB8B42A91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0.15671641791044777</v>
      </c>
      <c r="D6" s="19">
        <v>0.14351851851851852</v>
      </c>
      <c r="E6" s="19">
        <v>0.19277108433734941</v>
      </c>
      <c r="F6" s="20">
        <v>0.1544943820224719</v>
      </c>
      <c r="G6" s="31">
        <f>AVERAGE(C6:F6)</f>
        <v>0.16187510069719691</v>
      </c>
    </row>
    <row r="7" spans="1:7" x14ac:dyDescent="0.25">
      <c r="A7" s="21"/>
      <c r="B7" s="22" t="s">
        <v>85</v>
      </c>
      <c r="C7" s="23">
        <v>0.17661691542288557</v>
      </c>
      <c r="D7" s="24">
        <v>0.17592592592592593</v>
      </c>
      <c r="E7" s="24">
        <v>0.24096385542168675</v>
      </c>
      <c r="F7" s="25">
        <v>0.20786516853932585</v>
      </c>
      <c r="G7" s="31">
        <f>AVERAGE(C7:F7)</f>
        <v>0.20034296632745602</v>
      </c>
    </row>
    <row r="8" spans="1:7" x14ac:dyDescent="0.25">
      <c r="A8" s="21"/>
      <c r="B8" s="22" t="s">
        <v>86</v>
      </c>
      <c r="C8" s="23">
        <v>0.14925373134328357</v>
      </c>
      <c r="D8" s="24">
        <v>0.1388888888888889</v>
      </c>
      <c r="E8" s="24">
        <v>0.13855421686746988</v>
      </c>
      <c r="F8" s="25">
        <v>0.15168539325842698</v>
      </c>
      <c r="G8" s="31">
        <f>AVERAGE(C8:F8)</f>
        <v>0.14459555758951734</v>
      </c>
    </row>
    <row r="9" spans="1:7" x14ac:dyDescent="0.25">
      <c r="A9" s="21"/>
      <c r="B9" s="22" t="s">
        <v>87</v>
      </c>
      <c r="C9" s="23">
        <v>0.4079601990049751</v>
      </c>
      <c r="D9" s="24">
        <v>0.32870370370370372</v>
      </c>
      <c r="E9" s="24">
        <v>0.29819277108433734</v>
      </c>
      <c r="F9" s="25">
        <v>0.36797752808988771</v>
      </c>
      <c r="G9" s="31">
        <f>AVERAGE(C9:F9)</f>
        <v>0.35070855047072591</v>
      </c>
    </row>
    <row r="10" spans="1:7" x14ac:dyDescent="0.25">
      <c r="A10" s="21"/>
      <c r="B10" s="22" t="s">
        <v>88</v>
      </c>
      <c r="C10" s="23">
        <v>0.30099502487562191</v>
      </c>
      <c r="D10" s="24">
        <v>0.29166666666666669</v>
      </c>
      <c r="E10" s="24">
        <v>0.26506024096385544</v>
      </c>
      <c r="F10" s="25">
        <v>0.25280898876404495</v>
      </c>
      <c r="G10" s="31">
        <f>AVERAGE(C10:F10)</f>
        <v>0.27763273031754726</v>
      </c>
    </row>
    <row r="11" spans="1:7" ht="24" x14ac:dyDescent="0.25">
      <c r="A11" s="21"/>
      <c r="B11" s="22" t="s">
        <v>89</v>
      </c>
      <c r="C11" s="23">
        <v>0.20398009950248755</v>
      </c>
      <c r="D11" s="24">
        <v>0.20833333333333337</v>
      </c>
      <c r="E11" s="24">
        <v>0.17771084337349397</v>
      </c>
      <c r="F11" s="25">
        <v>0.21629213483146068</v>
      </c>
      <c r="G11" s="31">
        <f>AVERAGE(C11:F11)</f>
        <v>0.20157910276019389</v>
      </c>
    </row>
    <row r="12" spans="1:7" ht="24" x14ac:dyDescent="0.25">
      <c r="A12" s="21"/>
      <c r="B12" s="22" t="s">
        <v>90</v>
      </c>
      <c r="C12" s="23">
        <v>0.14925373134328357</v>
      </c>
      <c r="D12" s="24">
        <v>0.14351851851851852</v>
      </c>
      <c r="E12" s="24">
        <v>0.15963855421686746</v>
      </c>
      <c r="F12" s="25">
        <v>0.17696629213483145</v>
      </c>
      <c r="G12" s="31">
        <f>AVERAGE(C12:F12)</f>
        <v>0.15734427405337525</v>
      </c>
    </row>
    <row r="13" spans="1:7" x14ac:dyDescent="0.25">
      <c r="A13" s="21"/>
      <c r="B13" s="22" t="s">
        <v>91</v>
      </c>
      <c r="C13" s="23">
        <v>0.21393034825870647</v>
      </c>
      <c r="D13" s="24">
        <v>0.21759259259259259</v>
      </c>
      <c r="E13" s="24">
        <v>0.13554216867469879</v>
      </c>
      <c r="F13" s="25">
        <v>0.17977528089887643</v>
      </c>
      <c r="G13" s="31">
        <f>AVERAGE(C13:F13)</f>
        <v>0.18671009760621857</v>
      </c>
    </row>
    <row r="14" spans="1:7" x14ac:dyDescent="0.25">
      <c r="A14" s="21"/>
      <c r="B14" s="22" t="s">
        <v>92</v>
      </c>
      <c r="C14" s="23">
        <v>0.15671641791044777</v>
      </c>
      <c r="D14" s="24">
        <v>0.17129629629629631</v>
      </c>
      <c r="E14" s="24">
        <v>0.16566265060240964</v>
      </c>
      <c r="F14" s="25">
        <v>0.17134831460674158</v>
      </c>
      <c r="G14" s="31">
        <f>AVERAGE(C14:F14)</f>
        <v>0.16625591985397381</v>
      </c>
    </row>
    <row r="15" spans="1:7" x14ac:dyDescent="0.25">
      <c r="A15" s="21"/>
      <c r="B15" s="22" t="s">
        <v>93</v>
      </c>
      <c r="C15" s="23">
        <v>0.18656716417910449</v>
      </c>
      <c r="D15" s="24">
        <v>0.21296296296296297</v>
      </c>
      <c r="E15" s="24">
        <v>0.18674698795180722</v>
      </c>
      <c r="F15" s="25">
        <v>0.20786516853932585</v>
      </c>
      <c r="G15" s="31">
        <f>AVERAGE(C15:F15)</f>
        <v>0.19853557090830015</v>
      </c>
    </row>
    <row r="16" spans="1:7" x14ac:dyDescent="0.25">
      <c r="A16" s="21"/>
      <c r="B16" s="22" t="s">
        <v>94</v>
      </c>
      <c r="C16" s="23">
        <v>0.19402985074626866</v>
      </c>
      <c r="D16" s="24">
        <v>0.14351851851851852</v>
      </c>
      <c r="E16" s="24">
        <v>0.23795180722891565</v>
      </c>
      <c r="F16" s="25">
        <v>0.2050561797752809</v>
      </c>
      <c r="G16" s="31">
        <f>AVERAGE(C16:F16)</f>
        <v>0.19513908906724592</v>
      </c>
    </row>
    <row r="17" spans="1:7" ht="24" x14ac:dyDescent="0.25">
      <c r="A17" s="21"/>
      <c r="B17" s="22" t="s">
        <v>95</v>
      </c>
      <c r="C17" s="23">
        <v>0.15671641791044777</v>
      </c>
      <c r="D17" s="24">
        <v>0.19444444444444448</v>
      </c>
      <c r="E17" s="24">
        <v>0.18072289156626506</v>
      </c>
      <c r="F17" s="25">
        <v>0.16573033707865167</v>
      </c>
      <c r="G17" s="31">
        <f>AVERAGE(C17:F17)</f>
        <v>0.17440352274995224</v>
      </c>
    </row>
    <row r="18" spans="1:7" ht="24" x14ac:dyDescent="0.25">
      <c r="A18" s="21"/>
      <c r="B18" s="22" t="s">
        <v>96</v>
      </c>
      <c r="C18" s="23">
        <v>0.21144278606965178</v>
      </c>
      <c r="D18" s="24">
        <v>0.21759259259259259</v>
      </c>
      <c r="E18" s="24">
        <v>0.22289156626506024</v>
      </c>
      <c r="F18" s="25">
        <v>0.22752808988764045</v>
      </c>
      <c r="G18" s="31">
        <f>AVERAGE(C18:F18)</f>
        <v>0.21986375870373626</v>
      </c>
    </row>
    <row r="19" spans="1:7" x14ac:dyDescent="0.25">
      <c r="A19" s="21"/>
      <c r="B19" s="22" t="s">
        <v>97</v>
      </c>
      <c r="C19" s="23">
        <v>0.12686567164179105</v>
      </c>
      <c r="D19" s="24">
        <v>0.14814814814814814</v>
      </c>
      <c r="E19" s="24">
        <v>0.13855421686746988</v>
      </c>
      <c r="F19" s="25">
        <v>0.12921348314606743</v>
      </c>
      <c r="G19" s="31">
        <f>AVERAGE(C19:F19)</f>
        <v>0.13569537995086914</v>
      </c>
    </row>
    <row r="20" spans="1:7" x14ac:dyDescent="0.25">
      <c r="A20" s="21"/>
      <c r="B20" s="22" t="s">
        <v>98</v>
      </c>
      <c r="C20" s="23">
        <v>0.28109452736318408</v>
      </c>
      <c r="D20" s="24">
        <v>0.24537037037037038</v>
      </c>
      <c r="E20" s="24">
        <v>0.27108433734939757</v>
      </c>
      <c r="F20" s="25">
        <v>0.27808988764044945</v>
      </c>
      <c r="G20" s="31">
        <f>AVERAGE(C20:F20)</f>
        <v>0.26890978068085036</v>
      </c>
    </row>
    <row r="21" spans="1:7" x14ac:dyDescent="0.25">
      <c r="A21" s="21"/>
      <c r="B21" s="22" t="s">
        <v>99</v>
      </c>
      <c r="C21" s="23">
        <v>0.19402985074626866</v>
      </c>
      <c r="D21" s="24">
        <v>0.25462962962962965</v>
      </c>
      <c r="E21" s="24">
        <v>0.21385542168674695</v>
      </c>
      <c r="F21" s="25">
        <v>0.21067415730337077</v>
      </c>
      <c r="G21" s="31">
        <f>AVERAGE(C21:F21)</f>
        <v>0.21829726484150402</v>
      </c>
    </row>
    <row r="22" spans="1:7" ht="15.75" thickBot="1" x14ac:dyDescent="0.3">
      <c r="A22" s="26"/>
      <c r="B22" s="27" t="s">
        <v>100</v>
      </c>
      <c r="C22" s="28">
        <v>0.28855721393034828</v>
      </c>
      <c r="D22" s="29">
        <v>0.32407407407407407</v>
      </c>
      <c r="E22" s="29">
        <v>0.31325301204819278</v>
      </c>
      <c r="F22" s="30">
        <v>0.30337078651685395</v>
      </c>
      <c r="G22" s="31">
        <f>AVERAGE(C22:F22)</f>
        <v>0.30731377164236728</v>
      </c>
    </row>
    <row r="23" spans="1:7" ht="15.75" thickTop="1" x14ac:dyDescent="0.25">
      <c r="C23" s="32">
        <f>AVERAGE(C6:C22)</f>
        <v>0.20910155106818853</v>
      </c>
      <c r="D23" s="32">
        <f>AVERAGE(D6:D22)</f>
        <v>0.20942265795206974</v>
      </c>
      <c r="E23" s="32">
        <f>AVERAGE(E6:E22)</f>
        <v>0.20818568391211903</v>
      </c>
      <c r="F23" s="32">
        <f>AVERAGE(F6:F22)</f>
        <v>0.21216126900198282</v>
      </c>
      <c r="G23" s="32">
        <f>AVERAGE(G6:G22)</f>
        <v>0.20971779048359002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-4.6830253940612077E-3</v>
      </c>
      <c r="D30" s="19">
        <f t="shared" ref="D30:F30" si="0">D6 -($G6*D$23/$G$23)</f>
        <v>-1.8128777908240967E-2</v>
      </c>
      <c r="E30" s="19">
        <f t="shared" si="0"/>
        <v>3.2078572417975376E-2</v>
      </c>
      <c r="F30" s="20">
        <f t="shared" si="0"/>
        <v>-9.2667691156732568E-3</v>
      </c>
    </row>
    <row r="31" spans="1:7" x14ac:dyDescent="0.25">
      <c r="A31" s="21"/>
      <c r="B31" s="22" t="s">
        <v>85</v>
      </c>
      <c r="C31" s="23">
        <f t="shared" ref="C31:F31" si="1">C7 -($G7*C$23/$G$23)</f>
        <v>-2.3137358680774156E-2</v>
      </c>
      <c r="D31" s="24">
        <f t="shared" si="1"/>
        <v>-2.4135100911856083E-2</v>
      </c>
      <c r="E31" s="24">
        <f t="shared" si="1"/>
        <v>4.2084507295388068E-2</v>
      </c>
      <c r="F31" s="25">
        <f t="shared" si="1"/>
        <v>5.1879522972421155E-3</v>
      </c>
    </row>
    <row r="32" spans="1:7" x14ac:dyDescent="0.25">
      <c r="A32" s="21"/>
      <c r="B32" s="22" t="s">
        <v>86</v>
      </c>
      <c r="C32" s="23">
        <f t="shared" ref="C32:F32" si="2">C8 -($G8*C$23/$G$23)</f>
        <v>5.0830565530420868E-3</v>
      </c>
      <c r="D32" s="24">
        <f t="shared" si="2"/>
        <v>-5.5031816580672077E-3</v>
      </c>
      <c r="E32" s="24">
        <f t="shared" si="2"/>
        <v>-4.9849887383766056E-3</v>
      </c>
      <c r="F32" s="25">
        <f t="shared" si="2"/>
        <v>5.4051138434016432E-3</v>
      </c>
    </row>
    <row r="33" spans="1:6" x14ac:dyDescent="0.25">
      <c r="A33" s="21"/>
      <c r="B33" s="22" t="s">
        <v>87</v>
      </c>
      <c r="C33" s="23">
        <f t="shared" ref="C33:F33" si="3">C9 -($G9*C$23/$G$23)</f>
        <v>5.8282178331554524E-2</v>
      </c>
      <c r="D33" s="24">
        <f t="shared" si="3"/>
        <v>-2.1511300167625202E-2</v>
      </c>
      <c r="E33" s="24">
        <f t="shared" si="3"/>
        <v>-4.9953655907935712E-2</v>
      </c>
      <c r="F33" s="25">
        <f t="shared" si="3"/>
        <v>1.3182777744006446E-2</v>
      </c>
    </row>
    <row r="34" spans="1:6" x14ac:dyDescent="0.25">
      <c r="A34" s="21"/>
      <c r="B34" s="22" t="s">
        <v>88</v>
      </c>
      <c r="C34" s="23">
        <f t="shared" ref="C34:F34" si="4">C10 -($G10*C$23/$G$23)</f>
        <v>2.4178096741726718E-2</v>
      </c>
      <c r="D34" s="24">
        <f t="shared" si="4"/>
        <v>1.4424644501930706E-2</v>
      </c>
      <c r="E34" s="24">
        <f t="shared" si="4"/>
        <v>-1.0544225897386572E-2</v>
      </c>
      <c r="F34" s="25">
        <f t="shared" si="4"/>
        <v>-2.8058515346270962E-2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2.9933212568503675E-3</v>
      </c>
      <c r="D35" s="24">
        <f t="shared" si="5"/>
        <v>7.0379096580755474E-3</v>
      </c>
      <c r="E35" s="24">
        <f t="shared" si="5"/>
        <v>-2.2395610512715713E-2</v>
      </c>
      <c r="F35" s="25">
        <f t="shared" si="5"/>
        <v>1.2364379597789715E-2</v>
      </c>
    </row>
    <row r="36" spans="1:6" ht="24" x14ac:dyDescent="0.25">
      <c r="A36" s="21"/>
      <c r="B36" s="22" t="s">
        <v>90</v>
      </c>
      <c r="C36" s="23">
        <f t="shared" ref="C36:F36" si="6">C12 -($G12*C$23/$G$23)</f>
        <v>-7.6281987990871047E-3</v>
      </c>
      <c r="D36" s="24">
        <f t="shared" si="6"/>
        <v>-1.3604327425135981E-2</v>
      </c>
      <c r="E36" s="24">
        <f t="shared" si="6"/>
        <v>3.4437687009435392E-3</v>
      </c>
      <c r="F36" s="25">
        <f t="shared" si="6"/>
        <v>1.7788757523279464E-2</v>
      </c>
    </row>
    <row r="37" spans="1:6" x14ac:dyDescent="0.25">
      <c r="A37" s="21"/>
      <c r="B37" s="22" t="s">
        <v>91</v>
      </c>
      <c r="C37" s="23">
        <f t="shared" ref="C37:F37" si="7">C13 -($G13*C$23/$G$23)</f>
        <v>2.7768883751916884E-2</v>
      </c>
      <c r="D37" s="24">
        <f t="shared" si="7"/>
        <v>3.1145249155392546E-2</v>
      </c>
      <c r="E37" s="24">
        <f t="shared" si="7"/>
        <v>-4.9803906514333113E-2</v>
      </c>
      <c r="F37" s="25">
        <f t="shared" si="7"/>
        <v>-9.1102263929764005E-3</v>
      </c>
    </row>
    <row r="38" spans="1:6" x14ac:dyDescent="0.25">
      <c r="A38" s="21"/>
      <c r="B38" s="22" t="s">
        <v>92</v>
      </c>
      <c r="C38" s="23">
        <f t="shared" ref="C38:F38" si="8">C14 -($G14*C$23/$G$23)</f>
        <v>-9.0509718544878048E-3</v>
      </c>
      <c r="D38" s="24">
        <f t="shared" si="8"/>
        <v>5.2743457703112451E-3</v>
      </c>
      <c r="E38" s="24">
        <f t="shared" si="8"/>
        <v>6.2132387745392204E-4</v>
      </c>
      <c r="F38" s="25">
        <f t="shared" si="8"/>
        <v>3.15530220672261E-3</v>
      </c>
    </row>
    <row r="39" spans="1:6" x14ac:dyDescent="0.25">
      <c r="A39" s="21"/>
      <c r="B39" s="22" t="s">
        <v>93</v>
      </c>
      <c r="C39" s="23">
        <f t="shared" ref="C39:F39" si="9">C15 -($G15*C$23/$G$23)</f>
        <v>-1.138502539625863E-2</v>
      </c>
      <c r="D39" s="24">
        <f t="shared" si="9"/>
        <v>1.4706788025333095E-2</v>
      </c>
      <c r="E39" s="24">
        <f t="shared" si="9"/>
        <v>-1.0338168796788366E-2</v>
      </c>
      <c r="F39" s="25">
        <f t="shared" si="9"/>
        <v>7.0164061677137624E-3</v>
      </c>
    </row>
    <row r="40" spans="1:6" x14ac:dyDescent="0.25">
      <c r="A40" s="21"/>
      <c r="B40" s="22" t="s">
        <v>94</v>
      </c>
      <c r="C40" s="23">
        <f t="shared" ref="C40:F40" si="10">C16 -($G16*C$23/$G$23)</f>
        <v>-5.3583728575040679E-4</v>
      </c>
      <c r="D40" s="24">
        <f t="shared" si="10"/>
        <v>-5.134595439326356E-2</v>
      </c>
      <c r="E40" s="24">
        <f t="shared" si="10"/>
        <v>4.4238319108644147E-2</v>
      </c>
      <c r="F40" s="25">
        <f t="shared" si="10"/>
        <v>7.6434725703697914E-3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-1.7174633653080279E-2</v>
      </c>
      <c r="D41" s="24">
        <f t="shared" si="11"/>
        <v>2.028635701524667E-2</v>
      </c>
      <c r="E41" s="24">
        <f t="shared" si="11"/>
        <v>7.5934847731743693E-3</v>
      </c>
      <c r="F41" s="25">
        <f t="shared" si="11"/>
        <v>-1.0705208135340816E-2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-7.7749200802256224E-3</v>
      </c>
      <c r="D42" s="24">
        <f t="shared" si="12"/>
        <v>-1.9617553189253956E-3</v>
      </c>
      <c r="E42" s="24">
        <f t="shared" si="12"/>
        <v>4.634036144800624E-3</v>
      </c>
      <c r="F42" s="25">
        <f t="shared" si="12"/>
        <v>5.1026392543503662E-3</v>
      </c>
    </row>
    <row r="43" spans="1:6" x14ac:dyDescent="0.25">
      <c r="A43" s="21"/>
      <c r="B43" s="22" t="s">
        <v>97</v>
      </c>
      <c r="C43" s="23">
        <f t="shared" ref="C43:F43" si="13">C19 -($G19*C$23/$G$23)</f>
        <v>-8.4309779895339887E-3</v>
      </c>
      <c r="D43" s="24">
        <f t="shared" si="13"/>
        <v>1.2643730160535244E-2</v>
      </c>
      <c r="E43" s="24">
        <f t="shared" si="13"/>
        <v>3.850168090086703E-3</v>
      </c>
      <c r="F43" s="25">
        <f t="shared" si="13"/>
        <v>-8.0629202610880413E-3</v>
      </c>
    </row>
    <row r="44" spans="1:6" x14ac:dyDescent="0.25">
      <c r="A44" s="21"/>
      <c r="B44" s="22" t="s">
        <v>98</v>
      </c>
      <c r="C44" s="23">
        <f t="shared" ref="C44:F44" si="14">C20 -($G20*C$23/$G$23)</f>
        <v>1.2974917156952925E-2</v>
      </c>
      <c r="D44" s="24">
        <f t="shared" si="14"/>
        <v>-2.316097782680801E-2</v>
      </c>
      <c r="E44" s="24">
        <f t="shared" si="14"/>
        <v>4.1390940650357089E-3</v>
      </c>
      <c r="F44" s="25">
        <f t="shared" si="14"/>
        <v>6.0469666048193482E-3</v>
      </c>
    </row>
    <row r="45" spans="1:6" x14ac:dyDescent="0.25">
      <c r="A45" s="21"/>
      <c r="B45" s="22" t="s">
        <v>99</v>
      </c>
      <c r="C45" s="23">
        <f t="shared" ref="C45:F45" si="15">C21 -($G21*C$23/$G$23)</f>
        <v>-2.3625964561748147E-2</v>
      </c>
      <c r="D45" s="24">
        <f t="shared" si="15"/>
        <v>3.6639571078293298E-2</v>
      </c>
      <c r="E45" s="24">
        <f t="shared" si="15"/>
        <v>-2.8470586911853724E-3</v>
      </c>
      <c r="F45" s="25">
        <f t="shared" si="15"/>
        <v>-1.0166547825359917E-2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-1.7853540097037379E-2</v>
      </c>
      <c r="D46" s="29">
        <f t="shared" si="16"/>
        <v>1.7192780244803696E-2</v>
      </c>
      <c r="E46" s="29">
        <f t="shared" si="16"/>
        <v>8.1843405852193851E-3</v>
      </c>
      <c r="F46" s="30">
        <f t="shared" si="16"/>
        <v>-7.5235807329858684E-3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C9BD4-1B1A-4BC6-812D-406838CFA8C0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0.23821339950372208</v>
      </c>
      <c r="D6" s="19">
        <v>0.17511520737327188</v>
      </c>
      <c r="E6" s="19">
        <v>0.2162162162162162</v>
      </c>
      <c r="F6" s="20">
        <v>0.17415730337078653</v>
      </c>
      <c r="G6" s="31">
        <f>AVERAGE(C6:F6)</f>
        <v>0.20092553161599916</v>
      </c>
    </row>
    <row r="7" spans="1:7" ht="24" x14ac:dyDescent="0.25">
      <c r="A7" s="21"/>
      <c r="B7" s="22" t="s">
        <v>48</v>
      </c>
      <c r="C7" s="23">
        <v>0.20347394540942929</v>
      </c>
      <c r="D7" s="24">
        <v>0.21658986175115205</v>
      </c>
      <c r="E7" s="24">
        <v>0.15315315315315314</v>
      </c>
      <c r="F7" s="25">
        <v>0.19382022471910113</v>
      </c>
      <c r="G7" s="31">
        <f>AVERAGE(C7:F7)</f>
        <v>0.19175929625820889</v>
      </c>
    </row>
    <row r="8" spans="1:7" ht="24" x14ac:dyDescent="0.25">
      <c r="A8" s="21"/>
      <c r="B8" s="22" t="s">
        <v>49</v>
      </c>
      <c r="C8" s="23">
        <v>0.30024813895781638</v>
      </c>
      <c r="D8" s="24">
        <v>0.21658986175115205</v>
      </c>
      <c r="E8" s="24">
        <v>0.32432432432432434</v>
      </c>
      <c r="F8" s="25">
        <v>0.300561797752809</v>
      </c>
      <c r="G8" s="31">
        <f>AVERAGE(C8:F8)</f>
        <v>0.28543103069652542</v>
      </c>
    </row>
    <row r="9" spans="1:7" ht="24" x14ac:dyDescent="0.25">
      <c r="A9" s="21"/>
      <c r="B9" s="22" t="s">
        <v>50</v>
      </c>
      <c r="C9" s="23">
        <v>0.16873449131513649</v>
      </c>
      <c r="D9" s="24">
        <v>0.16129032258064516</v>
      </c>
      <c r="E9" s="24">
        <v>0.18318318318318319</v>
      </c>
      <c r="F9" s="25">
        <v>0.18258426966292135</v>
      </c>
      <c r="G9" s="31">
        <f>AVERAGE(C9:F9)</f>
        <v>0.17394806668547153</v>
      </c>
    </row>
    <row r="10" spans="1:7" ht="24" x14ac:dyDescent="0.25">
      <c r="A10" s="21"/>
      <c r="B10" s="22" t="s">
        <v>51</v>
      </c>
      <c r="C10" s="23">
        <v>0.33746898263027297</v>
      </c>
      <c r="D10" s="24">
        <v>0.38709677419354838</v>
      </c>
      <c r="E10" s="24">
        <v>0.35735735735735735</v>
      </c>
      <c r="F10" s="25">
        <v>0.3539325842696629</v>
      </c>
      <c r="G10" s="31">
        <f>AVERAGE(C10:F10)</f>
        <v>0.35896392461271043</v>
      </c>
    </row>
    <row r="11" spans="1:7" ht="24" x14ac:dyDescent="0.25">
      <c r="A11" s="21"/>
      <c r="B11" s="22" t="s">
        <v>52</v>
      </c>
      <c r="C11" s="23">
        <v>0.25310173697270472</v>
      </c>
      <c r="D11" s="24">
        <v>0.16129032258064516</v>
      </c>
      <c r="E11" s="24">
        <v>0.1801801801801802</v>
      </c>
      <c r="F11" s="25">
        <v>0.21629213483146068</v>
      </c>
      <c r="G11" s="31">
        <f>AVERAGE(C11:F11)</f>
        <v>0.20271609364124771</v>
      </c>
    </row>
    <row r="12" spans="1:7" ht="24" x14ac:dyDescent="0.25">
      <c r="A12" s="21"/>
      <c r="B12" s="22" t="s">
        <v>53</v>
      </c>
      <c r="C12" s="23">
        <v>0.27791563275434245</v>
      </c>
      <c r="D12" s="24">
        <v>0.29032258064516131</v>
      </c>
      <c r="E12" s="24">
        <v>0.26126126126126126</v>
      </c>
      <c r="F12" s="25">
        <v>0.28651685393258425</v>
      </c>
      <c r="G12" s="31">
        <f>AVERAGE(C12:F12)</f>
        <v>0.27900408214833733</v>
      </c>
    </row>
    <row r="13" spans="1:7" ht="24" x14ac:dyDescent="0.25">
      <c r="A13" s="21"/>
      <c r="B13" s="22" t="s">
        <v>54</v>
      </c>
      <c r="C13" s="23">
        <v>0.13647642679900746</v>
      </c>
      <c r="D13" s="24">
        <v>0.1152073732718894</v>
      </c>
      <c r="E13" s="24">
        <v>0.12612612612612611</v>
      </c>
      <c r="F13" s="25">
        <v>0.12359550561797752</v>
      </c>
      <c r="G13" s="31">
        <f>AVERAGE(C13:F13)</f>
        <v>0.12535135795375013</v>
      </c>
    </row>
    <row r="14" spans="1:7" ht="24" x14ac:dyDescent="0.25">
      <c r="A14" s="21"/>
      <c r="B14" s="22" t="s">
        <v>55</v>
      </c>
      <c r="C14" s="23">
        <v>0.16377171215880892</v>
      </c>
      <c r="D14" s="24">
        <v>0.13364055299539171</v>
      </c>
      <c r="E14" s="24">
        <v>0.15015015015015015</v>
      </c>
      <c r="F14" s="25">
        <v>0.14325842696629212</v>
      </c>
      <c r="G14" s="31">
        <f>AVERAGE(C14:F14)</f>
        <v>0.14770521056766073</v>
      </c>
    </row>
    <row r="15" spans="1:7" ht="24" x14ac:dyDescent="0.25">
      <c r="A15" s="21"/>
      <c r="B15" s="22" t="s">
        <v>56</v>
      </c>
      <c r="C15" s="23">
        <v>0.19106699751861045</v>
      </c>
      <c r="D15" s="24">
        <v>0.16589861751152074</v>
      </c>
      <c r="E15" s="24">
        <v>0.13513513513513514</v>
      </c>
      <c r="F15" s="25">
        <v>0.1404494382022472</v>
      </c>
      <c r="G15" s="31">
        <f>AVERAGE(C15:F15)</f>
        <v>0.15813754709187838</v>
      </c>
    </row>
    <row r="16" spans="1:7" ht="24" x14ac:dyDescent="0.25">
      <c r="A16" s="21"/>
      <c r="B16" s="22" t="s">
        <v>57</v>
      </c>
      <c r="C16" s="23">
        <v>0.25558312655086851</v>
      </c>
      <c r="D16" s="24">
        <v>0.23502304147465439</v>
      </c>
      <c r="E16" s="24">
        <v>0.22522522522522523</v>
      </c>
      <c r="F16" s="25">
        <v>0.2247191011235955</v>
      </c>
      <c r="G16" s="31">
        <f>AVERAGE(C16:F16)</f>
        <v>0.23513762359358592</v>
      </c>
    </row>
    <row r="17" spans="1:7" ht="24" x14ac:dyDescent="0.25">
      <c r="A17" s="21"/>
      <c r="B17" s="22" t="s">
        <v>58</v>
      </c>
      <c r="C17" s="23">
        <v>0.25558312655086851</v>
      </c>
      <c r="D17" s="24">
        <v>0.26728110599078342</v>
      </c>
      <c r="E17" s="24">
        <v>0.25825825825825827</v>
      </c>
      <c r="F17" s="25">
        <v>0.2303370786516854</v>
      </c>
      <c r="G17" s="31">
        <f>AVERAGE(C17:F17)</f>
        <v>0.25286489236289889</v>
      </c>
    </row>
    <row r="18" spans="1:7" ht="24" x14ac:dyDescent="0.25">
      <c r="A18" s="21"/>
      <c r="B18" s="22" t="s">
        <v>59</v>
      </c>
      <c r="C18" s="23">
        <v>0.18858560794044663</v>
      </c>
      <c r="D18" s="24">
        <v>0.24423963133640553</v>
      </c>
      <c r="E18" s="24">
        <v>0.20420420420420421</v>
      </c>
      <c r="F18" s="25">
        <v>0.23314606741573032</v>
      </c>
      <c r="G18" s="31">
        <f>AVERAGE(C18:F18)</f>
        <v>0.21754387772419667</v>
      </c>
    </row>
    <row r="19" spans="1:7" ht="24" x14ac:dyDescent="0.25">
      <c r="A19" s="21"/>
      <c r="B19" s="22" t="s">
        <v>60</v>
      </c>
      <c r="C19" s="23">
        <v>0.26054590570719605</v>
      </c>
      <c r="D19" s="24">
        <v>0.23963133640552992</v>
      </c>
      <c r="E19" s="24">
        <v>0.25825825825825827</v>
      </c>
      <c r="F19" s="25">
        <v>0.29213483146067415</v>
      </c>
      <c r="G19" s="31">
        <f>AVERAGE(C19:F19)</f>
        <v>0.26264258295791459</v>
      </c>
    </row>
    <row r="20" spans="1:7" ht="24" x14ac:dyDescent="0.25">
      <c r="A20" s="21"/>
      <c r="B20" s="22" t="s">
        <v>61</v>
      </c>
      <c r="C20" s="23">
        <v>0.15880893300248139</v>
      </c>
      <c r="D20" s="24">
        <v>0.20276497695852533</v>
      </c>
      <c r="E20" s="24">
        <v>0.17417417417417413</v>
      </c>
      <c r="F20" s="25">
        <v>0.199438202247191</v>
      </c>
      <c r="G20" s="31">
        <f>AVERAGE(C20:F20)</f>
        <v>0.18379657159559296</v>
      </c>
    </row>
    <row r="21" spans="1:7" ht="24" x14ac:dyDescent="0.25">
      <c r="A21" s="21"/>
      <c r="B21" s="22" t="s">
        <v>62</v>
      </c>
      <c r="C21" s="23">
        <v>0.21836228287841192</v>
      </c>
      <c r="D21" s="24">
        <v>0.20737327188940091</v>
      </c>
      <c r="E21" s="24">
        <v>0.15015015015015015</v>
      </c>
      <c r="F21" s="25">
        <v>0.25</v>
      </c>
      <c r="G21" s="31">
        <f>AVERAGE(C21:F21)</f>
        <v>0.20647142622949075</v>
      </c>
    </row>
    <row r="22" spans="1:7" ht="24" x14ac:dyDescent="0.25">
      <c r="A22" s="21"/>
      <c r="B22" s="22" t="s">
        <v>63</v>
      </c>
      <c r="C22" s="23">
        <v>0.22084367245657568</v>
      </c>
      <c r="D22" s="24">
        <v>0.23502304147465439</v>
      </c>
      <c r="E22" s="24">
        <v>0.26426426426426425</v>
      </c>
      <c r="F22" s="25">
        <v>0.18820224719101122</v>
      </c>
      <c r="G22" s="31">
        <f>AVERAGE(C22:F22)</f>
        <v>0.22708330634662638</v>
      </c>
    </row>
    <row r="23" spans="1:7" ht="24" x14ac:dyDescent="0.25">
      <c r="A23" s="21" t="s">
        <v>7</v>
      </c>
      <c r="B23" s="22" t="s">
        <v>8</v>
      </c>
      <c r="C23" s="23">
        <v>0.34243176178660051</v>
      </c>
      <c r="D23" s="24">
        <v>0.31797235023041476</v>
      </c>
      <c r="E23" s="24">
        <v>0.33033033033033038</v>
      </c>
      <c r="F23" s="25">
        <v>0.2893258426966292</v>
      </c>
      <c r="G23" s="31">
        <f>AVERAGE(C23:F23)</f>
        <v>0.32001507126099371</v>
      </c>
    </row>
    <row r="24" spans="1:7" ht="24" x14ac:dyDescent="0.25">
      <c r="A24" s="21"/>
      <c r="B24" s="22" t="s">
        <v>9</v>
      </c>
      <c r="C24" s="23">
        <v>0.22332506203473945</v>
      </c>
      <c r="D24" s="24">
        <v>0.15207373271889402</v>
      </c>
      <c r="E24" s="24">
        <v>0.17717717717717718</v>
      </c>
      <c r="F24" s="25">
        <v>0.1601123595505618</v>
      </c>
      <c r="G24" s="31">
        <f>AVERAGE(C24:F24)</f>
        <v>0.17817208287034311</v>
      </c>
    </row>
    <row r="25" spans="1:7" ht="24" x14ac:dyDescent="0.25">
      <c r="A25" s="21"/>
      <c r="B25" s="22" t="s">
        <v>10</v>
      </c>
      <c r="C25" s="23">
        <v>0.26302729528535979</v>
      </c>
      <c r="D25" s="24">
        <v>0.34562211981566821</v>
      </c>
      <c r="E25" s="24">
        <v>0.21921921921921922</v>
      </c>
      <c r="F25" s="25">
        <v>0.2303370786516854</v>
      </c>
      <c r="G25" s="31">
        <f>AVERAGE(C25:F25)</f>
        <v>0.26455142824298317</v>
      </c>
    </row>
    <row r="26" spans="1:7" ht="24" x14ac:dyDescent="0.25">
      <c r="A26" s="21"/>
      <c r="B26" s="22" t="s">
        <v>11</v>
      </c>
      <c r="C26" s="23">
        <v>0.23573200992555832</v>
      </c>
      <c r="D26" s="24">
        <v>0.18433179723502305</v>
      </c>
      <c r="E26" s="24">
        <v>0.2072072072072072</v>
      </c>
      <c r="F26" s="25">
        <v>0.21067415730337077</v>
      </c>
      <c r="G26" s="31">
        <f>AVERAGE(C26:F26)</f>
        <v>0.20948629291778983</v>
      </c>
    </row>
    <row r="27" spans="1:7" ht="24" x14ac:dyDescent="0.25">
      <c r="A27" s="21"/>
      <c r="B27" s="22" t="s">
        <v>12</v>
      </c>
      <c r="C27" s="23">
        <v>0.18610421836228286</v>
      </c>
      <c r="D27" s="24">
        <v>0.14746543778801843</v>
      </c>
      <c r="E27" s="24">
        <v>0.17717717717717718</v>
      </c>
      <c r="F27" s="25">
        <v>0.199438202247191</v>
      </c>
      <c r="G27" s="31">
        <f>AVERAGE(C27:F27)</f>
        <v>0.17754625889366737</v>
      </c>
    </row>
    <row r="28" spans="1:7" ht="24" x14ac:dyDescent="0.25">
      <c r="A28" s="21"/>
      <c r="B28" s="22" t="s">
        <v>13</v>
      </c>
      <c r="C28" s="23">
        <v>0.20099255583126552</v>
      </c>
      <c r="D28" s="24">
        <v>0.25345622119815669</v>
      </c>
      <c r="E28" s="24">
        <v>0.2072072072072072</v>
      </c>
      <c r="F28" s="25">
        <v>0.2893258426966292</v>
      </c>
      <c r="G28" s="31">
        <f>AVERAGE(C28:F28)</f>
        <v>0.23774545673331465</v>
      </c>
    </row>
    <row r="29" spans="1:7" ht="24" x14ac:dyDescent="0.25">
      <c r="A29" s="21"/>
      <c r="B29" s="22" t="s">
        <v>14</v>
      </c>
      <c r="C29" s="23">
        <v>0.26054590570719605</v>
      </c>
      <c r="D29" s="24">
        <v>0.21658986175115205</v>
      </c>
      <c r="E29" s="24">
        <v>0.1801801801801802</v>
      </c>
      <c r="F29" s="25">
        <v>0.23314606741573032</v>
      </c>
      <c r="G29" s="31">
        <f>AVERAGE(C29:F29)</f>
        <v>0.22261550376356465</v>
      </c>
    </row>
    <row r="30" spans="1:7" ht="24" x14ac:dyDescent="0.25">
      <c r="A30" s="21"/>
      <c r="B30" s="22" t="s">
        <v>15</v>
      </c>
      <c r="C30" s="23">
        <v>0.14143920595533499</v>
      </c>
      <c r="D30" s="24">
        <v>0.17511520737327188</v>
      </c>
      <c r="E30" s="24">
        <v>0.14414414414414414</v>
      </c>
      <c r="F30" s="25">
        <v>0.13764044943820225</v>
      </c>
      <c r="G30" s="31">
        <f>AVERAGE(C30:F30)</f>
        <v>0.14958475172773833</v>
      </c>
    </row>
    <row r="31" spans="1:7" ht="24" x14ac:dyDescent="0.25">
      <c r="A31" s="21"/>
      <c r="B31" s="22" t="s">
        <v>16</v>
      </c>
      <c r="C31" s="23">
        <v>0.4292803970223325</v>
      </c>
      <c r="D31" s="24">
        <v>0.33640552995391704</v>
      </c>
      <c r="E31" s="24">
        <v>0.3003003003003003</v>
      </c>
      <c r="F31" s="25">
        <v>0.37359550561797755</v>
      </c>
      <c r="G31" s="31">
        <f>AVERAGE(C31:F31)</f>
        <v>0.35989543322363182</v>
      </c>
    </row>
    <row r="32" spans="1:7" ht="24" x14ac:dyDescent="0.25">
      <c r="A32" s="21"/>
      <c r="B32" s="22" t="s">
        <v>17</v>
      </c>
      <c r="C32" s="23">
        <v>0.43424317617866004</v>
      </c>
      <c r="D32" s="24">
        <v>0.50691244239631339</v>
      </c>
      <c r="E32" s="24">
        <v>0.38738738738738737</v>
      </c>
      <c r="F32" s="25">
        <v>0.41853932584269665</v>
      </c>
      <c r="G32" s="31">
        <f>AVERAGE(C32:F32)</f>
        <v>0.43677058295126436</v>
      </c>
    </row>
    <row r="33" spans="1:7" ht="24" x14ac:dyDescent="0.25">
      <c r="A33" s="21"/>
      <c r="B33" s="22" t="s">
        <v>18</v>
      </c>
      <c r="C33" s="23">
        <v>0.27543424317617865</v>
      </c>
      <c r="D33" s="24">
        <v>0.26267281105990781</v>
      </c>
      <c r="E33" s="24">
        <v>0.26126126126126126</v>
      </c>
      <c r="F33" s="25">
        <v>0.28370786516853935</v>
      </c>
      <c r="G33" s="31">
        <f>AVERAGE(C33:F33)</f>
        <v>0.27076904516647177</v>
      </c>
    </row>
    <row r="34" spans="1:7" ht="24" x14ac:dyDescent="0.25">
      <c r="A34" s="21"/>
      <c r="B34" s="22" t="s">
        <v>19</v>
      </c>
      <c r="C34" s="23">
        <v>0.21588089330024815</v>
      </c>
      <c r="D34" s="24">
        <v>0.26267281105990781</v>
      </c>
      <c r="E34" s="24">
        <v>0.23123123123123121</v>
      </c>
      <c r="F34" s="25">
        <v>0.2443820224719101</v>
      </c>
      <c r="G34" s="31">
        <f>AVERAGE(C34:F34)</f>
        <v>0.23854173951582433</v>
      </c>
    </row>
    <row r="35" spans="1:7" ht="24" x14ac:dyDescent="0.25">
      <c r="A35" s="21"/>
      <c r="B35" s="22" t="s">
        <v>20</v>
      </c>
      <c r="C35" s="23">
        <v>0.13647642679900746</v>
      </c>
      <c r="D35" s="24">
        <v>8.755760368663594E-2</v>
      </c>
      <c r="E35" s="24">
        <v>0.12012012012012012</v>
      </c>
      <c r="F35" s="25">
        <v>0.12359550561797752</v>
      </c>
      <c r="G35" s="31">
        <f>AVERAGE(C35:F35)</f>
        <v>0.11693741405593527</v>
      </c>
    </row>
    <row r="36" spans="1:7" ht="24" x14ac:dyDescent="0.25">
      <c r="A36" s="21"/>
      <c r="B36" s="22" t="s">
        <v>21</v>
      </c>
      <c r="C36" s="23">
        <v>0.13647642679900746</v>
      </c>
      <c r="D36" s="24">
        <v>0.15668202764976957</v>
      </c>
      <c r="E36" s="24">
        <v>0.17417417417417413</v>
      </c>
      <c r="F36" s="25">
        <v>0.17134831460674158</v>
      </c>
      <c r="G36" s="31">
        <f>AVERAGE(C36:F36)</f>
        <v>0.15967023580742318</v>
      </c>
    </row>
    <row r="37" spans="1:7" ht="24" x14ac:dyDescent="0.25">
      <c r="A37" s="21"/>
      <c r="B37" s="22" t="s">
        <v>22</v>
      </c>
      <c r="C37" s="23">
        <v>0.11662531017369729</v>
      </c>
      <c r="D37" s="24">
        <v>0.11981566820276496</v>
      </c>
      <c r="E37" s="24">
        <v>0.1081081081081081</v>
      </c>
      <c r="F37" s="25">
        <v>0.11797752808988764</v>
      </c>
      <c r="G37" s="31">
        <f>AVERAGE(C37:F37)</f>
        <v>0.1156316536436145</v>
      </c>
    </row>
    <row r="38" spans="1:7" ht="24" x14ac:dyDescent="0.25">
      <c r="A38" s="21"/>
      <c r="B38" s="22" t="s">
        <v>23</v>
      </c>
      <c r="C38" s="23">
        <v>0.13647642679900746</v>
      </c>
      <c r="D38" s="24">
        <v>0.14285714285714285</v>
      </c>
      <c r="E38" s="24">
        <v>0.15315315315315314</v>
      </c>
      <c r="F38" s="25">
        <v>0.18258426966292135</v>
      </c>
      <c r="G38" s="31">
        <f>AVERAGE(C38:F38)</f>
        <v>0.15376774811805621</v>
      </c>
    </row>
    <row r="39" spans="1:7" ht="24" x14ac:dyDescent="0.25">
      <c r="A39" s="21"/>
      <c r="B39" s="22" t="s">
        <v>24</v>
      </c>
      <c r="C39" s="23">
        <v>0.20347394540942929</v>
      </c>
      <c r="D39" s="24">
        <v>0.1152073732718894</v>
      </c>
      <c r="E39" s="24">
        <v>0.26726726726726729</v>
      </c>
      <c r="F39" s="25">
        <v>0.20224719101123592</v>
      </c>
      <c r="G39" s="31">
        <f>AVERAGE(C39:F39)</f>
        <v>0.19704894423995548</v>
      </c>
    </row>
    <row r="40" spans="1:7" x14ac:dyDescent="0.25">
      <c r="A40" s="21" t="s">
        <v>25</v>
      </c>
      <c r="B40" s="22" t="s">
        <v>26</v>
      </c>
      <c r="C40" s="23">
        <v>0.22084367245657568</v>
      </c>
      <c r="D40" s="24">
        <v>0.15668202764976957</v>
      </c>
      <c r="E40" s="24">
        <v>0.16216216216216217</v>
      </c>
      <c r="F40" s="25">
        <v>0.2050561797752809</v>
      </c>
      <c r="G40" s="31">
        <f>AVERAGE(C40:F40)</f>
        <v>0.18618601051094708</v>
      </c>
    </row>
    <row r="41" spans="1:7" ht="24" x14ac:dyDescent="0.25">
      <c r="A41" s="21"/>
      <c r="B41" s="22" t="s">
        <v>27</v>
      </c>
      <c r="C41" s="23">
        <v>0.17617866004962779</v>
      </c>
      <c r="D41" s="24">
        <v>0.22119815668202766</v>
      </c>
      <c r="E41" s="24">
        <v>0.14114114114114115</v>
      </c>
      <c r="F41" s="25">
        <v>0.18820224719101122</v>
      </c>
      <c r="G41" s="31">
        <f>AVERAGE(C41:F41)</f>
        <v>0.18168005126595196</v>
      </c>
    </row>
    <row r="42" spans="1:7" x14ac:dyDescent="0.25">
      <c r="A42" s="21"/>
      <c r="B42" s="22" t="s">
        <v>28</v>
      </c>
      <c r="C42" s="23">
        <v>0.29528535980148884</v>
      </c>
      <c r="D42" s="24">
        <v>0.24423963133640553</v>
      </c>
      <c r="E42" s="24">
        <v>0.22222222222222221</v>
      </c>
      <c r="F42" s="25">
        <v>0.2443820224719101</v>
      </c>
      <c r="G42" s="31">
        <f>AVERAGE(C42:F42)</f>
        <v>0.25153230895800666</v>
      </c>
    </row>
    <row r="43" spans="1:7" x14ac:dyDescent="0.25">
      <c r="A43" s="21"/>
      <c r="B43" s="22" t="s">
        <v>29</v>
      </c>
      <c r="C43" s="23">
        <v>0.19851116625310175</v>
      </c>
      <c r="D43" s="24">
        <v>0.27649769585253459</v>
      </c>
      <c r="E43" s="24">
        <v>0.18318318318318319</v>
      </c>
      <c r="F43" s="25">
        <v>0.1601123595505618</v>
      </c>
      <c r="G43" s="31">
        <f>AVERAGE(C43:F43)</f>
        <v>0.20457610120984532</v>
      </c>
    </row>
    <row r="44" spans="1:7" x14ac:dyDescent="0.25">
      <c r="A44" s="21"/>
      <c r="B44" s="22" t="s">
        <v>30</v>
      </c>
      <c r="C44" s="23">
        <v>0.33002481389578164</v>
      </c>
      <c r="D44" s="24">
        <v>0.3963133640552996</v>
      </c>
      <c r="E44" s="24">
        <v>0.2822822822822823</v>
      </c>
      <c r="F44" s="25">
        <v>0.31741573033707865</v>
      </c>
      <c r="G44" s="31">
        <f>AVERAGE(C44:F44)</f>
        <v>0.33150904764261052</v>
      </c>
    </row>
    <row r="45" spans="1:7" x14ac:dyDescent="0.25">
      <c r="A45" s="21"/>
      <c r="B45" s="22" t="s">
        <v>31</v>
      </c>
      <c r="C45" s="23">
        <v>0.26550868486352358</v>
      </c>
      <c r="D45" s="24">
        <v>0.21198156682027652</v>
      </c>
      <c r="E45" s="24">
        <v>0.18618618618618618</v>
      </c>
      <c r="F45" s="25">
        <v>0.21067415730337077</v>
      </c>
      <c r="G45" s="31">
        <f>AVERAGE(C45:F45)</f>
        <v>0.21858764879333928</v>
      </c>
    </row>
    <row r="46" spans="1:7" x14ac:dyDescent="0.25">
      <c r="A46" s="21"/>
      <c r="B46" s="22" t="s">
        <v>32</v>
      </c>
      <c r="C46" s="23">
        <v>0.14392059553349876</v>
      </c>
      <c r="D46" s="24">
        <v>0.12442396313364056</v>
      </c>
      <c r="E46" s="24">
        <v>0.15315315315315314</v>
      </c>
      <c r="F46" s="25">
        <v>0.1404494382022472</v>
      </c>
      <c r="G46" s="31">
        <f>AVERAGE(C46:F46)</f>
        <v>0.14048678750563492</v>
      </c>
    </row>
    <row r="47" spans="1:7" ht="24" x14ac:dyDescent="0.25">
      <c r="A47" s="21"/>
      <c r="B47" s="22" t="s">
        <v>33</v>
      </c>
      <c r="C47" s="23">
        <v>0.15880893300248139</v>
      </c>
      <c r="D47" s="24">
        <v>0.10599078341013826</v>
      </c>
      <c r="E47" s="24">
        <v>0.15015015015015015</v>
      </c>
      <c r="F47" s="25">
        <v>0.10955056179775281</v>
      </c>
      <c r="G47" s="31">
        <f>AVERAGE(C47:F47)</f>
        <v>0.13112510709013067</v>
      </c>
    </row>
    <row r="48" spans="1:7" x14ac:dyDescent="0.25">
      <c r="A48" s="21"/>
      <c r="B48" s="22" t="s">
        <v>34</v>
      </c>
      <c r="C48" s="23">
        <v>5.7071960297766754E-2</v>
      </c>
      <c r="D48" s="24">
        <v>7.8341013824884786E-2</v>
      </c>
      <c r="E48" s="24">
        <v>5.1051051051051052E-2</v>
      </c>
      <c r="F48" s="25">
        <v>5.6179775280898875E-2</v>
      </c>
      <c r="G48" s="31">
        <f>AVERAGE(C48:F48)</f>
        <v>6.0660950113650365E-2</v>
      </c>
    </row>
    <row r="49" spans="1:7" x14ac:dyDescent="0.25">
      <c r="A49" s="21"/>
      <c r="B49" s="22" t="s">
        <v>35</v>
      </c>
      <c r="C49" s="23">
        <v>0.34739454094292804</v>
      </c>
      <c r="D49" s="24">
        <v>0.29032258064516131</v>
      </c>
      <c r="E49" s="24">
        <v>0.33033033033033038</v>
      </c>
      <c r="F49" s="25">
        <v>0.34550561797752816</v>
      </c>
      <c r="G49" s="31">
        <f>AVERAGE(C49:F49)</f>
        <v>0.32838826747398697</v>
      </c>
    </row>
    <row r="50" spans="1:7" x14ac:dyDescent="0.25">
      <c r="A50" s="21"/>
      <c r="B50" s="22" t="s">
        <v>36</v>
      </c>
      <c r="C50" s="23">
        <v>0.17866004962779156</v>
      </c>
      <c r="D50" s="24">
        <v>0.17050691244239632</v>
      </c>
      <c r="E50" s="24">
        <v>0.21021021021021022</v>
      </c>
      <c r="F50" s="25">
        <v>0.21910112359550563</v>
      </c>
      <c r="G50" s="31">
        <f>AVERAGE(C50:F50)</f>
        <v>0.19461957396897592</v>
      </c>
    </row>
    <row r="51" spans="1:7" x14ac:dyDescent="0.25">
      <c r="A51" s="21"/>
      <c r="B51" s="22" t="s">
        <v>37</v>
      </c>
      <c r="C51" s="23">
        <v>0.10918114143920596</v>
      </c>
      <c r="D51" s="24">
        <v>0.1152073732718894</v>
      </c>
      <c r="E51" s="24">
        <v>0.1081081081081081</v>
      </c>
      <c r="F51" s="25">
        <v>0.10112359550561796</v>
      </c>
      <c r="G51" s="31">
        <f>AVERAGE(C51:F51)</f>
        <v>0.10840505458120535</v>
      </c>
    </row>
    <row r="52" spans="1:7" ht="24" x14ac:dyDescent="0.25">
      <c r="A52" s="21"/>
      <c r="B52" s="22" t="s">
        <v>38</v>
      </c>
      <c r="C52" s="23">
        <v>0.22332506203473945</v>
      </c>
      <c r="D52" s="24">
        <v>0.28110599078341014</v>
      </c>
      <c r="E52" s="24">
        <v>0.30930930930930933</v>
      </c>
      <c r="F52" s="25">
        <v>0.3089887640449438</v>
      </c>
      <c r="G52" s="31">
        <f>AVERAGE(C52:F52)</f>
        <v>0.28068228154310071</v>
      </c>
    </row>
    <row r="53" spans="1:7" x14ac:dyDescent="0.25">
      <c r="A53" s="21"/>
      <c r="B53" s="22" t="s">
        <v>39</v>
      </c>
      <c r="C53" s="23">
        <v>0.17369727047146402</v>
      </c>
      <c r="D53" s="24">
        <v>0.16589861751152074</v>
      </c>
      <c r="E53" s="24">
        <v>0.18318318318318319</v>
      </c>
      <c r="F53" s="25">
        <v>0.20786516853932585</v>
      </c>
      <c r="G53" s="31">
        <f>AVERAGE(C53:F53)</f>
        <v>0.18266105992637344</v>
      </c>
    </row>
    <row r="54" spans="1:7" ht="24" x14ac:dyDescent="0.25">
      <c r="A54" s="21"/>
      <c r="B54" s="22" t="s">
        <v>40</v>
      </c>
      <c r="C54" s="23">
        <v>0.17121588089330025</v>
      </c>
      <c r="D54" s="24">
        <v>0.14746543778801843</v>
      </c>
      <c r="E54" s="24">
        <v>0.19219219219219219</v>
      </c>
      <c r="F54" s="25">
        <v>0.19101123595505615</v>
      </c>
      <c r="G54" s="31">
        <f>AVERAGE(C54:F54)</f>
        <v>0.17547118670714174</v>
      </c>
    </row>
    <row r="55" spans="1:7" x14ac:dyDescent="0.25">
      <c r="A55" s="21"/>
      <c r="B55" s="22" t="s">
        <v>41</v>
      </c>
      <c r="C55" s="23">
        <v>0.23076923076923075</v>
      </c>
      <c r="D55" s="24">
        <v>0.29953917050691242</v>
      </c>
      <c r="E55" s="24">
        <v>0.25225225225225223</v>
      </c>
      <c r="F55" s="25">
        <v>0.2640449438202247</v>
      </c>
      <c r="G55" s="31">
        <f>AVERAGE(C55:F55)</f>
        <v>0.26165139933715503</v>
      </c>
    </row>
    <row r="56" spans="1:7" ht="24" x14ac:dyDescent="0.25">
      <c r="A56" s="21"/>
      <c r="B56" s="22" t="s">
        <v>42</v>
      </c>
      <c r="C56" s="23">
        <v>0.20595533498759305</v>
      </c>
      <c r="D56" s="24">
        <v>0.14746543778801843</v>
      </c>
      <c r="E56" s="24">
        <v>0.17717717717717718</v>
      </c>
      <c r="F56" s="25">
        <v>0.1404494382022472</v>
      </c>
      <c r="G56" s="31">
        <f>AVERAGE(C56:F56)</f>
        <v>0.16776184703875896</v>
      </c>
    </row>
    <row r="57" spans="1:7" x14ac:dyDescent="0.25">
      <c r="A57" s="21"/>
      <c r="B57" s="22" t="s">
        <v>43</v>
      </c>
      <c r="C57" s="23">
        <v>0.12406947890818859</v>
      </c>
      <c r="D57" s="24">
        <v>0.11981566820276496</v>
      </c>
      <c r="E57" s="24">
        <v>0.11711711711711711</v>
      </c>
      <c r="F57" s="25">
        <v>0.12359550561797752</v>
      </c>
      <c r="G57" s="31">
        <f>AVERAGE(C57:F57)</f>
        <v>0.12114944246151205</v>
      </c>
    </row>
    <row r="58" spans="1:7" x14ac:dyDescent="0.25">
      <c r="A58" s="21"/>
      <c r="B58" s="22" t="s">
        <v>44</v>
      </c>
      <c r="C58" s="23">
        <v>5.9553349875930521E-2</v>
      </c>
      <c r="D58" s="24">
        <v>5.5299539170506916E-2</v>
      </c>
      <c r="E58" s="24">
        <v>5.7057057057057055E-2</v>
      </c>
      <c r="F58" s="25">
        <v>6.1797752808988762E-2</v>
      </c>
      <c r="G58" s="31">
        <f>AVERAGE(C58:F58)</f>
        <v>5.8426924728120819E-2</v>
      </c>
    </row>
    <row r="59" spans="1:7" ht="24" x14ac:dyDescent="0.25">
      <c r="A59" s="21"/>
      <c r="B59" s="22" t="s">
        <v>45</v>
      </c>
      <c r="C59" s="23">
        <v>0.19602977667493796</v>
      </c>
      <c r="D59" s="24">
        <v>0.19354838709677419</v>
      </c>
      <c r="E59" s="24">
        <v>0.2072072072072072</v>
      </c>
      <c r="F59" s="25">
        <v>0.21629213483146068</v>
      </c>
      <c r="G59" s="31">
        <f>AVERAGE(C59:F59)</f>
        <v>0.20326937645259502</v>
      </c>
    </row>
    <row r="60" spans="1:7" ht="24" x14ac:dyDescent="0.25">
      <c r="A60" s="21" t="s">
        <v>64</v>
      </c>
      <c r="B60" s="22" t="s">
        <v>65</v>
      </c>
      <c r="C60" s="23">
        <v>0.14143920595533499</v>
      </c>
      <c r="D60" s="24">
        <v>0.12442396313364056</v>
      </c>
      <c r="E60" s="24">
        <v>0.12912912912912913</v>
      </c>
      <c r="F60" s="25">
        <v>0.15168539325842698</v>
      </c>
      <c r="G60" s="31">
        <f>AVERAGE(C60:F60)</f>
        <v>0.13666942286913292</v>
      </c>
    </row>
    <row r="61" spans="1:7" ht="24" x14ac:dyDescent="0.25">
      <c r="A61" s="21"/>
      <c r="B61" s="22" t="s">
        <v>66</v>
      </c>
      <c r="C61" s="23">
        <v>0.19354838709677419</v>
      </c>
      <c r="D61" s="24">
        <v>0.1981566820276498</v>
      </c>
      <c r="E61" s="24">
        <v>0.27027027027027029</v>
      </c>
      <c r="F61" s="25">
        <v>0.21067415730337077</v>
      </c>
      <c r="G61" s="31">
        <f>AVERAGE(C61:F61)</f>
        <v>0.21816237417451628</v>
      </c>
    </row>
    <row r="62" spans="1:7" ht="24" x14ac:dyDescent="0.25">
      <c r="A62" s="21"/>
      <c r="B62" s="22" t="s">
        <v>67</v>
      </c>
      <c r="C62" s="23">
        <v>0.12158808933002481</v>
      </c>
      <c r="D62" s="24">
        <v>0.10599078341013826</v>
      </c>
      <c r="E62" s="24">
        <v>0.11711711711711711</v>
      </c>
      <c r="F62" s="25">
        <v>0.1151685393258427</v>
      </c>
      <c r="G62" s="31">
        <f>AVERAGE(C62:F62)</f>
        <v>0.11496613229578073</v>
      </c>
    </row>
    <row r="63" spans="1:7" ht="24" x14ac:dyDescent="0.25">
      <c r="A63" s="21"/>
      <c r="B63" s="22" t="s">
        <v>68</v>
      </c>
      <c r="C63" s="23">
        <v>0.30272952853598017</v>
      </c>
      <c r="D63" s="24">
        <v>0.23502304147465439</v>
      </c>
      <c r="E63" s="24">
        <v>0.25825825825825827</v>
      </c>
      <c r="F63" s="25">
        <v>0.3089887640449438</v>
      </c>
      <c r="G63" s="31">
        <f>AVERAGE(C63:F63)</f>
        <v>0.27624989807845918</v>
      </c>
    </row>
    <row r="64" spans="1:7" ht="24" x14ac:dyDescent="0.25">
      <c r="A64" s="21"/>
      <c r="B64" s="22" t="s">
        <v>69</v>
      </c>
      <c r="C64" s="23">
        <v>0.38957816377171217</v>
      </c>
      <c r="D64" s="24">
        <v>0.33179723502304148</v>
      </c>
      <c r="E64" s="24">
        <v>0.26726726726726729</v>
      </c>
      <c r="F64" s="25">
        <v>0.3061797752808989</v>
      </c>
      <c r="G64" s="31">
        <f>AVERAGE(C64:F64)</f>
        <v>0.32370561033572998</v>
      </c>
    </row>
    <row r="65" spans="1:7" ht="24" x14ac:dyDescent="0.25">
      <c r="A65" s="21"/>
      <c r="B65" s="22" t="s">
        <v>70</v>
      </c>
      <c r="C65" s="23">
        <v>0.29528535980148884</v>
      </c>
      <c r="D65" s="24">
        <v>0.26267281105990781</v>
      </c>
      <c r="E65" s="24">
        <v>0.24024024024024024</v>
      </c>
      <c r="F65" s="25">
        <v>0.23876404494382023</v>
      </c>
      <c r="G65" s="31">
        <f>AVERAGE(C65:F65)</f>
        <v>0.25924061401136428</v>
      </c>
    </row>
    <row r="66" spans="1:7" ht="24" x14ac:dyDescent="0.25">
      <c r="A66" s="21"/>
      <c r="B66" s="22" t="s">
        <v>71</v>
      </c>
      <c r="C66" s="23">
        <v>0.22580645161290319</v>
      </c>
      <c r="D66" s="24">
        <v>0.24423963133640553</v>
      </c>
      <c r="E66" s="24">
        <v>0.1891891891891892</v>
      </c>
      <c r="F66" s="25">
        <v>0.19662921348314608</v>
      </c>
      <c r="G66" s="31">
        <f>AVERAGE(C66:F66)</f>
        <v>0.21396612140541102</v>
      </c>
    </row>
    <row r="67" spans="1:7" ht="24" x14ac:dyDescent="0.25">
      <c r="A67" s="21"/>
      <c r="B67" s="22" t="s">
        <v>72</v>
      </c>
      <c r="C67" s="23">
        <v>0.20843672456575682</v>
      </c>
      <c r="D67" s="24">
        <v>0.17511520737327188</v>
      </c>
      <c r="E67" s="24">
        <v>0.16216216216216217</v>
      </c>
      <c r="F67" s="25">
        <v>0.16292134831460675</v>
      </c>
      <c r="G67" s="31">
        <f>AVERAGE(C67:F67)</f>
        <v>0.17715886060394942</v>
      </c>
    </row>
    <row r="68" spans="1:7" ht="24" x14ac:dyDescent="0.25">
      <c r="A68" s="21"/>
      <c r="B68" s="22" t="s">
        <v>73</v>
      </c>
      <c r="C68" s="23">
        <v>0.13647642679900746</v>
      </c>
      <c r="D68" s="24">
        <v>0.16129032258064516</v>
      </c>
      <c r="E68" s="24">
        <v>0.13813813813813813</v>
      </c>
      <c r="F68" s="25">
        <v>0.16853932584269665</v>
      </c>
      <c r="G68" s="31">
        <f>AVERAGE(C68:F68)</f>
        <v>0.15111105334012187</v>
      </c>
    </row>
    <row r="69" spans="1:7" ht="24" x14ac:dyDescent="0.25">
      <c r="A69" s="21"/>
      <c r="B69" s="22" t="s">
        <v>74</v>
      </c>
      <c r="C69" s="23">
        <v>0.23821339950372208</v>
      </c>
      <c r="D69" s="24">
        <v>0.17050691244239632</v>
      </c>
      <c r="E69" s="24">
        <v>0.14714714714714713</v>
      </c>
      <c r="F69" s="25">
        <v>0.18258426966292135</v>
      </c>
      <c r="G69" s="31">
        <f>AVERAGE(C69:F69)</f>
        <v>0.18461293218904673</v>
      </c>
    </row>
    <row r="70" spans="1:7" ht="24" x14ac:dyDescent="0.25">
      <c r="A70" s="21"/>
      <c r="B70" s="22" t="s">
        <v>75</v>
      </c>
      <c r="C70" s="23">
        <v>0.12158808933002481</v>
      </c>
      <c r="D70" s="24">
        <v>0.20276497695852533</v>
      </c>
      <c r="E70" s="24">
        <v>0.16816816816816818</v>
      </c>
      <c r="F70" s="25">
        <v>0.14887640449438203</v>
      </c>
      <c r="G70" s="31">
        <f>AVERAGE(C70:F70)</f>
        <v>0.16034940973777509</v>
      </c>
    </row>
    <row r="71" spans="1:7" ht="24" x14ac:dyDescent="0.25">
      <c r="A71" s="21"/>
      <c r="B71" s="22" t="s">
        <v>76</v>
      </c>
      <c r="C71" s="23">
        <v>0.14392059553349876</v>
      </c>
      <c r="D71" s="24">
        <v>0.20737327188940091</v>
      </c>
      <c r="E71" s="24">
        <v>0.13813813813813813</v>
      </c>
      <c r="F71" s="25">
        <v>0.15730337078651685</v>
      </c>
      <c r="G71" s="31">
        <f>AVERAGE(C71:F71)</f>
        <v>0.16168384408688868</v>
      </c>
    </row>
    <row r="72" spans="1:7" ht="24" x14ac:dyDescent="0.25">
      <c r="A72" s="21"/>
      <c r="B72" s="22" t="s">
        <v>77</v>
      </c>
      <c r="C72" s="23">
        <v>0.26550868486352358</v>
      </c>
      <c r="D72" s="24">
        <v>0.21658986175115205</v>
      </c>
      <c r="E72" s="24">
        <v>0.32732732732732733</v>
      </c>
      <c r="F72" s="25">
        <v>0.30337078651685395</v>
      </c>
      <c r="G72" s="31">
        <f>AVERAGE(C72:F72)</f>
        <v>0.27819916511471426</v>
      </c>
    </row>
    <row r="73" spans="1:7" ht="24" x14ac:dyDescent="0.25">
      <c r="A73" s="21"/>
      <c r="B73" s="22" t="s">
        <v>78</v>
      </c>
      <c r="C73" s="23">
        <v>9.6774193548387094E-2</v>
      </c>
      <c r="D73" s="24">
        <v>9.2165898617511524E-2</v>
      </c>
      <c r="E73" s="24">
        <v>0.12012012012012012</v>
      </c>
      <c r="F73" s="25">
        <v>0.10955056179775281</v>
      </c>
      <c r="G73" s="31">
        <f>AVERAGE(C73:F73)</f>
        <v>0.10465269352094289</v>
      </c>
    </row>
    <row r="74" spans="1:7" ht="24" x14ac:dyDescent="0.25">
      <c r="A74" s="21"/>
      <c r="B74" s="22" t="s">
        <v>79</v>
      </c>
      <c r="C74" s="23">
        <v>0.26054590570719605</v>
      </c>
      <c r="D74" s="24">
        <v>0.2857142857142857</v>
      </c>
      <c r="E74" s="24">
        <v>0.27927927927927926</v>
      </c>
      <c r="F74" s="25">
        <v>0.2808988764044944</v>
      </c>
      <c r="G74" s="31">
        <f>AVERAGE(C74:F74)</f>
        <v>0.27660958677631386</v>
      </c>
    </row>
    <row r="75" spans="1:7" ht="24" x14ac:dyDescent="0.25">
      <c r="A75" s="21"/>
      <c r="B75" s="22" t="s">
        <v>80</v>
      </c>
      <c r="C75" s="23">
        <v>0.16873449131513649</v>
      </c>
      <c r="D75" s="24">
        <v>0.26267281105990781</v>
      </c>
      <c r="E75" s="24">
        <v>0.20420420420420421</v>
      </c>
      <c r="F75" s="25">
        <v>0.199438202247191</v>
      </c>
      <c r="G75" s="31">
        <f>AVERAGE(C75:F75)</f>
        <v>0.20876242720660987</v>
      </c>
    </row>
    <row r="76" spans="1:7" ht="24" x14ac:dyDescent="0.25">
      <c r="A76" s="21"/>
      <c r="B76" s="22" t="s">
        <v>81</v>
      </c>
      <c r="C76" s="23">
        <v>0.29032258064516131</v>
      </c>
      <c r="D76" s="24">
        <v>0.17511520737327188</v>
      </c>
      <c r="E76" s="24">
        <v>0.2162162162162162</v>
      </c>
      <c r="F76" s="25">
        <v>0.2808988764044944</v>
      </c>
      <c r="G76" s="31">
        <f>AVERAGE(C76:F76)</f>
        <v>0.24063822015978595</v>
      </c>
    </row>
    <row r="77" spans="1:7" ht="24" x14ac:dyDescent="0.25">
      <c r="A77" s="21"/>
      <c r="B77" s="22" t="s">
        <v>82</v>
      </c>
      <c r="C77" s="23">
        <v>0.21091811414392059</v>
      </c>
      <c r="D77" s="24">
        <v>0.22580645161290319</v>
      </c>
      <c r="E77" s="24">
        <v>0.24624624624624622</v>
      </c>
      <c r="F77" s="25">
        <v>0.2893258426966292</v>
      </c>
      <c r="G77" s="31">
        <f>AVERAGE(C77:F77)</f>
        <v>0.24307416367492479</v>
      </c>
    </row>
    <row r="78" spans="1:7" x14ac:dyDescent="0.25">
      <c r="A78" s="21" t="s">
        <v>83</v>
      </c>
      <c r="B78" s="22" t="s">
        <v>84</v>
      </c>
      <c r="C78" s="23">
        <v>0.15671641791044777</v>
      </c>
      <c r="D78" s="24">
        <v>0.14351851851851852</v>
      </c>
      <c r="E78" s="24">
        <v>0.19277108433734941</v>
      </c>
      <c r="F78" s="25">
        <v>0.1544943820224719</v>
      </c>
      <c r="G78" s="31">
        <f>AVERAGE(C78:F78)</f>
        <v>0.16187510069719691</v>
      </c>
    </row>
    <row r="79" spans="1:7" x14ac:dyDescent="0.25">
      <c r="A79" s="21"/>
      <c r="B79" s="22" t="s">
        <v>85</v>
      </c>
      <c r="C79" s="23">
        <v>0.17661691542288557</v>
      </c>
      <c r="D79" s="24">
        <v>0.17592592592592593</v>
      </c>
      <c r="E79" s="24">
        <v>0.24096385542168675</v>
      </c>
      <c r="F79" s="25">
        <v>0.20786516853932585</v>
      </c>
      <c r="G79" s="31">
        <f>AVERAGE(C79:F79)</f>
        <v>0.20034296632745602</v>
      </c>
    </row>
    <row r="80" spans="1:7" x14ac:dyDescent="0.25">
      <c r="A80" s="21"/>
      <c r="B80" s="22" t="s">
        <v>86</v>
      </c>
      <c r="C80" s="23">
        <v>0.14925373134328357</v>
      </c>
      <c r="D80" s="24">
        <v>0.1388888888888889</v>
      </c>
      <c r="E80" s="24">
        <v>0.13855421686746988</v>
      </c>
      <c r="F80" s="25">
        <v>0.15168539325842698</v>
      </c>
      <c r="G80" s="31">
        <f>AVERAGE(C80:F80)</f>
        <v>0.14459555758951734</v>
      </c>
    </row>
    <row r="81" spans="1:7" x14ac:dyDescent="0.25">
      <c r="A81" s="21"/>
      <c r="B81" s="22" t="s">
        <v>87</v>
      </c>
      <c r="C81" s="23">
        <v>0.4079601990049751</v>
      </c>
      <c r="D81" s="24">
        <v>0.32870370370370372</v>
      </c>
      <c r="E81" s="24">
        <v>0.29819277108433734</v>
      </c>
      <c r="F81" s="25">
        <v>0.36797752808988771</v>
      </c>
      <c r="G81" s="31">
        <f>AVERAGE(C81:F81)</f>
        <v>0.35070855047072591</v>
      </c>
    </row>
    <row r="82" spans="1:7" x14ac:dyDescent="0.25">
      <c r="A82" s="21"/>
      <c r="B82" s="22" t="s">
        <v>88</v>
      </c>
      <c r="C82" s="23">
        <v>0.30099502487562191</v>
      </c>
      <c r="D82" s="24">
        <v>0.29166666666666669</v>
      </c>
      <c r="E82" s="24">
        <v>0.26506024096385544</v>
      </c>
      <c r="F82" s="25">
        <v>0.25280898876404495</v>
      </c>
      <c r="G82" s="31">
        <f>AVERAGE(C82:F82)</f>
        <v>0.27763273031754726</v>
      </c>
    </row>
    <row r="83" spans="1:7" ht="24" x14ac:dyDescent="0.25">
      <c r="A83" s="21"/>
      <c r="B83" s="22" t="s">
        <v>89</v>
      </c>
      <c r="C83" s="23">
        <v>0.20398009950248755</v>
      </c>
      <c r="D83" s="24">
        <v>0.20833333333333337</v>
      </c>
      <c r="E83" s="24">
        <v>0.17771084337349397</v>
      </c>
      <c r="F83" s="25">
        <v>0.21629213483146068</v>
      </c>
      <c r="G83" s="31">
        <f>AVERAGE(C83:F83)</f>
        <v>0.20157910276019389</v>
      </c>
    </row>
    <row r="84" spans="1:7" ht="24" x14ac:dyDescent="0.25">
      <c r="A84" s="21"/>
      <c r="B84" s="22" t="s">
        <v>90</v>
      </c>
      <c r="C84" s="23">
        <v>0.14925373134328357</v>
      </c>
      <c r="D84" s="24">
        <v>0.14351851851851852</v>
      </c>
      <c r="E84" s="24">
        <v>0.15963855421686746</v>
      </c>
      <c r="F84" s="25">
        <v>0.17696629213483145</v>
      </c>
      <c r="G84" s="31">
        <f>AVERAGE(C84:F84)</f>
        <v>0.15734427405337525</v>
      </c>
    </row>
    <row r="85" spans="1:7" x14ac:dyDescent="0.25">
      <c r="A85" s="21"/>
      <c r="B85" s="22" t="s">
        <v>91</v>
      </c>
      <c r="C85" s="23">
        <v>0.21393034825870647</v>
      </c>
      <c r="D85" s="24">
        <v>0.21759259259259259</v>
      </c>
      <c r="E85" s="24">
        <v>0.13554216867469879</v>
      </c>
      <c r="F85" s="25">
        <v>0.17977528089887643</v>
      </c>
      <c r="G85" s="31">
        <f>AVERAGE(C85:F85)</f>
        <v>0.18671009760621857</v>
      </c>
    </row>
    <row r="86" spans="1:7" x14ac:dyDescent="0.25">
      <c r="A86" s="21"/>
      <c r="B86" s="22" t="s">
        <v>92</v>
      </c>
      <c r="C86" s="23">
        <v>0.15671641791044777</v>
      </c>
      <c r="D86" s="24">
        <v>0.17129629629629631</v>
      </c>
      <c r="E86" s="24">
        <v>0.16566265060240964</v>
      </c>
      <c r="F86" s="25">
        <v>0.17134831460674158</v>
      </c>
      <c r="G86" s="31">
        <f>AVERAGE(C86:F86)</f>
        <v>0.16625591985397381</v>
      </c>
    </row>
    <row r="87" spans="1:7" x14ac:dyDescent="0.25">
      <c r="A87" s="21"/>
      <c r="B87" s="22" t="s">
        <v>93</v>
      </c>
      <c r="C87" s="23">
        <v>0.18656716417910449</v>
      </c>
      <c r="D87" s="24">
        <v>0.21296296296296297</v>
      </c>
      <c r="E87" s="24">
        <v>0.18674698795180722</v>
      </c>
      <c r="F87" s="25">
        <v>0.20786516853932585</v>
      </c>
      <c r="G87" s="31">
        <f>AVERAGE(C87:F87)</f>
        <v>0.19853557090830015</v>
      </c>
    </row>
    <row r="88" spans="1:7" x14ac:dyDescent="0.25">
      <c r="A88" s="21"/>
      <c r="B88" s="22" t="s">
        <v>94</v>
      </c>
      <c r="C88" s="23">
        <v>0.19402985074626866</v>
      </c>
      <c r="D88" s="24">
        <v>0.14351851851851852</v>
      </c>
      <c r="E88" s="24">
        <v>0.23795180722891565</v>
      </c>
      <c r="F88" s="25">
        <v>0.2050561797752809</v>
      </c>
      <c r="G88" s="31">
        <f>AVERAGE(C88:F88)</f>
        <v>0.19513908906724592</v>
      </c>
    </row>
    <row r="89" spans="1:7" ht="24" x14ac:dyDescent="0.25">
      <c r="A89" s="21"/>
      <c r="B89" s="22" t="s">
        <v>95</v>
      </c>
      <c r="C89" s="23">
        <v>0.15671641791044777</v>
      </c>
      <c r="D89" s="24">
        <v>0.19444444444444448</v>
      </c>
      <c r="E89" s="24">
        <v>0.18072289156626506</v>
      </c>
      <c r="F89" s="25">
        <v>0.16573033707865167</v>
      </c>
      <c r="G89" s="31">
        <f>AVERAGE(C89:F89)</f>
        <v>0.17440352274995224</v>
      </c>
    </row>
    <row r="90" spans="1:7" ht="24" x14ac:dyDescent="0.25">
      <c r="A90" s="21"/>
      <c r="B90" s="22" t="s">
        <v>96</v>
      </c>
      <c r="C90" s="23">
        <v>0.21144278606965178</v>
      </c>
      <c r="D90" s="24">
        <v>0.21759259259259259</v>
      </c>
      <c r="E90" s="24">
        <v>0.22289156626506024</v>
      </c>
      <c r="F90" s="25">
        <v>0.22752808988764045</v>
      </c>
      <c r="G90" s="31">
        <f>AVERAGE(C90:F90)</f>
        <v>0.21986375870373626</v>
      </c>
    </row>
    <row r="91" spans="1:7" x14ac:dyDescent="0.25">
      <c r="A91" s="21"/>
      <c r="B91" s="22" t="s">
        <v>97</v>
      </c>
      <c r="C91" s="23">
        <v>0.12686567164179105</v>
      </c>
      <c r="D91" s="24">
        <v>0.14814814814814814</v>
      </c>
      <c r="E91" s="24">
        <v>0.13855421686746988</v>
      </c>
      <c r="F91" s="25">
        <v>0.12921348314606743</v>
      </c>
      <c r="G91" s="31">
        <f>AVERAGE(C91:F91)</f>
        <v>0.13569537995086914</v>
      </c>
    </row>
    <row r="92" spans="1:7" x14ac:dyDescent="0.25">
      <c r="A92" s="21"/>
      <c r="B92" s="22" t="s">
        <v>98</v>
      </c>
      <c r="C92" s="23">
        <v>0.28109452736318408</v>
      </c>
      <c r="D92" s="24">
        <v>0.24537037037037038</v>
      </c>
      <c r="E92" s="24">
        <v>0.27108433734939757</v>
      </c>
      <c r="F92" s="25">
        <v>0.27808988764044945</v>
      </c>
      <c r="G92" s="31">
        <f>AVERAGE(C92:F92)</f>
        <v>0.26890978068085036</v>
      </c>
    </row>
    <row r="93" spans="1:7" x14ac:dyDescent="0.25">
      <c r="A93" s="21"/>
      <c r="B93" s="22" t="s">
        <v>99</v>
      </c>
      <c r="C93" s="23">
        <v>0.19402985074626866</v>
      </c>
      <c r="D93" s="24">
        <v>0.25462962962962965</v>
      </c>
      <c r="E93" s="24">
        <v>0.21385542168674695</v>
      </c>
      <c r="F93" s="25">
        <v>0.21067415730337077</v>
      </c>
      <c r="G93" s="31">
        <f>AVERAGE(C93:F93)</f>
        <v>0.21829726484150402</v>
      </c>
    </row>
    <row r="94" spans="1:7" ht="15.75" thickBot="1" x14ac:dyDescent="0.3">
      <c r="A94" s="26"/>
      <c r="B94" s="27" t="s">
        <v>100</v>
      </c>
      <c r="C94" s="28">
        <v>0.28855721393034828</v>
      </c>
      <c r="D94" s="29">
        <v>0.32407407407407407</v>
      </c>
      <c r="E94" s="29">
        <v>0.31325301204819278</v>
      </c>
      <c r="F94" s="30">
        <v>0.30337078651685395</v>
      </c>
      <c r="G94" s="31">
        <f>AVERAGE(C94:F94)</f>
        <v>0.30731377164236728</v>
      </c>
    </row>
    <row r="95" spans="1:7" ht="15.75" thickTop="1" x14ac:dyDescent="0.25">
      <c r="C95" s="32">
        <f>AVERAGE(C6:C94)</f>
        <v>0.2134707314904554</v>
      </c>
      <c r="D95" s="32">
        <f>AVERAGE(D6:D94)</f>
        <v>0.2076093918699935</v>
      </c>
      <c r="E95" s="32">
        <f>AVERAGE(E6:E94)</f>
        <v>0.20337885604570322</v>
      </c>
      <c r="F95" s="32">
        <f>AVERAGE(F6:F94)</f>
        <v>0.21158944577704833</v>
      </c>
      <c r="G95" s="32">
        <f>AVERAGE(G6:G94)</f>
        <v>0.20901210629580011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46</v>
      </c>
      <c r="B102" s="17" t="s">
        <v>47</v>
      </c>
      <c r="C102" s="18">
        <f>C6 -($G6*C$95/$G$95)</f>
        <v>3.3001744689458212E-2</v>
      </c>
      <c r="D102" s="19">
        <f t="shared" ref="D102:F102" si="0">D6 -($G6*D$95/$G$95)</f>
        <v>-2.4461880142021691E-2</v>
      </c>
      <c r="E102" s="19">
        <f t="shared" si="0"/>
        <v>2.0705987193382791E-2</v>
      </c>
      <c r="F102" s="20">
        <f t="shared" si="0"/>
        <v>-2.9245851740819256E-2</v>
      </c>
    </row>
    <row r="103" spans="1:6" ht="24" x14ac:dyDescent="0.25">
      <c r="A103" s="21"/>
      <c r="B103" s="22" t="s">
        <v>48</v>
      </c>
      <c r="C103" s="23">
        <f t="shared" ref="C103:F103" si="1">C7 -($G7*C$95/$G$95)</f>
        <v>7.6240591621590803E-3</v>
      </c>
      <c r="D103" s="24">
        <f t="shared" si="1"/>
        <v>2.611749348917719E-2</v>
      </c>
      <c r="E103" s="24">
        <f t="shared" si="1"/>
        <v>-3.3437886955930168E-2</v>
      </c>
      <c r="F103" s="25">
        <f t="shared" si="1"/>
        <v>-3.0366569540610233E-4</v>
      </c>
    </row>
    <row r="104" spans="1:6" ht="24" x14ac:dyDescent="0.25">
      <c r="A104" s="21"/>
      <c r="B104" s="22" t="s">
        <v>49</v>
      </c>
      <c r="C104" s="23">
        <f t="shared" ref="C104:F104" si="2">C8 -($G8*C$95/$G$95)</f>
        <v>8.7283222701154406E-3</v>
      </c>
      <c r="D104" s="24">
        <f t="shared" si="2"/>
        <v>-6.692559462086875E-2</v>
      </c>
      <c r="E104" s="24">
        <f t="shared" si="2"/>
        <v>4.6586170626899903E-2</v>
      </c>
      <c r="F104" s="25">
        <f t="shared" si="2"/>
        <v>1.1611101723853434E-2</v>
      </c>
    </row>
    <row r="105" spans="1:6" ht="24" x14ac:dyDescent="0.25">
      <c r="A105" s="21"/>
      <c r="B105" s="22" t="s">
        <v>50</v>
      </c>
      <c r="C105" s="23">
        <f t="shared" ref="C105:F105" si="3">C9 -($G9*C$95/$G$95)</f>
        <v>-8.9242180045363828E-3</v>
      </c>
      <c r="D105" s="24">
        <f t="shared" si="3"/>
        <v>-1.149035018298547E-2</v>
      </c>
      <c r="E105" s="24">
        <f t="shared" si="3"/>
        <v>1.3923328140213492E-2</v>
      </c>
      <c r="F105" s="25">
        <f t="shared" si="3"/>
        <v>6.4912400473084164E-3</v>
      </c>
    </row>
    <row r="106" spans="1:6" ht="24" x14ac:dyDescent="0.25">
      <c r="A106" s="21"/>
      <c r="B106" s="22" t="s">
        <v>51</v>
      </c>
      <c r="C106" s="23">
        <f t="shared" ref="C106:F106" si="4">C10 -($G10*C$95/$G$95)</f>
        <v>-2.9152324258589046E-2</v>
      </c>
      <c r="D106" s="24">
        <f t="shared" si="4"/>
        <v>3.0541915181496571E-2</v>
      </c>
      <c r="E106" s="24">
        <f t="shared" si="4"/>
        <v>8.0681528072185094E-3</v>
      </c>
      <c r="F106" s="25">
        <f t="shared" si="4"/>
        <v>-9.4577437301260336E-3</v>
      </c>
    </row>
    <row r="107" spans="1:6" ht="24" x14ac:dyDescent="0.25">
      <c r="A107" s="21"/>
      <c r="B107" s="22" t="s">
        <v>52</v>
      </c>
      <c r="C107" s="23">
        <f t="shared" ref="C107:F107" si="5">C11 -($G11*C$95/$G$95)</f>
        <v>4.6061324044459173E-2</v>
      </c>
      <c r="D107" s="24">
        <f t="shared" si="5"/>
        <v>-4.0065310205328858E-2</v>
      </c>
      <c r="E107" s="24">
        <f t="shared" si="5"/>
        <v>-1.7072352017468151E-2</v>
      </c>
      <c r="F107" s="25">
        <f t="shared" si="5"/>
        <v>1.1076338178337725E-2</v>
      </c>
    </row>
    <row r="108" spans="1:6" ht="24" x14ac:dyDescent="0.25">
      <c r="A108" s="21"/>
      <c r="B108" s="22" t="s">
        <v>53</v>
      </c>
      <c r="C108" s="23">
        <f t="shared" ref="C108:F108" si="6">C12 -($G12*C$95/$G$95)</f>
        <v>-7.0401363662209726E-3</v>
      </c>
      <c r="D108" s="24">
        <f t="shared" si="6"/>
        <v>1.3190940518601091E-2</v>
      </c>
      <c r="E108" s="24">
        <f t="shared" si="6"/>
        <v>-1.0223161651089718E-2</v>
      </c>
      <c r="F108" s="25">
        <f t="shared" si="6"/>
        <v>4.072357498709489E-3</v>
      </c>
    </row>
    <row r="109" spans="1:6" ht="24" x14ac:dyDescent="0.25">
      <c r="A109" s="21"/>
      <c r="B109" s="22" t="s">
        <v>54</v>
      </c>
      <c r="C109" s="23">
        <f t="shared" ref="C109:F109" si="7">C13 -($G13*C$95/$G$95)</f>
        <v>8.4510863058637475E-3</v>
      </c>
      <c r="D109" s="24">
        <f t="shared" si="7"/>
        <v>-9.302731219502286E-3</v>
      </c>
      <c r="E109" s="24">
        <f t="shared" si="7"/>
        <v>4.1532115604522996E-3</v>
      </c>
      <c r="F109" s="25">
        <f t="shared" si="7"/>
        <v>-3.301566646813775E-3</v>
      </c>
    </row>
    <row r="110" spans="1:6" ht="24" x14ac:dyDescent="0.25">
      <c r="A110" s="21"/>
      <c r="B110" s="22" t="s">
        <v>55</v>
      </c>
      <c r="C110" s="23">
        <f t="shared" ref="C110:F110" si="8">C14 -($G14*C$95/$G$95)</f>
        <v>1.2915668919825235E-2</v>
      </c>
      <c r="D110" s="24">
        <f t="shared" si="8"/>
        <v>-1.3073383749417633E-2</v>
      </c>
      <c r="E110" s="24">
        <f t="shared" si="8"/>
        <v>6.4258592962658789E-3</v>
      </c>
      <c r="F110" s="25">
        <f t="shared" si="8"/>
        <v>-6.2681444666734809E-3</v>
      </c>
    </row>
    <row r="111" spans="1:6" ht="24" x14ac:dyDescent="0.25">
      <c r="A111" s="21"/>
      <c r="B111" s="22" t="s">
        <v>56</v>
      </c>
      <c r="C111" s="23">
        <f t="shared" ref="C111:F111" si="9">C15 -($G15*C$95/$G$95)</f>
        <v>2.955607620367634E-2</v>
      </c>
      <c r="D111" s="24">
        <f t="shared" si="9"/>
        <v>8.8223573589429893E-3</v>
      </c>
      <c r="E111" s="24">
        <f t="shared" si="9"/>
        <v>-1.8740322107056229E-2</v>
      </c>
      <c r="F111" s="25">
        <f t="shared" si="9"/>
        <v>-1.9638111455563129E-2</v>
      </c>
    </row>
    <row r="112" spans="1:6" ht="24" x14ac:dyDescent="0.25">
      <c r="A112" s="21"/>
      <c r="B112" s="22" t="s">
        <v>57</v>
      </c>
      <c r="C112" s="23">
        <f t="shared" ref="C112:F112" si="10">C16 -($G16*C$95/$G$95)</f>
        <v>1.5429570859636421E-2</v>
      </c>
      <c r="D112" s="24">
        <f t="shared" si="10"/>
        <v>1.4634649258545573E-3</v>
      </c>
      <c r="E112" s="24">
        <f t="shared" si="10"/>
        <v>-3.5750186806924877E-3</v>
      </c>
      <c r="F112" s="25">
        <f t="shared" si="10"/>
        <v>-1.3318017104798602E-2</v>
      </c>
    </row>
    <row r="113" spans="1:6" ht="24" x14ac:dyDescent="0.25">
      <c r="A113" s="21"/>
      <c r="B113" s="22" t="s">
        <v>58</v>
      </c>
      <c r="C113" s="23">
        <f t="shared" ref="C113:F113" si="11">C17 -($G17*C$95/$G$95)</f>
        <v>-2.67585422113642E-3</v>
      </c>
      <c r="D113" s="24">
        <f t="shared" si="11"/>
        <v>1.6113231272381623E-2</v>
      </c>
      <c r="E113" s="24">
        <f t="shared" si="11"/>
        <v>1.2208527195767982E-2</v>
      </c>
      <c r="F113" s="25">
        <f t="shared" si="11"/>
        <v>-2.5645904247013129E-2</v>
      </c>
    </row>
    <row r="114" spans="1:6" ht="24" x14ac:dyDescent="0.25">
      <c r="A114" s="21"/>
      <c r="B114" s="22" t="s">
        <v>59</v>
      </c>
      <c r="C114" s="23">
        <f t="shared" ref="C114:F114" si="12">C18 -($G18*C$95/$G$95)</f>
        <v>-3.3598893866985752E-2</v>
      </c>
      <c r="D114" s="24">
        <f t="shared" si="12"/>
        <v>2.8155726151300825E-2</v>
      </c>
      <c r="E114" s="24">
        <f t="shared" si="12"/>
        <v>-7.4764767639990959E-3</v>
      </c>
      <c r="F114" s="25">
        <f t="shared" si="12"/>
        <v>1.2919644479683995E-2</v>
      </c>
    </row>
    <row r="115" spans="1:6" ht="24" x14ac:dyDescent="0.25">
      <c r="A115" s="21"/>
      <c r="B115" s="22" t="s">
        <v>60</v>
      </c>
      <c r="C115" s="23">
        <f t="shared" ref="C115:F115" si="13">C19 -($G19*C$95/$G$95)</f>
        <v>-7.6993423705477015E-3</v>
      </c>
      <c r="D115" s="24">
        <f t="shared" si="13"/>
        <v>-2.1248609227325688E-2</v>
      </c>
      <c r="E115" s="24">
        <f t="shared" si="13"/>
        <v>2.6943628575126777E-3</v>
      </c>
      <c r="F115" s="25">
        <f t="shared" si="13"/>
        <v>2.6253588740360712E-2</v>
      </c>
    </row>
    <row r="116" spans="1:6" ht="24" x14ac:dyDescent="0.25">
      <c r="A116" s="21"/>
      <c r="B116" s="22" t="s">
        <v>61</v>
      </c>
      <c r="C116" s="23">
        <f t="shared" ref="C116:F116" si="14">C20 -($G20*C$95/$G$95)</f>
        <v>-2.8908368541871676E-2</v>
      </c>
      <c r="D116" s="24">
        <f t="shared" si="14"/>
        <v>2.0201894211784366E-2</v>
      </c>
      <c r="E116" s="24">
        <f t="shared" si="14"/>
        <v>-4.6687509496563806E-3</v>
      </c>
      <c r="F116" s="25">
        <f t="shared" si="14"/>
        <v>1.3375225279743719E-2</v>
      </c>
    </row>
    <row r="117" spans="1:6" ht="24" x14ac:dyDescent="0.25">
      <c r="A117" s="21"/>
      <c r="B117" s="22" t="s">
        <v>62</v>
      </c>
      <c r="C117" s="23">
        <f t="shared" ref="C117:F117" si="15">C21 -($G21*C$95/$G$95)</f>
        <v>7.4864289854805199E-3</v>
      </c>
      <c r="D117" s="24">
        <f t="shared" si="15"/>
        <v>2.2875091663057678E-3</v>
      </c>
      <c r="E117" s="24">
        <f t="shared" si="15"/>
        <v>-5.0756501703070334E-2</v>
      </c>
      <c r="F117" s="25">
        <f t="shared" si="15"/>
        <v>4.0982563551284018E-2</v>
      </c>
    </row>
    <row r="118" spans="1:6" ht="24" x14ac:dyDescent="0.25">
      <c r="A118" s="21"/>
      <c r="B118" s="22" t="s">
        <v>63</v>
      </c>
      <c r="C118" s="23">
        <f t="shared" ref="C118:F118" si="16">C22 -($G22*C$95/$G$95)</f>
        <v>-1.108375210361387E-2</v>
      </c>
      <c r="D118" s="24">
        <f t="shared" si="16"/>
        <v>9.463728332620075E-3</v>
      </c>
      <c r="E118" s="24">
        <f t="shared" si="16"/>
        <v>4.3301259343908272E-2</v>
      </c>
      <c r="F118" s="25">
        <f t="shared" si="16"/>
        <v>-4.1681235572914421E-2</v>
      </c>
    </row>
    <row r="119" spans="1:6" ht="24" x14ac:dyDescent="0.25">
      <c r="A119" s="21" t="s">
        <v>7</v>
      </c>
      <c r="B119" s="22" t="s">
        <v>8</v>
      </c>
      <c r="C119" s="23">
        <f t="shared" ref="C119:F119" si="17">C23 -($G23*C$95/$G$95)</f>
        <v>1.5590161265266356E-2</v>
      </c>
      <c r="D119" s="24">
        <f t="shared" si="17"/>
        <v>1.0495244579872276E-4</v>
      </c>
      <c r="E119" s="24">
        <f t="shared" si="17"/>
        <v>1.8940237842884344E-2</v>
      </c>
      <c r="F119" s="25">
        <f t="shared" si="17"/>
        <v>-3.4635351553949423E-2</v>
      </c>
    </row>
    <row r="120" spans="1:6" ht="24" x14ac:dyDescent="0.25">
      <c r="A120" s="21"/>
      <c r="B120" s="22" t="s">
        <v>9</v>
      </c>
      <c r="C120" s="23">
        <f t="shared" ref="C120:F120" si="18">C24 -($G24*C$95/$G$95)</f>
        <v>4.1352230242486243E-2</v>
      </c>
      <c r="D120" s="24">
        <f t="shared" si="18"/>
        <v>-2.4902608166223889E-2</v>
      </c>
      <c r="E120" s="24">
        <f t="shared" si="18"/>
        <v>3.8071507435516461E-3</v>
      </c>
      <c r="F120" s="25">
        <f t="shared" si="18"/>
        <v>-2.0256772819813973E-2</v>
      </c>
    </row>
    <row r="121" spans="1:6" ht="24" x14ac:dyDescent="0.25">
      <c r="A121" s="21"/>
      <c r="B121" s="22" t="s">
        <v>10</v>
      </c>
      <c r="C121" s="23">
        <f t="shared" ref="C121:F121" si="19">C25 -($G25*C$95/$G$95)</f>
        <v>-7.1675173727677177E-3</v>
      </c>
      <c r="D121" s="24">
        <f t="shared" si="19"/>
        <v>8.2846139470612035E-2</v>
      </c>
      <c r="E121" s="24">
        <f t="shared" si="19"/>
        <v>-3.8202074670664887E-2</v>
      </c>
      <c r="F121" s="25">
        <f t="shared" si="19"/>
        <v>-3.7476547427179541E-2</v>
      </c>
    </row>
    <row r="122" spans="1:6" ht="24" x14ac:dyDescent="0.25">
      <c r="A122" s="21"/>
      <c r="B122" s="22" t="s">
        <v>11</v>
      </c>
      <c r="C122" s="23">
        <f t="shared" ref="C122:F122" si="20">C26 -($G26*C$95/$G$95)</f>
        <v>2.1776976511864665E-2</v>
      </c>
      <c r="D122" s="24">
        <f t="shared" si="20"/>
        <v>-2.3748598912994662E-2</v>
      </c>
      <c r="E122" s="24">
        <f t="shared" si="20"/>
        <v>3.3669447174391742E-3</v>
      </c>
      <c r="F122" s="25">
        <f t="shared" si="20"/>
        <v>-1.3953223163091499E-3</v>
      </c>
    </row>
    <row r="123" spans="1:6" ht="24" x14ac:dyDescent="0.25">
      <c r="A123" s="21"/>
      <c r="B123" s="22" t="s">
        <v>12</v>
      </c>
      <c r="C123" s="23">
        <f t="shared" ref="C123:F123" si="21">C27 -($G27*C$95/$G$95)</f>
        <v>4.770560560727416E-3</v>
      </c>
      <c r="D123" s="24">
        <f t="shared" si="21"/>
        <v>-2.8889279127474327E-2</v>
      </c>
      <c r="E123" s="24">
        <f t="shared" si="21"/>
        <v>4.4161076442689462E-3</v>
      </c>
      <c r="F123" s="25">
        <f t="shared" si="21"/>
        <v>1.9702610922477937E-2</v>
      </c>
    </row>
    <row r="124" spans="1:6" ht="24" x14ac:dyDescent="0.25">
      <c r="A124" s="21"/>
      <c r="B124" s="22" t="s">
        <v>13</v>
      </c>
      <c r="C124" s="23">
        <f t="shared" ref="C124:F124" si="22">C28 -($G28*C$95/$G$95)</f>
        <v>-4.1824463033506815E-2</v>
      </c>
      <c r="D124" s="24">
        <f t="shared" si="22"/>
        <v>1.7306313104296644E-2</v>
      </c>
      <c r="E124" s="24">
        <f t="shared" si="22"/>
        <v>-2.4130584069126909E-2</v>
      </c>
      <c r="F124" s="25">
        <f t="shared" si="22"/>
        <v>4.8648733998337079E-2</v>
      </c>
    </row>
    <row r="125" spans="1:6" ht="24" x14ac:dyDescent="0.25">
      <c r="A125" s="21"/>
      <c r="B125" s="22" t="s">
        <v>14</v>
      </c>
      <c r="C125" s="23">
        <f t="shared" ref="C125:F125" si="23">C29 -($G29*C$95/$G$95)</f>
        <v>3.3181590444662984E-2</v>
      </c>
      <c r="D125" s="24">
        <f t="shared" si="23"/>
        <v>-4.5316329615902873E-3</v>
      </c>
      <c r="E125" s="24">
        <f t="shared" si="23"/>
        <v>-3.6435437430968109E-2</v>
      </c>
      <c r="F125" s="25">
        <f t="shared" si="23"/>
        <v>7.7854799478954684E-3</v>
      </c>
    </row>
    <row r="126" spans="1:6" ht="24" x14ac:dyDescent="0.25">
      <c r="A126" s="21"/>
      <c r="B126" s="22" t="s">
        <v>15</v>
      </c>
      <c r="C126" s="23">
        <f t="shared" ref="C126:F126" si="24">C30 -($G30*C$95/$G$95)</f>
        <v>-1.1336472626399391E-2</v>
      </c>
      <c r="D126" s="24">
        <f t="shared" si="24"/>
        <v>2.6534343376477948E-2</v>
      </c>
      <c r="E126" s="24">
        <f t="shared" si="24"/>
        <v>-1.4090308724900857E-3</v>
      </c>
      <c r="F126" s="25">
        <f t="shared" si="24"/>
        <v>-1.3788839877588499E-2</v>
      </c>
    </row>
    <row r="127" spans="1:6" ht="24" x14ac:dyDescent="0.25">
      <c r="A127" s="21"/>
      <c r="B127" s="22" t="s">
        <v>16</v>
      </c>
      <c r="C127" s="23">
        <f t="shared" ref="C127:F127" si="25">C31 -($G31*C$95/$G$95)</f>
        <v>6.1707710674705429E-2</v>
      </c>
      <c r="D127" s="24">
        <f t="shared" si="25"/>
        <v>-2.1074586162435571E-2</v>
      </c>
      <c r="E127" s="24">
        <f t="shared" si="25"/>
        <v>-4.9895307036947001E-2</v>
      </c>
      <c r="F127" s="25">
        <f t="shared" si="25"/>
        <v>9.2621825246773093E-3</v>
      </c>
    </row>
    <row r="128" spans="1:6" ht="24" x14ac:dyDescent="0.25">
      <c r="A128" s="21"/>
      <c r="B128" s="22" t="s">
        <v>17</v>
      </c>
      <c r="C128" s="23">
        <f t="shared" ref="C128:F128" si="26">C32 -($G32*C$95/$G$95)</f>
        <v>-1.1844552845831136E-2</v>
      </c>
      <c r="D128" s="24">
        <f t="shared" si="26"/>
        <v>7.3073098253803204E-2</v>
      </c>
      <c r="E128" s="24">
        <f t="shared" si="26"/>
        <v>-3.7611446839604101E-2</v>
      </c>
      <c r="F128" s="25">
        <f t="shared" si="26"/>
        <v>-2.3617098568367911E-2</v>
      </c>
    </row>
    <row r="129" spans="1:6" ht="24" x14ac:dyDescent="0.25">
      <c r="A129" s="21"/>
      <c r="B129" s="22" t="s">
        <v>18</v>
      </c>
      <c r="C129" s="23">
        <f t="shared" ref="C129:F129" si="27">C33 -($G33*C$95/$G$95)</f>
        <v>-1.1108199832577936E-3</v>
      </c>
      <c r="D129" s="24">
        <f t="shared" si="27"/>
        <v>-6.2790587646754936E-3</v>
      </c>
      <c r="E129" s="24">
        <f t="shared" si="27"/>
        <v>-2.2100736508395835E-3</v>
      </c>
      <c r="F129" s="25">
        <f t="shared" si="27"/>
        <v>9.5999523987728708E-3</v>
      </c>
    </row>
    <row r="130" spans="1:6" ht="24" x14ac:dyDescent="0.25">
      <c r="A130" s="21"/>
      <c r="B130" s="22" t="s">
        <v>19</v>
      </c>
      <c r="C130" s="23">
        <f t="shared" ref="C130:F130" si="28">C34 -($G34*C$95/$G$95)</f>
        <v>-2.7749394571129127E-2</v>
      </c>
      <c r="D130" s="24">
        <f t="shared" si="28"/>
        <v>2.5731964167510279E-2</v>
      </c>
      <c r="E130" s="24">
        <f t="shared" si="28"/>
        <v>-8.8138158183490023E-4</v>
      </c>
      <c r="F130" s="25">
        <f t="shared" si="28"/>
        <v>2.8988119854536643E-3</v>
      </c>
    </row>
    <row r="131" spans="1:6" ht="24" x14ac:dyDescent="0.25">
      <c r="A131" s="21"/>
      <c r="B131" s="22" t="s">
        <v>20</v>
      </c>
      <c r="C131" s="23">
        <f t="shared" ref="C131:F131" si="29">C35 -($G35*C$95/$G$95)</f>
        <v>1.7044515607247152E-2</v>
      </c>
      <c r="D131" s="24">
        <f t="shared" si="29"/>
        <v>-2.8595024260399782E-2</v>
      </c>
      <c r="E131" s="24">
        <f t="shared" si="29"/>
        <v>6.3343786091426824E-3</v>
      </c>
      <c r="F131" s="25">
        <f t="shared" si="29"/>
        <v>5.2161300440098923E-3</v>
      </c>
    </row>
    <row r="132" spans="1:6" ht="24" x14ac:dyDescent="0.25">
      <c r="A132" s="21"/>
      <c r="B132" s="22" t="s">
        <v>21</v>
      </c>
      <c r="C132" s="23">
        <f t="shared" ref="C132:F132" si="30">C36 -($G36*C$95/$G$95)</f>
        <v>-2.6599878392741305E-2</v>
      </c>
      <c r="D132" s="24">
        <f t="shared" si="30"/>
        <v>-1.9166350937371845E-3</v>
      </c>
      <c r="E132" s="24">
        <f t="shared" si="30"/>
        <v>1.8807336919762274E-2</v>
      </c>
      <c r="F132" s="25">
        <f t="shared" si="30"/>
        <v>9.7091765667162155E-3</v>
      </c>
    </row>
    <row r="133" spans="1:6" ht="24" x14ac:dyDescent="0.25">
      <c r="A133" s="21"/>
      <c r="B133" s="22" t="s">
        <v>22</v>
      </c>
      <c r="C133" s="23">
        <f t="shared" ref="C133:F133" si="31">C37 -($G37*C$95/$G$95)</f>
        <v>-1.4729862561749518E-3</v>
      </c>
      <c r="D133" s="24">
        <f t="shared" si="31"/>
        <v>4.9600374963875288E-3</v>
      </c>
      <c r="E133" s="24">
        <f t="shared" si="31"/>
        <v>-4.4070655700581135E-3</v>
      </c>
      <c r="F133" s="25">
        <f t="shared" si="31"/>
        <v>9.2001432984555043E-4</v>
      </c>
    </row>
    <row r="134" spans="1:6" ht="24" x14ac:dyDescent="0.25">
      <c r="A134" s="21"/>
      <c r="B134" s="22" t="s">
        <v>23</v>
      </c>
      <c r="C134" s="23">
        <f t="shared" ref="C134:F134" si="32">C38 -($G38*C$95/$G$95)</f>
        <v>-2.0571479430628675E-2</v>
      </c>
      <c r="D134" s="24">
        <f t="shared" si="32"/>
        <v>-9.8786447571340141E-3</v>
      </c>
      <c r="E134" s="24">
        <f t="shared" si="32"/>
        <v>3.5297209835568055E-3</v>
      </c>
      <c r="F134" s="25">
        <f t="shared" si="32"/>
        <v>2.6920403204205828E-2</v>
      </c>
    </row>
    <row r="135" spans="1:6" ht="24" x14ac:dyDescent="0.25">
      <c r="A135" s="21"/>
      <c r="B135" s="22" t="s">
        <v>24</v>
      </c>
      <c r="C135" s="23">
        <f t="shared" ref="C135:F135" si="33">C39 -($G39*C$95/$G$95)</f>
        <v>2.2215729425694997E-3</v>
      </c>
      <c r="D135" s="24">
        <f t="shared" si="33"/>
        <v>-8.0519143279192545E-2</v>
      </c>
      <c r="E135" s="24">
        <f t="shared" si="33"/>
        <v>7.5529144654314234E-2</v>
      </c>
      <c r="F135" s="25">
        <f t="shared" si="33"/>
        <v>2.7684256823088116E-3</v>
      </c>
    </row>
    <row r="136" spans="1:6" x14ac:dyDescent="0.25">
      <c r="A136" s="21" t="s">
        <v>25</v>
      </c>
      <c r="B136" s="22" t="s">
        <v>26</v>
      </c>
      <c r="C136" s="23">
        <f t="shared" ref="C136:F136" si="34">C40 -($G40*C$95/$G$95)</f>
        <v>3.0685960726649308E-2</v>
      </c>
      <c r="D136" s="24">
        <f t="shared" si="34"/>
        <v>-2.8254458097011576E-2</v>
      </c>
      <c r="E136" s="24">
        <f t="shared" si="34"/>
        <v>-1.9005802222829909E-2</v>
      </c>
      <c r="F136" s="25">
        <f t="shared" si="34"/>
        <v>1.6574299593192204E-2</v>
      </c>
    </row>
    <row r="137" spans="1:6" ht="24" x14ac:dyDescent="0.25">
      <c r="A137" s="21"/>
      <c r="B137" s="22" t="s">
        <v>27</v>
      </c>
      <c r="C137" s="23">
        <f t="shared" ref="C137:F137" si="35">C41 -($G41*C$95/$G$95)</f>
        <v>-9.3769717666404295E-3</v>
      </c>
      <c r="D137" s="24">
        <f t="shared" si="35"/>
        <v>4.0737389950873754E-2</v>
      </c>
      <c r="E137" s="24">
        <f t="shared" si="35"/>
        <v>-3.5642307663022677E-2</v>
      </c>
      <c r="F137" s="25">
        <f t="shared" si="35"/>
        <v>4.2818894787892969E-3</v>
      </c>
    </row>
    <row r="138" spans="1:6" x14ac:dyDescent="0.25">
      <c r="A138" s="21"/>
      <c r="B138" s="22" t="s">
        <v>28</v>
      </c>
      <c r="C138" s="23">
        <f t="shared" ref="C138:F138" si="36">C42 -($G42*C$95/$G$95)</f>
        <v>3.8387388969318703E-2</v>
      </c>
      <c r="D138" s="24">
        <f t="shared" si="36"/>
        <v>-5.6046031622561387E-3</v>
      </c>
      <c r="E138" s="24">
        <f t="shared" si="36"/>
        <v>-2.2530840942529606E-2</v>
      </c>
      <c r="F138" s="25">
        <f t="shared" si="36"/>
        <v>-1.0251944864532903E-2</v>
      </c>
    </row>
    <row r="139" spans="1:6" x14ac:dyDescent="0.25">
      <c r="A139" s="21"/>
      <c r="B139" s="22" t="s">
        <v>29</v>
      </c>
      <c r="C139" s="23">
        <f t="shared" ref="C139:F139" si="37">C43 -($G43*C$95/$G$95)</f>
        <v>-1.0428931737808955E-2</v>
      </c>
      <c r="D139" s="24">
        <f t="shared" si="37"/>
        <v>7.3294538312929147E-2</v>
      </c>
      <c r="E139" s="24">
        <f t="shared" si="37"/>
        <v>-1.5879226050976969E-2</v>
      </c>
      <c r="F139" s="25">
        <f t="shared" si="37"/>
        <v>-4.6986380524143168E-2</v>
      </c>
    </row>
    <row r="140" spans="1:6" x14ac:dyDescent="0.25">
      <c r="A140" s="21"/>
      <c r="B140" s="22" t="s">
        <v>30</v>
      </c>
      <c r="C140" s="23">
        <f t="shared" ref="C140:F140" si="38">C44 -($G44*C$95/$G$95)</f>
        <v>-8.5559513533856046E-3</v>
      </c>
      <c r="D140" s="24">
        <f t="shared" si="38"/>
        <v>6.702912784421261E-2</v>
      </c>
      <c r="E140" s="24">
        <f t="shared" si="38"/>
        <v>-4.0292003357120576E-2</v>
      </c>
      <c r="F140" s="25">
        <f t="shared" si="38"/>
        <v>-1.8181173133706263E-2</v>
      </c>
    </row>
    <row r="141" spans="1:6" x14ac:dyDescent="0.25">
      <c r="A141" s="21"/>
      <c r="B141" s="22" t="s">
        <v>31</v>
      </c>
      <c r="C141" s="23">
        <f t="shared" ref="C141:F141" si="39">C45 -($G45*C$95/$G$95)</f>
        <v>4.2258146367655985E-2</v>
      </c>
      <c r="D141" s="24">
        <f t="shared" si="39"/>
        <v>-5.1391045156343462E-3</v>
      </c>
      <c r="E141" s="24">
        <f t="shared" si="39"/>
        <v>-2.6510134353226439E-2</v>
      </c>
      <c r="F141" s="25">
        <f t="shared" si="39"/>
        <v>-1.0608907498795228E-2</v>
      </c>
    </row>
    <row r="142" spans="1:6" x14ac:dyDescent="0.25">
      <c r="A142" s="21"/>
      <c r="B142" s="22" t="s">
        <v>32</v>
      </c>
      <c r="C142" s="23">
        <f t="shared" ref="C142:F142" si="40">C46 -($G46*C$95/$G$95)</f>
        <v>4.3695803008264589E-4</v>
      </c>
      <c r="D142" s="24">
        <f t="shared" si="40"/>
        <v>-1.5119994566765313E-2</v>
      </c>
      <c r="E142" s="24">
        <f t="shared" si="40"/>
        <v>1.6452735943846497E-2</v>
      </c>
      <c r="F142" s="25">
        <f t="shared" si="40"/>
        <v>-1.7696994071638716E-3</v>
      </c>
    </row>
    <row r="143" spans="1:6" ht="24" x14ac:dyDescent="0.25">
      <c r="A143" s="21"/>
      <c r="B143" s="22" t="s">
        <v>33</v>
      </c>
      <c r="C143" s="23">
        <f t="shared" ref="C143:F143" si="41">C47 -($G47*C$95/$G$95)</f>
        <v>2.488667833805408E-2</v>
      </c>
      <c r="D143" s="24">
        <f t="shared" si="41"/>
        <v>-2.4254321642979026E-2</v>
      </c>
      <c r="E143" s="24">
        <f t="shared" si="41"/>
        <v>2.2559099318292308E-2</v>
      </c>
      <c r="F143" s="25">
        <f t="shared" si="41"/>
        <v>-2.3191456013367459E-2</v>
      </c>
    </row>
    <row r="144" spans="1:6" x14ac:dyDescent="0.25">
      <c r="A144" s="21"/>
      <c r="B144" s="22" t="s">
        <v>34</v>
      </c>
      <c r="C144" s="23">
        <f t="shared" ref="C144:F144" si="42">C48 -($G48*C$95/$G$95)</f>
        <v>-4.8830030924432027E-3</v>
      </c>
      <c r="D144" s="24">
        <f t="shared" si="42"/>
        <v>1.8087169267537132E-2</v>
      </c>
      <c r="E144" s="24">
        <f t="shared" si="42"/>
        <v>-7.9749779163800286E-3</v>
      </c>
      <c r="F144" s="25">
        <f t="shared" si="42"/>
        <v>-5.2291882587139002E-3</v>
      </c>
    </row>
    <row r="145" spans="1:6" x14ac:dyDescent="0.25">
      <c r="A145" s="21"/>
      <c r="B145" s="22" t="s">
        <v>35</v>
      </c>
      <c r="C145" s="23">
        <f t="shared" ref="C145:F145" si="43">C49 -($G49*C$95/$G$95)</f>
        <v>1.2001128030539543E-2</v>
      </c>
      <c r="D145" s="24">
        <f t="shared" si="43"/>
        <v>-3.586181946336553E-2</v>
      </c>
      <c r="E145" s="24">
        <f t="shared" si="43"/>
        <v>1.0792714249993784E-2</v>
      </c>
      <c r="F145" s="25">
        <f t="shared" si="43"/>
        <v>1.3067977182832147E-2</v>
      </c>
    </row>
    <row r="146" spans="1:6" x14ac:dyDescent="0.25">
      <c r="A146" s="21"/>
      <c r="B146" s="22" t="s">
        <v>36</v>
      </c>
      <c r="C146" s="23">
        <f t="shared" ref="C146:F146" si="44">C50 -($G50*C$95/$G$95)</f>
        <v>-2.011112948621413E-2</v>
      </c>
      <c r="D146" s="24">
        <f t="shared" si="44"/>
        <v>-2.2806537738877697E-2</v>
      </c>
      <c r="E146" s="24">
        <f t="shared" si="44"/>
        <v>2.0835981992560842E-2</v>
      </c>
      <c r="F146" s="25">
        <f t="shared" si="44"/>
        <v>2.2081685232531068E-2</v>
      </c>
    </row>
    <row r="147" spans="1:6" x14ac:dyDescent="0.25">
      <c r="A147" s="21"/>
      <c r="B147" s="22" t="s">
        <v>37</v>
      </c>
      <c r="C147" s="23">
        <f t="shared" ref="C147:F147" si="45">C51 -($G51*C$95/$G$95)</f>
        <v>-1.5363988450988603E-3</v>
      </c>
      <c r="D147" s="24">
        <f t="shared" si="45"/>
        <v>7.5298427398231282E-3</v>
      </c>
      <c r="E147" s="24">
        <f t="shared" si="45"/>
        <v>2.6247637170632165E-3</v>
      </c>
      <c r="F147" s="25">
        <f t="shared" si="45"/>
        <v>-8.6182076117874845E-3</v>
      </c>
    </row>
    <row r="148" spans="1:6" ht="24" x14ac:dyDescent="0.25">
      <c r="A148" s="21"/>
      <c r="B148" s="22" t="s">
        <v>38</v>
      </c>
      <c r="C148" s="23">
        <f t="shared" ref="C148:F148" si="46">C52 -($G52*C$95/$G$95)</f>
        <v>-6.3344705661006862E-2</v>
      </c>
      <c r="D148" s="24">
        <f t="shared" si="46"/>
        <v>2.30741393266648E-3</v>
      </c>
      <c r="E148" s="24">
        <f t="shared" si="46"/>
        <v>3.6191917478686553E-2</v>
      </c>
      <c r="F148" s="25">
        <f t="shared" si="46"/>
        <v>2.4845374249653773E-2</v>
      </c>
    </row>
    <row r="149" spans="1:6" x14ac:dyDescent="0.25">
      <c r="A149" s="21"/>
      <c r="B149" s="22" t="s">
        <v>39</v>
      </c>
      <c r="C149" s="23">
        <f t="shared" ref="C149:F149" si="47">C53 -($G53*C$95/$G$95)</f>
        <v>-1.2860296783138436E-2</v>
      </c>
      <c r="D149" s="24">
        <f t="shared" si="47"/>
        <v>-1.5536574170506884E-2</v>
      </c>
      <c r="E149" s="24">
        <f t="shared" si="47"/>
        <v>5.4451656573153706E-3</v>
      </c>
      <c r="F149" s="25">
        <f t="shared" si="47"/>
        <v>2.2951705296330033E-2</v>
      </c>
    </row>
    <row r="150" spans="1:6" ht="24" x14ac:dyDescent="0.25">
      <c r="A150" s="21"/>
      <c r="B150" s="22" t="s">
        <v>40</v>
      </c>
      <c r="C150" s="23">
        <f t="shared" ref="C150:F150" si="48">C54 -($G54*C$95/$G$95)</f>
        <v>-7.9984394908989564E-3</v>
      </c>
      <c r="D150" s="24">
        <f t="shared" si="48"/>
        <v>-2.6828133089736E-2</v>
      </c>
      <c r="E150" s="24">
        <f t="shared" si="48"/>
        <v>2.1450267937455414E-2</v>
      </c>
      <c r="F150" s="25">
        <f t="shared" si="48"/>
        <v>1.3376304643179626E-2</v>
      </c>
    </row>
    <row r="151" spans="1:6" x14ac:dyDescent="0.25">
      <c r="A151" s="21"/>
      <c r="B151" s="22" t="s">
        <v>41</v>
      </c>
      <c r="C151" s="23">
        <f t="shared" ref="C151:F151" si="49">C55 -($G55*C$95/$G$95)</f>
        <v>-3.6463689858611786E-2</v>
      </c>
      <c r="D151" s="24">
        <f t="shared" si="49"/>
        <v>3.9643756499445904E-2</v>
      </c>
      <c r="E151" s="24">
        <f t="shared" si="49"/>
        <v>-2.3471736998383896E-3</v>
      </c>
      <c r="F151" s="25">
        <f t="shared" si="49"/>
        <v>-8.3289294099564426E-4</v>
      </c>
    </row>
    <row r="152" spans="1:6" ht="24" x14ac:dyDescent="0.25">
      <c r="A152" s="21"/>
      <c r="B152" s="22" t="s">
        <v>42</v>
      </c>
      <c r="C152" s="23">
        <f t="shared" ref="C152:F152" si="50">C56 -($G56*C$95/$G$95)</f>
        <v>3.461480912890802E-2</v>
      </c>
      <c r="D152" s="24">
        <f t="shared" si="50"/>
        <v>-1.9170532060602097E-2</v>
      </c>
      <c r="E152" s="24">
        <f t="shared" si="50"/>
        <v>1.3936812092436496E-2</v>
      </c>
      <c r="F152" s="25">
        <f t="shared" si="50"/>
        <v>-2.9381089160742363E-2</v>
      </c>
    </row>
    <row r="153" spans="1:6" x14ac:dyDescent="0.25">
      <c r="A153" s="21"/>
      <c r="B153" s="22" t="s">
        <v>43</v>
      </c>
      <c r="C153" s="23">
        <f t="shared" ref="C153:F153" si="51">C57 -($G57*C$95/$G$95)</f>
        <v>3.3568874524297909E-4</v>
      </c>
      <c r="D153" s="24">
        <f t="shared" si="51"/>
        <v>-5.2072053841048516E-4</v>
      </c>
      <c r="E153" s="24">
        <f t="shared" si="51"/>
        <v>-7.6713109732311213E-4</v>
      </c>
      <c r="F153" s="25">
        <f t="shared" si="51"/>
        <v>9.5216289049059044E-4</v>
      </c>
    </row>
    <row r="154" spans="1:6" x14ac:dyDescent="0.25">
      <c r="A154" s="21"/>
      <c r="B154" s="22" t="s">
        <v>44</v>
      </c>
      <c r="C154" s="23">
        <f t="shared" ref="C154:F154" si="52">C58 -($G58*C$95/$G$95)</f>
        <v>-1.1993212429182304E-4</v>
      </c>
      <c r="D154" s="24">
        <f t="shared" si="52"/>
        <v>-2.7352729110112009E-3</v>
      </c>
      <c r="E154" s="24">
        <f t="shared" si="52"/>
        <v>2.0484249367320323E-4</v>
      </c>
      <c r="F154" s="25">
        <f t="shared" si="52"/>
        <v>2.6503625416298068E-3</v>
      </c>
    </row>
    <row r="155" spans="1:6" ht="24" x14ac:dyDescent="0.25">
      <c r="A155" s="21"/>
      <c r="B155" s="22" t="s">
        <v>45</v>
      </c>
      <c r="C155" s="23">
        <f t="shared" ref="C155:F155" si="53">C59 -($G59*C$95/$G$95)</f>
        <v>-1.1575721637846287E-2</v>
      </c>
      <c r="D155" s="24">
        <f t="shared" si="53"/>
        <v>-8.3568153291199709E-3</v>
      </c>
      <c r="E155" s="24">
        <f t="shared" si="53"/>
        <v>9.416304159966471E-3</v>
      </c>
      <c r="F155" s="25">
        <f t="shared" si="53"/>
        <v>1.0516232806999731E-2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1.8543647262677931E-3</v>
      </c>
      <c r="D156" s="24">
        <f t="shared" si="54"/>
        <v>-1.1328248888605411E-2</v>
      </c>
      <c r="E156" s="24">
        <f t="shared" si="54"/>
        <v>-3.8568082510409274E-3</v>
      </c>
      <c r="F156" s="25">
        <f t="shared" si="54"/>
        <v>1.3330692413378559E-2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-2.9267804864945846E-2</v>
      </c>
      <c r="D157" s="24">
        <f t="shared" si="55"/>
        <v>-1.8541568776951622E-2</v>
      </c>
      <c r="E157" s="24">
        <f t="shared" si="55"/>
        <v>5.7987762437759383E-2</v>
      </c>
      <c r="F157" s="25">
        <f t="shared" si="55"/>
        <v>-1.0178388795862053E-2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4.1695110823306153E-3</v>
      </c>
      <c r="D158" s="24">
        <f t="shared" si="56"/>
        <v>-8.203792371005672E-3</v>
      </c>
      <c r="E158" s="24">
        <f t="shared" si="56"/>
        <v>5.2495277956429998E-3</v>
      </c>
      <c r="F158" s="25">
        <f t="shared" si="56"/>
        <v>-1.2152465069679846E-3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2.058669546240427E-2</v>
      </c>
      <c r="D159" s="24">
        <f t="shared" si="57"/>
        <v>-3.9372898361721614E-2</v>
      </c>
      <c r="E159" s="24">
        <f t="shared" si="57"/>
        <v>-1.0546210772960141E-2</v>
      </c>
      <c r="F159" s="25">
        <f t="shared" si="57"/>
        <v>2.9332413672277402E-2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5.89672979679014E-2</v>
      </c>
      <c r="D160" s="24">
        <f t="shared" si="58"/>
        <v>1.0264065974946057E-2</v>
      </c>
      <c r="E160" s="24">
        <f t="shared" si="58"/>
        <v>-4.7713897663368143E-2</v>
      </c>
      <c r="F160" s="25">
        <f t="shared" si="58"/>
        <v>-2.1517466279479369E-2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3.0514651129133152E-2</v>
      </c>
      <c r="D161" s="24">
        <f t="shared" si="59"/>
        <v>5.1720032036667862E-3</v>
      </c>
      <c r="E161" s="24">
        <f t="shared" si="59"/>
        <v>-1.2013375364208628E-2</v>
      </c>
      <c r="F161" s="25">
        <f t="shared" si="59"/>
        <v>-2.3673278968591255E-2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7.2760264616090753E-3</v>
      </c>
      <c r="D162" s="24">
        <f t="shared" si="60"/>
        <v>3.1709471562348546E-2</v>
      </c>
      <c r="E162" s="24">
        <f t="shared" si="60"/>
        <v>-1.9010162394700186E-2</v>
      </c>
      <c r="F162" s="25">
        <f t="shared" si="60"/>
        <v>-1.9975335629257518E-2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2.7498728995207333E-2</v>
      </c>
      <c r="D163" s="24">
        <f t="shared" si="61"/>
        <v>-8.5471114577775897E-4</v>
      </c>
      <c r="E163" s="24">
        <f t="shared" si="61"/>
        <v>-1.0221950158107895E-2</v>
      </c>
      <c r="F163" s="25">
        <f t="shared" si="61"/>
        <v>-1.6422067691321707E-2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-1.7858112307339191E-2</v>
      </c>
      <c r="D164" s="24">
        <f t="shared" si="62"/>
        <v>1.1193400231189643E-2</v>
      </c>
      <c r="E164" s="24">
        <f t="shared" si="62"/>
        <v>-8.9002019314139702E-3</v>
      </c>
      <c r="F164" s="25">
        <f t="shared" si="62"/>
        <v>1.556491400756338E-2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4.9662322843979645E-2</v>
      </c>
      <c r="D165" s="24">
        <f t="shared" si="63"/>
        <v>-1.2867052168353543E-2</v>
      </c>
      <c r="E165" s="24">
        <f t="shared" si="63"/>
        <v>-3.2490136191429347E-2</v>
      </c>
      <c r="F165" s="25">
        <f t="shared" si="63"/>
        <v>-4.305134484196782E-3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-4.2181877861935016E-2</v>
      </c>
      <c r="D166" s="24">
        <f t="shared" si="64"/>
        <v>4.3491698331980855E-2</v>
      </c>
      <c r="E166" s="24">
        <f t="shared" si="64"/>
        <v>1.2140461936073516E-2</v>
      </c>
      <c r="F166" s="25">
        <f t="shared" si="64"/>
        <v>-1.3450282406119396E-2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-2.1212272026672863E-2</v>
      </c>
      <c r="D167" s="24">
        <f t="shared" si="65"/>
        <v>4.6774514520884325E-2</v>
      </c>
      <c r="E167" s="24">
        <f t="shared" si="65"/>
        <v>-1.9188037049657714E-2</v>
      </c>
      <c r="F167" s="25">
        <f t="shared" si="65"/>
        <v>-6.3742054445538043E-3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-1.8624996814346595E-2</v>
      </c>
      <c r="D168" s="24">
        <f t="shared" si="66"/>
        <v>-5.9742263271628543E-2</v>
      </c>
      <c r="E168" s="24">
        <f t="shared" si="66"/>
        <v>5.6626127494305012E-2</v>
      </c>
      <c r="F168" s="25">
        <f t="shared" si="66"/>
        <v>2.1741132591669987E-2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-1.0110940687547948E-2</v>
      </c>
      <c r="D169" s="24">
        <f t="shared" si="67"/>
        <v>-1.1784453563003977E-2</v>
      </c>
      <c r="E169" s="24">
        <f t="shared" si="67"/>
        <v>1.8288003944662845E-2</v>
      </c>
      <c r="F169" s="25">
        <f t="shared" si="67"/>
        <v>3.6073903058890799E-3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-2.1964288907300455E-2</v>
      </c>
      <c r="D170" s="24">
        <f t="shared" si="68"/>
        <v>1.0961071109727383E-2</v>
      </c>
      <c r="E170" s="24">
        <f t="shared" si="68"/>
        <v>1.0124815804204434E-2</v>
      </c>
      <c r="F170" s="25">
        <f t="shared" si="68"/>
        <v>8.784019933685272E-4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-4.4481234956951887E-2</v>
      </c>
      <c r="D171" s="24">
        <f t="shared" si="69"/>
        <v>5.5311422641906111E-2</v>
      </c>
      <c r="E171" s="24">
        <f t="shared" si="69"/>
        <v>1.0682979494866796E-3</v>
      </c>
      <c r="F171" s="25">
        <f t="shared" si="69"/>
        <v>-1.1898485634440875E-2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4.4551090215934563E-2</v>
      </c>
      <c r="D172" s="24">
        <f t="shared" si="70"/>
        <v>-6.3908050338641081E-2</v>
      </c>
      <c r="E172" s="24">
        <f t="shared" si="70"/>
        <v>-1.7936373336223332E-2</v>
      </c>
      <c r="F172" s="25">
        <f t="shared" si="70"/>
        <v>3.7293333458929823E-2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-3.7341283102101719E-2</v>
      </c>
      <c r="D173" s="24">
        <f t="shared" si="71"/>
        <v>-1.5636401598860428E-2</v>
      </c>
      <c r="E173" s="24">
        <f t="shared" si="71"/>
        <v>9.7233662150353062E-3</v>
      </c>
      <c r="F173" s="25">
        <f t="shared" si="71"/>
        <v>4.325431848592684E-2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-8.6117861267750728E-3</v>
      </c>
      <c r="D174" s="24">
        <f t="shared" si="72"/>
        <v>-1.7270211905917709E-2</v>
      </c>
      <c r="E174" s="24">
        <f t="shared" si="72"/>
        <v>3.5258807247108642E-2</v>
      </c>
      <c r="F174" s="25">
        <f t="shared" si="72"/>
        <v>-9.3768092144159154E-3</v>
      </c>
    </row>
    <row r="175" spans="1:6" x14ac:dyDescent="0.25">
      <c r="A175" s="21"/>
      <c r="B175" s="22" t="s">
        <v>85</v>
      </c>
      <c r="C175" s="23">
        <f t="shared" ref="C175:F175" si="73">C79 -($G79*C$95/$G$95)</f>
        <v>-2.7999746878790283E-2</v>
      </c>
      <c r="D175" s="24">
        <f t="shared" si="73"/>
        <v>-2.3072505991744763E-2</v>
      </c>
      <c r="E175" s="24">
        <f t="shared" si="73"/>
        <v>4.6020490510485984E-2</v>
      </c>
      <c r="F175" s="25">
        <f t="shared" si="73"/>
        <v>5.0517623600491168E-3</v>
      </c>
    </row>
    <row r="176" spans="1:6" x14ac:dyDescent="0.25">
      <c r="A176" s="21"/>
      <c r="B176" s="22" t="s">
        <v>86</v>
      </c>
      <c r="C176" s="23">
        <f t="shared" ref="C176:F176" si="74">C80 -($G80*C$95/$G$95)</f>
        <v>1.5736758864921818E-3</v>
      </c>
      <c r="D176" s="24">
        <f t="shared" si="74"/>
        <v>-4.736264267445417E-3</v>
      </c>
      <c r="E176" s="24">
        <f t="shared" si="74"/>
        <v>-2.1442317201350036E-3</v>
      </c>
      <c r="F176" s="25">
        <f t="shared" si="74"/>
        <v>5.3068201010881833E-3</v>
      </c>
    </row>
    <row r="177" spans="1:6" x14ac:dyDescent="0.25">
      <c r="A177" s="21"/>
      <c r="B177" s="22" t="s">
        <v>87</v>
      </c>
      <c r="C177" s="23">
        <f t="shared" ref="C177:F177" si="75">C81 -($G81*C$95/$G$95)</f>
        <v>4.9770369067609788E-2</v>
      </c>
      <c r="D177" s="24">
        <f t="shared" si="75"/>
        <v>-1.9651184332259708E-2</v>
      </c>
      <c r="E177" s="24">
        <f t="shared" si="75"/>
        <v>-4.3063556428286964E-2</v>
      </c>
      <c r="F177" s="25">
        <f t="shared" si="75"/>
        <v>1.2944371692936996E-2</v>
      </c>
    </row>
    <row r="178" spans="1:6" x14ac:dyDescent="0.25">
      <c r="A178" s="21"/>
      <c r="B178" s="22" t="s">
        <v>88</v>
      </c>
      <c r="C178" s="23">
        <f t="shared" ref="C178:F178" si="76">C82 -($G82*C$95/$G$95)</f>
        <v>1.743986112494661E-2</v>
      </c>
      <c r="D178" s="24">
        <f t="shared" si="76"/>
        <v>1.5897175004498332E-2</v>
      </c>
      <c r="E178" s="24">
        <f t="shared" si="76"/>
        <v>-5.0897905033054913E-3</v>
      </c>
      <c r="F178" s="25">
        <f t="shared" si="76"/>
        <v>-2.8247245626139506E-2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-1.899068369775242E-3</v>
      </c>
      <c r="D179" s="24">
        <f t="shared" si="77"/>
        <v>8.1070608966744562E-3</v>
      </c>
      <c r="E179" s="24">
        <f t="shared" si="77"/>
        <v>-1.8435341881763101E-2</v>
      </c>
      <c r="F179" s="25">
        <f t="shared" si="77"/>
        <v>1.2227349354863859E-2</v>
      </c>
    </row>
    <row r="180" spans="1:6" ht="24" x14ac:dyDescent="0.25">
      <c r="A180" s="21"/>
      <c r="B180" s="22" t="s">
        <v>90</v>
      </c>
      <c r="C180" s="23">
        <f t="shared" ref="C180:F180" si="78">C84 -($G84*C$95/$G$95)</f>
        <v>-1.1446994912608061E-2</v>
      </c>
      <c r="D180" s="24">
        <f t="shared" si="78"/>
        <v>-1.2769792380644102E-2</v>
      </c>
      <c r="E180" s="24">
        <f t="shared" si="78"/>
        <v>6.5349898853878652E-3</v>
      </c>
      <c r="F180" s="25">
        <f t="shared" si="78"/>
        <v>1.7681797407864269E-2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2.3237369660391222E-2</v>
      </c>
      <c r="D181" s="24">
        <f t="shared" si="79"/>
        <v>3.2135536984742086E-2</v>
      </c>
      <c r="E181" s="24">
        <f t="shared" si="79"/>
        <v>-4.6135757720597997E-2</v>
      </c>
      <c r="F181" s="25">
        <f t="shared" si="79"/>
        <v>-9.2371489245352822E-3</v>
      </c>
    </row>
    <row r="182" spans="1:6" x14ac:dyDescent="0.25">
      <c r="A182" s="21"/>
      <c r="B182" s="22" t="s">
        <v>92</v>
      </c>
      <c r="C182" s="23">
        <f t="shared" ref="C182:F182" si="80">C86 -($G86*C$95/$G$95)</f>
        <v>-1.3086056476460356E-2</v>
      </c>
      <c r="D182" s="24">
        <f t="shared" si="80"/>
        <v>6.1561471088544817E-3</v>
      </c>
      <c r="E182" s="24">
        <f t="shared" si="80"/>
        <v>3.8876252702681746E-3</v>
      </c>
      <c r="F182" s="25">
        <f t="shared" si="80"/>
        <v>3.0422840973377829E-3</v>
      </c>
    </row>
    <row r="183" spans="1:6" x14ac:dyDescent="0.25">
      <c r="A183" s="21"/>
      <c r="B183" s="22" t="s">
        <v>93</v>
      </c>
      <c r="C183" s="23">
        <f t="shared" ref="C183:F183" si="81">C87 -($G87*C$95/$G$95)</f>
        <v>-1.6203547526419448E-2</v>
      </c>
      <c r="D183" s="24">
        <f t="shared" si="81"/>
        <v>1.5759796738220727E-2</v>
      </c>
      <c r="E183" s="24">
        <f t="shared" si="81"/>
        <v>-6.437694080757117E-3</v>
      </c>
      <c r="F183" s="25">
        <f t="shared" si="81"/>
        <v>6.8814448689557828E-3</v>
      </c>
    </row>
    <row r="184" spans="1:6" x14ac:dyDescent="0.25">
      <c r="A184" s="21"/>
      <c r="B184" s="22" t="s">
        <v>94</v>
      </c>
      <c r="C184" s="23">
        <f t="shared" ref="C184:F184" si="82">C88 -($G88*C$95/$G$95)</f>
        <v>-5.2719257097449679E-3</v>
      </c>
      <c r="D184" s="24">
        <f t="shared" si="82"/>
        <v>-5.0310960210242978E-2</v>
      </c>
      <c r="E184" s="24">
        <f t="shared" si="82"/>
        <v>4.8072065774463157E-2</v>
      </c>
      <c r="F184" s="25">
        <f t="shared" si="82"/>
        <v>7.5108201455248158E-3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-2.1407463216588596E-2</v>
      </c>
      <c r="D185" s="24">
        <f t="shared" si="83"/>
        <v>2.1211372256464134E-2</v>
      </c>
      <c r="E185" s="24">
        <f t="shared" si="83"/>
        <v>1.1019855814700108E-2</v>
      </c>
      <c r="F185" s="25">
        <f t="shared" si="83"/>
        <v>-1.0823764854575646E-2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-1.3111084184660199E-2</v>
      </c>
      <c r="D186" s="24">
        <f t="shared" si="84"/>
        <v>-7.9562447142003667E-4</v>
      </c>
      <c r="E186" s="24">
        <f t="shared" si="84"/>
        <v>8.9535292606796879E-3</v>
      </c>
      <c r="F186" s="25">
        <f t="shared" si="84"/>
        <v>4.9531793954005476E-3</v>
      </c>
    </row>
    <row r="187" spans="1:6" x14ac:dyDescent="0.25">
      <c r="A187" s="21"/>
      <c r="B187" s="22" t="s">
        <v>97</v>
      </c>
      <c r="C187" s="23">
        <f t="shared" ref="C187:F187" si="85">C91 -($G91*C$95/$G$95)</f>
        <v>-1.1724348483609565E-2</v>
      </c>
      <c r="D187" s="24">
        <f t="shared" si="85"/>
        <v>1.336344208285295E-2</v>
      </c>
      <c r="E187" s="24">
        <f t="shared" si="85"/>
        <v>6.5160702060610975E-3</v>
      </c>
      <c r="F187" s="25">
        <f t="shared" si="85"/>
        <v>-8.1551638053045383E-3</v>
      </c>
    </row>
    <row r="188" spans="1:6" x14ac:dyDescent="0.25">
      <c r="A188" s="21"/>
      <c r="B188" s="22" t="s">
        <v>98</v>
      </c>
      <c r="C188" s="23">
        <f t="shared" ref="C188:F188" si="86">C92 -($G92*C$95/$G$95)</f>
        <v>6.4483903320654012E-3</v>
      </c>
      <c r="D188" s="24">
        <f t="shared" si="86"/>
        <v>-2.1734712796606354E-2</v>
      </c>
      <c r="E188" s="24">
        <f t="shared" si="86"/>
        <v>9.4221564182481177E-3</v>
      </c>
      <c r="F188" s="25">
        <f t="shared" si="86"/>
        <v>5.8641660462928624E-3</v>
      </c>
    </row>
    <row r="189" spans="1:6" x14ac:dyDescent="0.25">
      <c r="A189" s="21"/>
      <c r="B189" s="22" t="s">
        <v>99</v>
      </c>
      <c r="C189" s="23">
        <f t="shared" ref="C189:F189" si="87">C93 -($G93*C$95/$G$95)</f>
        <v>-2.8924109356557787E-2</v>
      </c>
      <c r="D189" s="24">
        <f t="shared" si="87"/>
        <v>3.7797393431365789E-2</v>
      </c>
      <c r="E189" s="24">
        <f t="shared" si="87"/>
        <v>1.441658732083545E-3</v>
      </c>
      <c r="F189" s="25">
        <f t="shared" si="87"/>
        <v>-1.031494280689163E-2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-2.5312144128482594E-2</v>
      </c>
      <c r="D190" s="29">
        <f t="shared" si="88"/>
        <v>1.8822735409257496E-2</v>
      </c>
      <c r="E190" s="29">
        <f t="shared" si="88"/>
        <v>1.4221896428211922E-2</v>
      </c>
      <c r="F190" s="30">
        <f t="shared" si="88"/>
        <v>-7.7324877089868793E-3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Jameson + competi (1)</vt:lpstr>
      <vt:lpstr> 1 Jameson + competi (2)</vt:lpstr>
      <vt:lpstr> 1 Jameson + competi (3)</vt:lpstr>
      <vt:lpstr> 1 Jameson + competi (4)</vt:lpstr>
      <vt:lpstr> 1 Jameson + competi (5)</vt:lpstr>
      <vt:lpstr> 1 Jameson + competi (6)</vt:lpstr>
      <vt:lpstr> 1 Jameson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2024-08-20T14:39:31Z</dcterms:created>
  <dcterms:modified xsi:type="dcterms:W3CDTF">2024-08-20T14:39:41Z</dcterms:modified>
</cp:coreProperties>
</file>