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B5A2181E-A162-412A-9DD7-EEC436A6AEA5}" xr6:coauthVersionLast="47" xr6:coauthVersionMax="47" xr10:uidLastSave="{00000000-0000-0000-0000-000000000000}"/>
  <bookViews>
    <workbookView xWindow="-120" yWindow="-120" windowWidth="29040" windowHeight="15720" xr2:uid="{89F5D900-D5B7-4E4E-B7D1-BB329DF6341E}"/>
  </bookViews>
  <sheets>
    <sheet name="Arkusz1" sheetId="1" r:id="rId1"/>
    <sheet name=" 1 Ballentine + comp (1)" sheetId="2" r:id="rId2"/>
    <sheet name=" 1 Ballentine + comp (2)" sheetId="3" r:id="rId3"/>
    <sheet name=" 1 Ballentine + comp (3)" sheetId="4" r:id="rId4"/>
    <sheet name=" 1 Ballentine + comp (4)" sheetId="5" r:id="rId5"/>
    <sheet name=" 1 Ballentine + comp (5)" sheetId="6" r:id="rId6"/>
    <sheet name=" 1 Ballentine + comp (6)" sheetId="7" r:id="rId7"/>
    <sheet name=" 1 Ballentine + comp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0" i="8" l="1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G102" i="8"/>
  <c r="F102" i="8"/>
  <c r="E102" i="8"/>
  <c r="D102" i="8"/>
  <c r="C102" i="8"/>
  <c r="H95" i="8"/>
  <c r="G95" i="8"/>
  <c r="F95" i="8"/>
  <c r="E95" i="8"/>
  <c r="D95" i="8"/>
  <c r="C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G30" i="7"/>
  <c r="F30" i="7"/>
  <c r="E30" i="7"/>
  <c r="D30" i="7"/>
  <c r="C30" i="7"/>
  <c r="H23" i="7"/>
  <c r="G23" i="7"/>
  <c r="F23" i="7"/>
  <c r="E23" i="7"/>
  <c r="D23" i="7"/>
  <c r="C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52" i="5"/>
  <c r="F52" i="5"/>
  <c r="E52" i="5"/>
  <c r="D52" i="5"/>
  <c r="C52" i="5"/>
  <c r="G51" i="5"/>
  <c r="F51" i="5"/>
  <c r="E51" i="5"/>
  <c r="D51" i="5"/>
  <c r="C51" i="5"/>
  <c r="G50" i="5"/>
  <c r="F50" i="5"/>
  <c r="E50" i="5"/>
  <c r="D50" i="5"/>
  <c r="C50" i="5"/>
  <c r="G49" i="5"/>
  <c r="F49" i="5"/>
  <c r="E49" i="5"/>
  <c r="D49" i="5"/>
  <c r="C49" i="5"/>
  <c r="G48" i="5"/>
  <c r="F48" i="5"/>
  <c r="E48" i="5"/>
  <c r="D48" i="5"/>
  <c r="C48" i="5"/>
  <c r="G47" i="5"/>
  <c r="F47" i="5"/>
  <c r="E47" i="5"/>
  <c r="D47" i="5"/>
  <c r="C47" i="5"/>
  <c r="G46" i="5"/>
  <c r="F46" i="5"/>
  <c r="E46" i="5"/>
  <c r="D46" i="5"/>
  <c r="C46" i="5"/>
  <c r="G45" i="5"/>
  <c r="F45" i="5"/>
  <c r="E45" i="5"/>
  <c r="D45" i="5"/>
  <c r="C45" i="5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H26" i="5"/>
  <c r="G26" i="5"/>
  <c r="F26" i="5"/>
  <c r="E26" i="5"/>
  <c r="D26" i="5"/>
  <c r="C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G32" i="4"/>
  <c r="F32" i="4"/>
  <c r="E32" i="4"/>
  <c r="D32" i="4"/>
  <c r="C32" i="4"/>
  <c r="G31" i="4"/>
  <c r="F31" i="4"/>
  <c r="E31" i="4"/>
  <c r="D31" i="4"/>
  <c r="C31" i="4"/>
  <c r="G30" i="4"/>
  <c r="F30" i="4"/>
  <c r="E30" i="4"/>
  <c r="D30" i="4"/>
  <c r="C30" i="4"/>
  <c r="H23" i="4"/>
  <c r="G23" i="4"/>
  <c r="F23" i="4"/>
  <c r="E23" i="4"/>
  <c r="D23" i="4"/>
  <c r="C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G30" i="3"/>
  <c r="F30" i="3"/>
  <c r="E30" i="3"/>
  <c r="D30" i="3"/>
  <c r="C30" i="3"/>
  <c r="H23" i="3"/>
  <c r="G23" i="3"/>
  <c r="F23" i="3"/>
  <c r="E23" i="3"/>
  <c r="D23" i="3"/>
  <c r="C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6" i="2"/>
  <c r="F86" i="2"/>
  <c r="E86" i="2"/>
  <c r="D86" i="2"/>
  <c r="C86" i="2"/>
  <c r="G85" i="2"/>
  <c r="F85" i="2"/>
  <c r="E85" i="2"/>
  <c r="D85" i="2"/>
  <c r="C85" i="2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H43" i="2"/>
  <c r="G43" i="2"/>
  <c r="F43" i="2"/>
  <c r="E43" i="2"/>
  <c r="D43" i="2"/>
  <c r="C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<sst xmlns="http://schemas.openxmlformats.org/spreadsheetml/2006/main" count="615" uniqueCount="102">
  <si>
    <t xml:space="preserve"> 1 Ballentine + competition</t>
  </si>
  <si>
    <t>BRAND BRAND</t>
  </si>
  <si>
    <t>1,00 Ballantine’s</t>
  </si>
  <si>
    <t>3,00 Jack Daniel’s</t>
  </si>
  <si>
    <t>4,00 Jameson</t>
  </si>
  <si>
    <t>5,00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</si>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</sst>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4682484" xfId="16" xr:uid="{887984EF-EF78-47EA-B1F9-52EC79C7AF56}"/>
    <cellStyle name="style1724164682503" xfId="17" xr:uid="{E2DECFAF-090A-457A-9A85-7B7E47B2E66C}"/>
    <cellStyle name="style1724164682568" xfId="21" xr:uid="{9DF2920C-9D07-419D-9D4A-598B070A4933}"/>
    <cellStyle name="style1724164682583" xfId="22" xr:uid="{0A797A0A-B074-45CB-842A-5BCF5AD3024D}"/>
    <cellStyle name="style1724164682599" xfId="26" xr:uid="{685128A6-3A3D-4698-950A-EFFCA11434FA}"/>
    <cellStyle name="style1724164682618" xfId="27" xr:uid="{7F096574-5EE8-4B6D-BD50-239F5B0E2AC8}"/>
    <cellStyle name="style1724164682740" xfId="1" xr:uid="{00F5BC02-7E8F-459E-AB0B-BCF4D99B5413}"/>
    <cellStyle name="style1724164682751" xfId="2" xr:uid="{EC63F18F-D8A5-4582-AA23-4C0CB2058D7E}"/>
    <cellStyle name="style1724164682762" xfId="6" xr:uid="{7A3CE97C-6A41-45E1-8AD3-1A0DBDAC348E}"/>
    <cellStyle name="style1724164682773" xfId="7" xr:uid="{B8A64EE7-717E-4165-97F2-3F3074A10F58}"/>
    <cellStyle name="style1724164682783" xfId="11" xr:uid="{047D36B7-05A2-4431-8F2B-850736C8FBB7}"/>
    <cellStyle name="style1724164682794" xfId="12" xr:uid="{6B3BA124-B918-4E63-803D-D69E7DCA1217}"/>
    <cellStyle name="style1724164682805" xfId="3" xr:uid="{12A4DE67-93A4-4716-8561-5694777FF670}"/>
    <cellStyle name="style1724164682819" xfId="4" xr:uid="{756A0944-E089-41E2-B7F5-7B246BCED1D4}"/>
    <cellStyle name="style1724164682831" xfId="5" xr:uid="{3FAFDDA9-04D5-4C6F-842A-AA3EE9912405}"/>
    <cellStyle name="style1724164682846" xfId="8" xr:uid="{786B8883-AAE2-435E-9E21-95C53FAE700C}"/>
    <cellStyle name="style1724164682859" xfId="9" xr:uid="{FD9A4A88-4FF3-4059-BAF3-B27E4206D81C}"/>
    <cellStyle name="style1724164682873" xfId="10" xr:uid="{6408ED75-A68A-47EF-88D6-57AC108452A5}"/>
    <cellStyle name="style1724164682887" xfId="13" xr:uid="{A43024E2-2E8D-4F8C-9904-357F5DE5337E}"/>
    <cellStyle name="style1724164682900" xfId="14" xr:uid="{48697622-A8E9-4B19-9548-3324FB02C10A}"/>
    <cellStyle name="style1724164682914" xfId="15" xr:uid="{8F24FFE1-8254-45E3-AE63-095F134AB3A2}"/>
    <cellStyle name="style1724164682932" xfId="18" xr:uid="{32E75DF0-FE61-4FDE-BF51-48578A8C4FBB}"/>
    <cellStyle name="style1724164682946" xfId="19" xr:uid="{CD19BF9A-0139-4237-8988-BF75934124F5}"/>
    <cellStyle name="style1724164682959" xfId="20" xr:uid="{3024B47D-1D76-4421-A4C5-1B60344F73E7}"/>
    <cellStyle name="style1724164682973" xfId="23" xr:uid="{D78B0256-93CB-4DA8-A8A1-D0767B9EA4BD}"/>
    <cellStyle name="style1724164682986" xfId="24" xr:uid="{E40DB408-9167-41D7-B85C-0DCC567DD550}"/>
    <cellStyle name="style1724164683000" xfId="25" xr:uid="{CC9F4659-F5F7-4AF8-B8AE-4061573E36DF}"/>
    <cellStyle name="style1724164683019" xfId="28" xr:uid="{ABBC8B2C-B34F-4B8E-AA51-7CFC92292897}"/>
    <cellStyle name="style1724164683032" xfId="29" xr:uid="{1D70300F-B423-4297-9764-76F8BDC76E07}"/>
    <cellStyle name="style1724164683047" xfId="30" xr:uid="{56BE1AA8-3C13-4ABA-9F36-F7D1169B74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95070-DDCB-4748-ACF7-F8DAE2FDCB2C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8A772-6750-44BE-8142-2BD29809A2CF}">
  <dimension ref="A1:H87"/>
  <sheetViews>
    <sheetView workbookViewId="0">
      <selection activeCell="C50" sqref="C50:G8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0.29641693811074921</v>
      </c>
      <c r="D6" s="19">
        <v>0.34243176178660051</v>
      </c>
      <c r="E6" s="19">
        <v>0.31797235023041476</v>
      </c>
      <c r="F6" s="19">
        <v>0.33033033033033038</v>
      </c>
      <c r="G6" s="20">
        <v>0.2893258426966292</v>
      </c>
      <c r="H6" s="31">
        <f>AVERAGE(C6:G6)</f>
        <v>0.31529544463094483</v>
      </c>
    </row>
    <row r="7" spans="1:8" ht="24" x14ac:dyDescent="0.25">
      <c r="A7" s="21"/>
      <c r="B7" s="22" t="s">
        <v>10</v>
      </c>
      <c r="C7" s="23">
        <v>0.14006514657980457</v>
      </c>
      <c r="D7" s="24">
        <v>0.22332506203473945</v>
      </c>
      <c r="E7" s="24">
        <v>0.15207373271889402</v>
      </c>
      <c r="F7" s="24">
        <v>0.17717717717717718</v>
      </c>
      <c r="G7" s="25">
        <v>0.1601123595505618</v>
      </c>
      <c r="H7" s="31">
        <f>AVERAGE(C7:G7)</f>
        <v>0.1705506956122354</v>
      </c>
    </row>
    <row r="8" spans="1:8" ht="24" x14ac:dyDescent="0.25">
      <c r="A8" s="21"/>
      <c r="B8" s="22" t="s">
        <v>11</v>
      </c>
      <c r="C8" s="23">
        <v>0.20195439739413681</v>
      </c>
      <c r="D8" s="24">
        <v>0.26302729528535979</v>
      </c>
      <c r="E8" s="24">
        <v>0.34562211981566821</v>
      </c>
      <c r="F8" s="24">
        <v>0.21921921921921922</v>
      </c>
      <c r="G8" s="25">
        <v>0.2303370786516854</v>
      </c>
      <c r="H8" s="31">
        <f>AVERAGE(C8:G8)</f>
        <v>0.2520320220732139</v>
      </c>
    </row>
    <row r="9" spans="1:8" ht="24" x14ac:dyDescent="0.25">
      <c r="A9" s="21"/>
      <c r="B9" s="22" t="s">
        <v>12</v>
      </c>
      <c r="C9" s="23">
        <v>0.20195439739413681</v>
      </c>
      <c r="D9" s="24">
        <v>0.23573200992555832</v>
      </c>
      <c r="E9" s="24">
        <v>0.18433179723502305</v>
      </c>
      <c r="F9" s="24">
        <v>0.2072072072072072</v>
      </c>
      <c r="G9" s="25">
        <v>0.21067415730337077</v>
      </c>
      <c r="H9" s="31">
        <f>AVERAGE(C9:G9)</f>
        <v>0.20797991381305922</v>
      </c>
    </row>
    <row r="10" spans="1:8" ht="24" x14ac:dyDescent="0.25">
      <c r="A10" s="21"/>
      <c r="B10" s="22" t="s">
        <v>13</v>
      </c>
      <c r="C10" s="23">
        <v>0.13680781758957655</v>
      </c>
      <c r="D10" s="24">
        <v>0.18610421836228286</v>
      </c>
      <c r="E10" s="24">
        <v>0.14746543778801843</v>
      </c>
      <c r="F10" s="24">
        <v>0.17717717717717718</v>
      </c>
      <c r="G10" s="25">
        <v>0.199438202247191</v>
      </c>
      <c r="H10" s="31">
        <f>AVERAGE(C10:G10)</f>
        <v>0.16939857063284919</v>
      </c>
    </row>
    <row r="11" spans="1:8" ht="24" x14ac:dyDescent="0.25">
      <c r="A11" s="21"/>
      <c r="B11" s="22" t="s">
        <v>14</v>
      </c>
      <c r="C11" s="23">
        <v>0.31596091205211724</v>
      </c>
      <c r="D11" s="24">
        <v>0.20099255583126552</v>
      </c>
      <c r="E11" s="24">
        <v>0.25345622119815669</v>
      </c>
      <c r="F11" s="24">
        <v>0.2072072072072072</v>
      </c>
      <c r="G11" s="25">
        <v>0.2893258426966292</v>
      </c>
      <c r="H11" s="31">
        <f>AVERAGE(C11:G11)</f>
        <v>0.25338854779707515</v>
      </c>
    </row>
    <row r="12" spans="1:8" ht="24" x14ac:dyDescent="0.25">
      <c r="A12" s="21"/>
      <c r="B12" s="22" t="s">
        <v>15</v>
      </c>
      <c r="C12" s="23">
        <v>0.24755700325732899</v>
      </c>
      <c r="D12" s="24">
        <v>0.26054590570719605</v>
      </c>
      <c r="E12" s="24">
        <v>0.21658986175115205</v>
      </c>
      <c r="F12" s="24">
        <v>0.1801801801801802</v>
      </c>
      <c r="G12" s="25">
        <v>0.23314606741573032</v>
      </c>
      <c r="H12" s="31">
        <f>AVERAGE(C12:G12)</f>
        <v>0.22760380366231753</v>
      </c>
    </row>
    <row r="13" spans="1:8" ht="24" x14ac:dyDescent="0.25">
      <c r="A13" s="21"/>
      <c r="B13" s="22" t="s">
        <v>16</v>
      </c>
      <c r="C13" s="23">
        <v>0.10423452768729642</v>
      </c>
      <c r="D13" s="24">
        <v>0.14143920595533499</v>
      </c>
      <c r="E13" s="24">
        <v>0.17511520737327188</v>
      </c>
      <c r="F13" s="24">
        <v>0.14414414414414414</v>
      </c>
      <c r="G13" s="25">
        <v>0.13764044943820225</v>
      </c>
      <c r="H13" s="31">
        <f>AVERAGE(C13:G13)</f>
        <v>0.1405147069196499</v>
      </c>
    </row>
    <row r="14" spans="1:8" ht="24" x14ac:dyDescent="0.25">
      <c r="A14" s="21"/>
      <c r="B14" s="22" t="s">
        <v>17</v>
      </c>
      <c r="C14" s="23">
        <v>0.32899022801302924</v>
      </c>
      <c r="D14" s="24">
        <v>0.4292803970223325</v>
      </c>
      <c r="E14" s="24">
        <v>0.33640552995391704</v>
      </c>
      <c r="F14" s="24">
        <v>0.3003003003003003</v>
      </c>
      <c r="G14" s="25">
        <v>0.37359550561797755</v>
      </c>
      <c r="H14" s="31">
        <f>AVERAGE(C14:G14)</f>
        <v>0.35371439218151135</v>
      </c>
    </row>
    <row r="15" spans="1:8" ht="24" x14ac:dyDescent="0.25">
      <c r="A15" s="21"/>
      <c r="B15" s="22" t="s">
        <v>18</v>
      </c>
      <c r="C15" s="23">
        <v>0.3973941368078176</v>
      </c>
      <c r="D15" s="24">
        <v>0.43424317617866004</v>
      </c>
      <c r="E15" s="24">
        <v>0.50691244239631339</v>
      </c>
      <c r="F15" s="24">
        <v>0.38738738738738737</v>
      </c>
      <c r="G15" s="25">
        <v>0.41853932584269665</v>
      </c>
      <c r="H15" s="31">
        <f>AVERAGE(C15:G15)</f>
        <v>0.42889529372257507</v>
      </c>
    </row>
    <row r="16" spans="1:8" ht="24" x14ac:dyDescent="0.25">
      <c r="A16" s="21"/>
      <c r="B16" s="22" t="s">
        <v>19</v>
      </c>
      <c r="C16" s="23">
        <v>0.23778501628664495</v>
      </c>
      <c r="D16" s="24">
        <v>0.27543424317617865</v>
      </c>
      <c r="E16" s="24">
        <v>0.26267281105990781</v>
      </c>
      <c r="F16" s="24">
        <v>0.26126126126126126</v>
      </c>
      <c r="G16" s="25">
        <v>0.28370786516853935</v>
      </c>
      <c r="H16" s="31">
        <f>AVERAGE(C16:G16)</f>
        <v>0.26417223939050644</v>
      </c>
    </row>
    <row r="17" spans="1:8" ht="24" x14ac:dyDescent="0.25">
      <c r="A17" s="21"/>
      <c r="B17" s="22" t="s">
        <v>20</v>
      </c>
      <c r="C17" s="23">
        <v>0.32573289902280128</v>
      </c>
      <c r="D17" s="24">
        <v>0.21588089330024815</v>
      </c>
      <c r="E17" s="24">
        <v>0.26267281105990781</v>
      </c>
      <c r="F17" s="24">
        <v>0.23123123123123121</v>
      </c>
      <c r="G17" s="25">
        <v>0.2443820224719101</v>
      </c>
      <c r="H17" s="31">
        <f>AVERAGE(C17:G17)</f>
        <v>0.25597997141721968</v>
      </c>
    </row>
    <row r="18" spans="1:8" ht="24" x14ac:dyDescent="0.25">
      <c r="A18" s="21"/>
      <c r="B18" s="22" t="s">
        <v>21</v>
      </c>
      <c r="C18" s="23">
        <v>0.13680781758957655</v>
      </c>
      <c r="D18" s="24">
        <v>0.13647642679900746</v>
      </c>
      <c r="E18" s="24">
        <v>8.755760368663594E-2</v>
      </c>
      <c r="F18" s="24">
        <v>0.12012012012012012</v>
      </c>
      <c r="G18" s="25">
        <v>0.12359550561797752</v>
      </c>
      <c r="H18" s="31">
        <f>AVERAGE(C18:G18)</f>
        <v>0.12091149476266352</v>
      </c>
    </row>
    <row r="19" spans="1:8" ht="24" x14ac:dyDescent="0.25">
      <c r="A19" s="21"/>
      <c r="B19" s="22" t="s">
        <v>22</v>
      </c>
      <c r="C19" s="23">
        <v>0.1758957654723127</v>
      </c>
      <c r="D19" s="24">
        <v>0.13647642679900746</v>
      </c>
      <c r="E19" s="24">
        <v>0.15668202764976957</v>
      </c>
      <c r="F19" s="24">
        <v>0.17417417417417413</v>
      </c>
      <c r="G19" s="25">
        <v>0.17134831460674158</v>
      </c>
      <c r="H19" s="31">
        <f>AVERAGE(C19:G19)</f>
        <v>0.16291534174040109</v>
      </c>
    </row>
    <row r="20" spans="1:8" ht="24" x14ac:dyDescent="0.25">
      <c r="A20" s="21"/>
      <c r="B20" s="22" t="s">
        <v>23</v>
      </c>
      <c r="C20" s="23">
        <v>0.12703583061889251</v>
      </c>
      <c r="D20" s="24">
        <v>0.11662531017369729</v>
      </c>
      <c r="E20" s="24">
        <v>0.11981566820276496</v>
      </c>
      <c r="F20" s="24">
        <v>0.1081081081081081</v>
      </c>
      <c r="G20" s="25">
        <v>0.11797752808988764</v>
      </c>
      <c r="H20" s="31">
        <f>AVERAGE(C20:G20)</f>
        <v>0.11791248903867009</v>
      </c>
    </row>
    <row r="21" spans="1:8" ht="24" x14ac:dyDescent="0.25">
      <c r="A21" s="21"/>
      <c r="B21" s="22" t="s">
        <v>24</v>
      </c>
      <c r="C21" s="23">
        <v>0.13680781758957655</v>
      </c>
      <c r="D21" s="24">
        <v>0.13647642679900746</v>
      </c>
      <c r="E21" s="24">
        <v>0.14285714285714285</v>
      </c>
      <c r="F21" s="24">
        <v>0.15315315315315314</v>
      </c>
      <c r="G21" s="25">
        <v>0.18258426966292135</v>
      </c>
      <c r="H21" s="31">
        <f>AVERAGE(C21:G21)</f>
        <v>0.1503757620123603</v>
      </c>
    </row>
    <row r="22" spans="1:8" ht="24" x14ac:dyDescent="0.25">
      <c r="A22" s="21"/>
      <c r="B22" s="22" t="s">
        <v>25</v>
      </c>
      <c r="C22" s="23">
        <v>0.24755700325732899</v>
      </c>
      <c r="D22" s="24">
        <v>0.20347394540942929</v>
      </c>
      <c r="E22" s="24">
        <v>0.1152073732718894</v>
      </c>
      <c r="F22" s="24">
        <v>0.26726726726726729</v>
      </c>
      <c r="G22" s="25">
        <v>0.20224719101123592</v>
      </c>
      <c r="H22" s="31">
        <f>AVERAGE(C22:G22)</f>
        <v>0.20715055604343022</v>
      </c>
    </row>
    <row r="23" spans="1:8" x14ac:dyDescent="0.25">
      <c r="A23" s="21" t="s">
        <v>26</v>
      </c>
      <c r="B23" s="22" t="s">
        <v>27</v>
      </c>
      <c r="C23" s="23">
        <v>0.18241042345276873</v>
      </c>
      <c r="D23" s="24">
        <v>0.22084367245657568</v>
      </c>
      <c r="E23" s="24">
        <v>0.15668202764976957</v>
      </c>
      <c r="F23" s="24">
        <v>0.16216216216216217</v>
      </c>
      <c r="G23" s="25">
        <v>0.2050561797752809</v>
      </c>
      <c r="H23" s="31">
        <f>AVERAGE(C23:G23)</f>
        <v>0.18543089309931143</v>
      </c>
    </row>
    <row r="24" spans="1:8" ht="24" x14ac:dyDescent="0.25">
      <c r="A24" s="21"/>
      <c r="B24" s="22" t="s">
        <v>28</v>
      </c>
      <c r="C24" s="23">
        <v>0.15960912052117263</v>
      </c>
      <c r="D24" s="24">
        <v>0.17617866004962779</v>
      </c>
      <c r="E24" s="24">
        <v>0.22119815668202766</v>
      </c>
      <c r="F24" s="24">
        <v>0.14114114114114115</v>
      </c>
      <c r="G24" s="25">
        <v>0.18820224719101122</v>
      </c>
      <c r="H24" s="31">
        <f>AVERAGE(C24:G24)</f>
        <v>0.1772658651169961</v>
      </c>
    </row>
    <row r="25" spans="1:8" x14ac:dyDescent="0.25">
      <c r="A25" s="21"/>
      <c r="B25" s="22" t="s">
        <v>29</v>
      </c>
      <c r="C25" s="23">
        <v>0.17915309446254071</v>
      </c>
      <c r="D25" s="24">
        <v>0.29528535980148884</v>
      </c>
      <c r="E25" s="24">
        <v>0.24423963133640553</v>
      </c>
      <c r="F25" s="24">
        <v>0.22222222222222221</v>
      </c>
      <c r="G25" s="25">
        <v>0.2443820224719101</v>
      </c>
      <c r="H25" s="31">
        <f>AVERAGE(C25:G25)</f>
        <v>0.23705646605891348</v>
      </c>
    </row>
    <row r="26" spans="1:8" x14ac:dyDescent="0.25">
      <c r="A26" s="21"/>
      <c r="B26" s="22" t="s">
        <v>30</v>
      </c>
      <c r="C26" s="23">
        <v>0.18566775244299674</v>
      </c>
      <c r="D26" s="24">
        <v>0.19851116625310175</v>
      </c>
      <c r="E26" s="24">
        <v>0.27649769585253459</v>
      </c>
      <c r="F26" s="24">
        <v>0.18318318318318319</v>
      </c>
      <c r="G26" s="25">
        <v>0.1601123595505618</v>
      </c>
      <c r="H26" s="31">
        <f>AVERAGE(C26:G26)</f>
        <v>0.20079443145647563</v>
      </c>
    </row>
    <row r="27" spans="1:8" x14ac:dyDescent="0.25">
      <c r="A27" s="21"/>
      <c r="B27" s="22" t="s">
        <v>31</v>
      </c>
      <c r="C27" s="23">
        <v>0.32573289902280128</v>
      </c>
      <c r="D27" s="24">
        <v>0.33002481389578164</v>
      </c>
      <c r="E27" s="24">
        <v>0.3963133640552996</v>
      </c>
      <c r="F27" s="24">
        <v>0.2822822822822823</v>
      </c>
      <c r="G27" s="25">
        <v>0.31741573033707865</v>
      </c>
      <c r="H27" s="31">
        <f>AVERAGE(C27:G27)</f>
        <v>0.33035381791864871</v>
      </c>
    </row>
    <row r="28" spans="1:8" x14ac:dyDescent="0.25">
      <c r="A28" s="21"/>
      <c r="B28" s="22" t="s">
        <v>32</v>
      </c>
      <c r="C28" s="23">
        <v>0.13680781758957655</v>
      </c>
      <c r="D28" s="24">
        <v>0.26550868486352358</v>
      </c>
      <c r="E28" s="24">
        <v>0.21198156682027652</v>
      </c>
      <c r="F28" s="24">
        <v>0.18618618618618618</v>
      </c>
      <c r="G28" s="25">
        <v>0.21067415730337077</v>
      </c>
      <c r="H28" s="31">
        <f>AVERAGE(C28:G28)</f>
        <v>0.20223168255258672</v>
      </c>
    </row>
    <row r="29" spans="1:8" x14ac:dyDescent="0.25">
      <c r="A29" s="21"/>
      <c r="B29" s="22" t="s">
        <v>33</v>
      </c>
      <c r="C29" s="23">
        <v>0.14332247557003258</v>
      </c>
      <c r="D29" s="24">
        <v>0.14392059553349876</v>
      </c>
      <c r="E29" s="24">
        <v>0.12442396313364056</v>
      </c>
      <c r="F29" s="24">
        <v>0.15315315315315314</v>
      </c>
      <c r="G29" s="25">
        <v>0.1404494382022472</v>
      </c>
      <c r="H29" s="31">
        <f>AVERAGE(C29:G29)</f>
        <v>0.14105392511851444</v>
      </c>
    </row>
    <row r="30" spans="1:8" ht="24" x14ac:dyDescent="0.25">
      <c r="A30" s="21"/>
      <c r="B30" s="22" t="s">
        <v>34</v>
      </c>
      <c r="C30" s="23">
        <v>0.15635179153094461</v>
      </c>
      <c r="D30" s="24">
        <v>0.15880893300248139</v>
      </c>
      <c r="E30" s="24">
        <v>0.10599078341013826</v>
      </c>
      <c r="F30" s="24">
        <v>0.15015015015015015</v>
      </c>
      <c r="G30" s="25">
        <v>0.10955056179775281</v>
      </c>
      <c r="H30" s="31">
        <f>AVERAGE(C30:G30)</f>
        <v>0.13617044397829345</v>
      </c>
    </row>
    <row r="31" spans="1:8" x14ac:dyDescent="0.25">
      <c r="A31" s="21"/>
      <c r="B31" s="22" t="s">
        <v>35</v>
      </c>
      <c r="C31" s="23">
        <v>8.4690553745928335E-2</v>
      </c>
      <c r="D31" s="24">
        <v>5.7071960297766754E-2</v>
      </c>
      <c r="E31" s="24">
        <v>7.8341013824884786E-2</v>
      </c>
      <c r="F31" s="24">
        <v>5.1051051051051052E-2</v>
      </c>
      <c r="G31" s="25">
        <v>5.6179775280898875E-2</v>
      </c>
      <c r="H31" s="31">
        <f>AVERAGE(C31:G31)</f>
        <v>6.5466870840105967E-2</v>
      </c>
    </row>
    <row r="32" spans="1:8" x14ac:dyDescent="0.25">
      <c r="A32" s="21"/>
      <c r="B32" s="22" t="s">
        <v>36</v>
      </c>
      <c r="C32" s="23">
        <v>0.33550488599348532</v>
      </c>
      <c r="D32" s="24">
        <v>0.34739454094292804</v>
      </c>
      <c r="E32" s="24">
        <v>0.29032258064516131</v>
      </c>
      <c r="F32" s="24">
        <v>0.33033033033033038</v>
      </c>
      <c r="G32" s="25">
        <v>0.34550561797752816</v>
      </c>
      <c r="H32" s="31">
        <f>AVERAGE(C32:G32)</f>
        <v>0.32981159117788666</v>
      </c>
    </row>
    <row r="33" spans="1:8" x14ac:dyDescent="0.25">
      <c r="A33" s="21"/>
      <c r="B33" s="22" t="s">
        <v>37</v>
      </c>
      <c r="C33" s="23">
        <v>0.21498371335504887</v>
      </c>
      <c r="D33" s="24">
        <v>0.17866004962779156</v>
      </c>
      <c r="E33" s="24">
        <v>0.17050691244239632</v>
      </c>
      <c r="F33" s="24">
        <v>0.21021021021021022</v>
      </c>
      <c r="G33" s="25">
        <v>0.21910112359550563</v>
      </c>
      <c r="H33" s="31">
        <f>AVERAGE(C33:G33)</f>
        <v>0.19869240184619053</v>
      </c>
    </row>
    <row r="34" spans="1:8" x14ac:dyDescent="0.25">
      <c r="A34" s="21"/>
      <c r="B34" s="22" t="s">
        <v>38</v>
      </c>
      <c r="C34" s="23">
        <v>7.4918566775244305E-2</v>
      </c>
      <c r="D34" s="24">
        <v>0.10918114143920596</v>
      </c>
      <c r="E34" s="24">
        <v>0.1152073732718894</v>
      </c>
      <c r="F34" s="24">
        <v>0.1081081081081081</v>
      </c>
      <c r="G34" s="25">
        <v>0.10112359550561796</v>
      </c>
      <c r="H34" s="31">
        <f>AVERAGE(C34:G34)</f>
        <v>0.10170775702001315</v>
      </c>
    </row>
    <row r="35" spans="1:8" ht="24" x14ac:dyDescent="0.25">
      <c r="A35" s="21"/>
      <c r="B35" s="22" t="s">
        <v>39</v>
      </c>
      <c r="C35" s="23">
        <v>0.26384364820846906</v>
      </c>
      <c r="D35" s="24">
        <v>0.22332506203473945</v>
      </c>
      <c r="E35" s="24">
        <v>0.28110599078341014</v>
      </c>
      <c r="F35" s="24">
        <v>0.30930930930930933</v>
      </c>
      <c r="G35" s="25">
        <v>0.3089887640449438</v>
      </c>
      <c r="H35" s="31">
        <f>AVERAGE(C35:G35)</f>
        <v>0.27731455487617435</v>
      </c>
    </row>
    <row r="36" spans="1:8" x14ac:dyDescent="0.25">
      <c r="A36" s="21"/>
      <c r="B36" s="22" t="s">
        <v>40</v>
      </c>
      <c r="C36" s="23">
        <v>0.24429967426710097</v>
      </c>
      <c r="D36" s="24">
        <v>0.17369727047146402</v>
      </c>
      <c r="E36" s="24">
        <v>0.16589861751152074</v>
      </c>
      <c r="F36" s="24">
        <v>0.18318318318318319</v>
      </c>
      <c r="G36" s="25">
        <v>0.20786516853932585</v>
      </c>
      <c r="H36" s="31">
        <f>AVERAGE(C36:G36)</f>
        <v>0.19498878279451892</v>
      </c>
    </row>
    <row r="37" spans="1:8" ht="24" x14ac:dyDescent="0.25">
      <c r="A37" s="21"/>
      <c r="B37" s="22" t="s">
        <v>41</v>
      </c>
      <c r="C37" s="23">
        <v>0.17263843648208468</v>
      </c>
      <c r="D37" s="24">
        <v>0.17121588089330025</v>
      </c>
      <c r="E37" s="24">
        <v>0.14746543778801843</v>
      </c>
      <c r="F37" s="24">
        <v>0.19219219219219219</v>
      </c>
      <c r="G37" s="25">
        <v>0.19101123595505615</v>
      </c>
      <c r="H37" s="31">
        <f>AVERAGE(C37:G37)</f>
        <v>0.17490463666213035</v>
      </c>
    </row>
    <row r="38" spans="1:8" x14ac:dyDescent="0.25">
      <c r="A38" s="21"/>
      <c r="B38" s="22" t="s">
        <v>42</v>
      </c>
      <c r="C38" s="23">
        <v>0.28664495114006516</v>
      </c>
      <c r="D38" s="24">
        <v>0.23076923076923075</v>
      </c>
      <c r="E38" s="24">
        <v>0.29953917050691242</v>
      </c>
      <c r="F38" s="24">
        <v>0.25225225225225223</v>
      </c>
      <c r="G38" s="25">
        <v>0.2640449438202247</v>
      </c>
      <c r="H38" s="31">
        <f>AVERAGE(C38:G38)</f>
        <v>0.26665010969773706</v>
      </c>
    </row>
    <row r="39" spans="1:8" ht="24" x14ac:dyDescent="0.25">
      <c r="A39" s="21"/>
      <c r="B39" s="22" t="s">
        <v>43</v>
      </c>
      <c r="C39" s="23">
        <v>0.15960912052117263</v>
      </c>
      <c r="D39" s="24">
        <v>0.20595533498759305</v>
      </c>
      <c r="E39" s="24">
        <v>0.14746543778801843</v>
      </c>
      <c r="F39" s="24">
        <v>0.17717717717717718</v>
      </c>
      <c r="G39" s="25">
        <v>0.1404494382022472</v>
      </c>
      <c r="H39" s="31">
        <f>AVERAGE(C39:G39)</f>
        <v>0.16613130173524171</v>
      </c>
    </row>
    <row r="40" spans="1:8" x14ac:dyDescent="0.25">
      <c r="A40" s="21"/>
      <c r="B40" s="22" t="s">
        <v>44</v>
      </c>
      <c r="C40" s="23">
        <v>0.13355048859934854</v>
      </c>
      <c r="D40" s="24">
        <v>0.12406947890818859</v>
      </c>
      <c r="E40" s="24">
        <v>0.11981566820276496</v>
      </c>
      <c r="F40" s="24">
        <v>0.11711711711711711</v>
      </c>
      <c r="G40" s="25">
        <v>0.12359550561797752</v>
      </c>
      <c r="H40" s="31">
        <f>AVERAGE(C40:G40)</f>
        <v>0.12362965168907933</v>
      </c>
    </row>
    <row r="41" spans="1:8" x14ac:dyDescent="0.25">
      <c r="A41" s="21"/>
      <c r="B41" s="22" t="s">
        <v>45</v>
      </c>
      <c r="C41" s="23">
        <v>6.5146579804560262E-2</v>
      </c>
      <c r="D41" s="24">
        <v>5.9553349875930521E-2</v>
      </c>
      <c r="E41" s="24">
        <v>5.5299539170506916E-2</v>
      </c>
      <c r="F41" s="24">
        <v>5.7057057057057055E-2</v>
      </c>
      <c r="G41" s="25">
        <v>6.1797752808988762E-2</v>
      </c>
      <c r="H41" s="31">
        <f>AVERAGE(C41:G41)</f>
        <v>5.97708557434087E-2</v>
      </c>
    </row>
    <row r="42" spans="1:8" ht="24.75" thickBot="1" x14ac:dyDescent="0.3">
      <c r="A42" s="26"/>
      <c r="B42" s="27" t="s">
        <v>46</v>
      </c>
      <c r="C42" s="28">
        <v>0.29967426710097722</v>
      </c>
      <c r="D42" s="29">
        <v>0.19602977667493796</v>
      </c>
      <c r="E42" s="29">
        <v>0.19354838709677419</v>
      </c>
      <c r="F42" s="29">
        <v>0.2072072072072072</v>
      </c>
      <c r="G42" s="30">
        <v>0.21629213483146068</v>
      </c>
      <c r="H42" s="31">
        <f>AVERAGE(C42:G42)</f>
        <v>0.22255035458227143</v>
      </c>
    </row>
    <row r="43" spans="1:8" ht="15.75" thickTop="1" x14ac:dyDescent="0.25">
      <c r="C43" s="32">
        <f>AVERAGE(C6:C42)</f>
        <v>0.20441940311647147</v>
      </c>
      <c r="D43" s="32">
        <f>AVERAGE(D6:D42)</f>
        <v>0.21091811414392056</v>
      </c>
      <c r="E43" s="32">
        <f>AVERAGE(E6:E42)</f>
        <v>0.20500685016814052</v>
      </c>
      <c r="F43" s="32">
        <f>AVERAGE(F6:F42)</f>
        <v>0.19787354922490055</v>
      </c>
      <c r="G43" s="32">
        <f>AVERAGE(G6:G42)</f>
        <v>0.20756149407834801</v>
      </c>
      <c r="H43" s="32">
        <f>AVERAGE(H6:H42)</f>
        <v>0.20515588214635622</v>
      </c>
    </row>
    <row r="46" spans="1:8" ht="15.75" thickBot="1" x14ac:dyDescent="0.3"/>
    <row r="47" spans="1:8" ht="15.75" thickTop="1" x14ac:dyDescent="0.25">
      <c r="A47" s="1"/>
      <c r="B47" s="2"/>
      <c r="C47" s="3" t="s">
        <v>1</v>
      </c>
      <c r="D47" s="4"/>
      <c r="E47" s="4"/>
      <c r="F47" s="4"/>
      <c r="G47" s="5"/>
    </row>
    <row r="48" spans="1:8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9" t="s">
        <v>5</v>
      </c>
      <c r="G48" s="10" t="s">
        <v>6</v>
      </c>
    </row>
    <row r="49" spans="1:7" ht="25.5" thickBot="1" x14ac:dyDescent="0.3">
      <c r="A49" s="11"/>
      <c r="B49" s="12"/>
      <c r="C49" s="13" t="s">
        <v>7</v>
      </c>
      <c r="D49" s="14" t="s">
        <v>7</v>
      </c>
      <c r="E49" s="14" t="s">
        <v>7</v>
      </c>
      <c r="F49" s="14" t="s">
        <v>7</v>
      </c>
      <c r="G49" s="15" t="s">
        <v>7</v>
      </c>
    </row>
    <row r="50" spans="1:7" ht="24.75" thickTop="1" x14ac:dyDescent="0.25">
      <c r="A50" s="16" t="s">
        <v>8</v>
      </c>
      <c r="B50" s="17" t="s">
        <v>9</v>
      </c>
      <c r="C50" s="18">
        <f>C6 -($H6*C$43/$H$43)</f>
        <v>-1.7746642881875885E-2</v>
      </c>
      <c r="D50" s="19">
        <f t="shared" ref="D50:G50" si="0">D6 -($H6*D$43/$H$43)</f>
        <v>1.8280585208167055E-2</v>
      </c>
      <c r="E50" s="19">
        <f t="shared" si="0"/>
        <v>2.9059465772091619E-3</v>
      </c>
      <c r="F50" s="19">
        <f t="shared" si="0"/>
        <v>2.6226796808143937E-2</v>
      </c>
      <c r="G50" s="20">
        <f t="shared" si="0"/>
        <v>-2.9666685711644381E-2</v>
      </c>
    </row>
    <row r="51" spans="1:7" ht="24" x14ac:dyDescent="0.25">
      <c r="A51" s="21"/>
      <c r="B51" s="22" t="s">
        <v>10</v>
      </c>
      <c r="C51" s="23">
        <f t="shared" ref="C51:G51" si="1">C7 -($H7*C$43/$H$43)</f>
        <v>-2.9873297462860604E-2</v>
      </c>
      <c r="D51" s="24">
        <f t="shared" si="1"/>
        <v>4.7984093459418398E-2</v>
      </c>
      <c r="E51" s="24">
        <f t="shared" si="1"/>
        <v>-1.8353069260425597E-2</v>
      </c>
      <c r="F51" s="24">
        <f t="shared" si="1"/>
        <v>1.2680448589626497E-2</v>
      </c>
      <c r="G51" s="25">
        <f t="shared" si="1"/>
        <v>-1.2438175325758694E-2</v>
      </c>
    </row>
    <row r="52" spans="1:7" ht="24" x14ac:dyDescent="0.25">
      <c r="A52" s="21"/>
      <c r="B52" s="22" t="s">
        <v>11</v>
      </c>
      <c r="C52" s="23">
        <f t="shared" ref="C52:G52" si="2">C8 -($H8*C$43/$H$43)</f>
        <v>-4.9172867295694062E-2</v>
      </c>
      <c r="D52" s="24">
        <f t="shared" si="2"/>
        <v>3.9164267915247075E-3</v>
      </c>
      <c r="E52" s="24">
        <f t="shared" si="2"/>
        <v>9.3773182089977314E-2</v>
      </c>
      <c r="F52" s="24">
        <f t="shared" si="2"/>
        <v>-2.3866527112822111E-2</v>
      </c>
      <c r="G52" s="25">
        <f t="shared" si="2"/>
        <v>-2.4650214472985932E-2</v>
      </c>
    </row>
    <row r="53" spans="1:7" ht="24" x14ac:dyDescent="0.25">
      <c r="A53" s="21"/>
      <c r="B53" s="22" t="s">
        <v>12</v>
      </c>
      <c r="C53" s="23">
        <f t="shared" ref="C53:G53" si="3">C9 -($H9*C$43/$H$43)</f>
        <v>-5.2788995363936275E-3</v>
      </c>
      <c r="D53" s="24">
        <f t="shared" si="3"/>
        <v>2.1910545279609311E-2</v>
      </c>
      <c r="E53" s="24">
        <f t="shared" si="3"/>
        <v>-2.3497033130364997E-2</v>
      </c>
      <c r="F53" s="24">
        <f t="shared" si="3"/>
        <v>6.6098697917472971E-3</v>
      </c>
      <c r="G53" s="25">
        <f t="shared" si="3"/>
        <v>2.5551759540207164E-4</v>
      </c>
    </row>
    <row r="54" spans="1:7" ht="24" x14ac:dyDescent="0.25">
      <c r="A54" s="21"/>
      <c r="B54" s="22" t="s">
        <v>13</v>
      </c>
      <c r="C54" s="23">
        <f t="shared" ref="C54:G54" si="4">C10 -($H10*C$43/$H$43)</f>
        <v>-3.1982637430606253E-2</v>
      </c>
      <c r="D54" s="24">
        <f t="shared" si="4"/>
        <v>1.1947734605861043E-2</v>
      </c>
      <c r="E54" s="24">
        <f t="shared" si="4"/>
        <v>-2.1810076153381291E-2</v>
      </c>
      <c r="F54" s="24">
        <f t="shared" si="4"/>
        <v>1.3791677068365316E-2</v>
      </c>
      <c r="G54" s="25">
        <f t="shared" si="4"/>
        <v>2.8053301909761241E-2</v>
      </c>
    </row>
    <row r="55" spans="1:7" ht="24" x14ac:dyDescent="0.25">
      <c r="A55" s="21"/>
      <c r="B55" s="22" t="s">
        <v>14</v>
      </c>
      <c r="C55" s="23">
        <f t="shared" ref="C55:G55" si="5">C11 -($H11*C$43/$H$43)</f>
        <v>6.3481991363527168E-2</v>
      </c>
      <c r="D55" s="24">
        <f t="shared" si="5"/>
        <v>-5.9512939248320684E-2</v>
      </c>
      <c r="E55" s="24">
        <f t="shared" si="5"/>
        <v>2.5174317349224706E-4</v>
      </c>
      <c r="F55" s="24">
        <f t="shared" si="5"/>
        <v>-3.7186912819933998E-2</v>
      </c>
      <c r="G55" s="25">
        <f t="shared" si="5"/>
        <v>3.296611753123535E-2</v>
      </c>
    </row>
    <row r="56" spans="1:7" ht="24" x14ac:dyDescent="0.25">
      <c r="A56" s="21"/>
      <c r="B56" s="22" t="s">
        <v>15</v>
      </c>
      <c r="C56" s="23">
        <f t="shared" ref="C56:G56" si="6">C12 -($H12*C$43/$H$43)</f>
        <v>2.0770263316341769E-2</v>
      </c>
      <c r="D56" s="24">
        <f t="shared" si="6"/>
        <v>2.6549373225654399E-2</v>
      </c>
      <c r="E56" s="24">
        <f t="shared" si="6"/>
        <v>-1.0848603024683934E-2</v>
      </c>
      <c r="F56" s="24">
        <f t="shared" si="6"/>
        <v>-3.9344466037964265E-2</v>
      </c>
      <c r="G56" s="25">
        <f t="shared" si="6"/>
        <v>2.8734325206520028E-3</v>
      </c>
    </row>
    <row r="57" spans="1:7" ht="24" x14ac:dyDescent="0.25">
      <c r="A57" s="21"/>
      <c r="B57" s="22" t="s">
        <v>16</v>
      </c>
      <c r="C57" s="23">
        <f t="shared" ref="C57:G57" si="7">C13 -($H13*C$43/$H$43)</f>
        <v>-3.5775752384075751E-2</v>
      </c>
      <c r="D57" s="24">
        <f t="shared" si="7"/>
        <v>-3.02215036997594E-3</v>
      </c>
      <c r="E57" s="24">
        <f t="shared" si="7"/>
        <v>3.4702574956782917E-2</v>
      </c>
      <c r="F57" s="24">
        <f t="shared" si="7"/>
        <v>8.6172292655709304E-3</v>
      </c>
      <c r="G57" s="25">
        <f t="shared" si="7"/>
        <v>-4.5219014683019754E-3</v>
      </c>
    </row>
    <row r="58" spans="1:7" ht="24" x14ac:dyDescent="0.25">
      <c r="A58" s="21"/>
      <c r="B58" s="22" t="s">
        <v>17</v>
      </c>
      <c r="C58" s="23">
        <f t="shared" ref="C58:G58" si="8">C14 -($H14*C$43/$H$43)</f>
        <v>-2.3454382236398563E-2</v>
      </c>
      <c r="D58" s="24">
        <f t="shared" si="8"/>
        <v>6.5631196404895786E-2</v>
      </c>
      <c r="E58" s="24">
        <f t="shared" si="8"/>
        <v>-1.7051912463158292E-2</v>
      </c>
      <c r="F58" s="24">
        <f t="shared" si="8"/>
        <v>-4.0858439388934409E-2</v>
      </c>
      <c r="G58" s="25">
        <f t="shared" si="8"/>
        <v>1.5733537683595311E-2</v>
      </c>
    </row>
    <row r="59" spans="1:7" ht="24" x14ac:dyDescent="0.25">
      <c r="A59" s="21"/>
      <c r="B59" s="22" t="s">
        <v>18</v>
      </c>
      <c r="C59" s="23">
        <f t="shared" ref="C59:G59" si="9">C15 -($H15*C$43/$H$43)</f>
        <v>-2.9961486754983058E-2</v>
      </c>
      <c r="D59" s="24">
        <f t="shared" si="9"/>
        <v>-6.6985388272682855E-3</v>
      </c>
      <c r="E59" s="24">
        <f t="shared" si="9"/>
        <v>7.8328712316964921E-2</v>
      </c>
      <c r="F59" s="24">
        <f t="shared" si="9"/>
        <v>-2.6283588686302817E-2</v>
      </c>
      <c r="G59" s="25">
        <f t="shared" si="9"/>
        <v>-1.5385098048410928E-2</v>
      </c>
    </row>
    <row r="60" spans="1:7" ht="24" x14ac:dyDescent="0.25">
      <c r="A60" s="21"/>
      <c r="B60" s="22" t="s">
        <v>19</v>
      </c>
      <c r="C60" s="23">
        <f t="shared" ref="C60:G60" si="10">C16 -($H16*C$43/$H$43)</f>
        <v>-2.5438884150313923E-2</v>
      </c>
      <c r="D60" s="24">
        <f t="shared" si="10"/>
        <v>3.8421739725632564E-3</v>
      </c>
      <c r="E60" s="24">
        <f t="shared" si="10"/>
        <v>-1.3075249300519842E-3</v>
      </c>
      <c r="F60" s="24">
        <f t="shared" si="10"/>
        <v>6.4662338508419404E-3</v>
      </c>
      <c r="G60" s="25">
        <f t="shared" si="10"/>
        <v>1.6438001256960544E-2</v>
      </c>
    </row>
    <row r="61" spans="1:7" ht="24" x14ac:dyDescent="0.25">
      <c r="A61" s="21"/>
      <c r="B61" s="22" t="s">
        <v>20</v>
      </c>
      <c r="C61" s="23">
        <f t="shared" ref="C61:G61" si="11">C17 -($H17*C$43/$H$43)</f>
        <v>7.0671857538503469E-2</v>
      </c>
      <c r="D61" s="24">
        <f t="shared" si="11"/>
        <v>-4.7288810951361532E-2</v>
      </c>
      <c r="E61" s="24">
        <f t="shared" si="11"/>
        <v>6.8787919104212891E-3</v>
      </c>
      <c r="F61" s="24">
        <f t="shared" si="11"/>
        <v>-1.566232573088136E-2</v>
      </c>
      <c r="G61" s="25">
        <f t="shared" si="11"/>
        <v>-1.4599512766681699E-2</v>
      </c>
    </row>
    <row r="62" spans="1:7" ht="24" x14ac:dyDescent="0.25">
      <c r="A62" s="21"/>
      <c r="B62" s="22" t="s">
        <v>21</v>
      </c>
      <c r="C62" s="23">
        <f t="shared" ref="C62:G62" si="12">C18 -($H18*C$43/$H$43)</f>
        <v>1.6330377066221632E-2</v>
      </c>
      <c r="D62" s="24">
        <f t="shared" si="12"/>
        <v>1.2168879840786018E-2</v>
      </c>
      <c r="E62" s="24">
        <f t="shared" si="12"/>
        <v>-3.3266056990721452E-2</v>
      </c>
      <c r="F62" s="24">
        <f t="shared" si="12"/>
        <v>3.5005703393918841E-3</v>
      </c>
      <c r="G62" s="25">
        <f t="shared" si="12"/>
        <v>1.2662297443219034E-3</v>
      </c>
    </row>
    <row r="63" spans="1:7" ht="24" x14ac:dyDescent="0.25">
      <c r="A63" s="21"/>
      <c r="B63" s="22" t="s">
        <v>22</v>
      </c>
      <c r="C63" s="23">
        <f t="shared" ref="C63:G63" si="13">C19 -($H19*C$43/$H$43)</f>
        <v>1.3565265519449116E-2</v>
      </c>
      <c r="D63" s="24">
        <f t="shared" si="13"/>
        <v>-3.1014733022987656E-2</v>
      </c>
      <c r="E63" s="24">
        <f t="shared" si="13"/>
        <v>-6.1149670298148995E-3</v>
      </c>
      <c r="F63" s="24">
        <f t="shared" si="13"/>
        <v>1.7041770481437457E-2</v>
      </c>
      <c r="G63" s="25">
        <f t="shared" si="13"/>
        <v>6.5226640519158996E-3</v>
      </c>
    </row>
    <row r="64" spans="1:7" ht="24" x14ac:dyDescent="0.25">
      <c r="A64" s="21"/>
      <c r="B64" s="22" t="s">
        <v>23</v>
      </c>
      <c r="C64" s="23">
        <f t="shared" ref="C64:G64" si="14">C20 -($H20*C$43/$H$43)</f>
        <v>9.5466298361084612E-3</v>
      </c>
      <c r="D64" s="24">
        <f t="shared" si="14"/>
        <v>-4.5989977128787773E-3</v>
      </c>
      <c r="E64" s="24">
        <f t="shared" si="14"/>
        <v>1.9888346730372458E-3</v>
      </c>
      <c r="F64" s="24">
        <f t="shared" si="14"/>
        <v>-5.6188904060226197E-3</v>
      </c>
      <c r="G64" s="25">
        <f t="shared" si="14"/>
        <v>-1.3175763902442822E-3</v>
      </c>
    </row>
    <row r="65" spans="1:7" ht="24" x14ac:dyDescent="0.25">
      <c r="A65" s="21"/>
      <c r="B65" s="22" t="s">
        <v>24</v>
      </c>
      <c r="C65" s="23">
        <f t="shared" ref="C65:G65" si="15">C21 -($H21*C$43/$H$43)</f>
        <v>-1.302811785692376E-2</v>
      </c>
      <c r="D65" s="24">
        <f t="shared" si="15"/>
        <v>-1.8122952973956913E-2</v>
      </c>
      <c r="E65" s="24">
        <f t="shared" si="15"/>
        <v>-7.40938125741053E-3</v>
      </c>
      <c r="F65" s="24">
        <f t="shared" si="15"/>
        <v>8.1152169483432735E-3</v>
      </c>
      <c r="G65" s="25">
        <f t="shared" si="15"/>
        <v>3.0445235139947735E-2</v>
      </c>
    </row>
    <row r="66" spans="1:7" ht="24" x14ac:dyDescent="0.25">
      <c r="A66" s="21"/>
      <c r="B66" s="22" t="s">
        <v>25</v>
      </c>
      <c r="C66" s="23">
        <f t="shared" ref="C66:G66" si="16">C22 -($H22*C$43/$H$43)</f>
        <v>4.1150086825684884E-2</v>
      </c>
      <c r="D66" s="24">
        <f t="shared" si="16"/>
        <v>-9.4948672194745953E-3</v>
      </c>
      <c r="E66" s="24">
        <f t="shared" si="16"/>
        <v>-9.1792701796622383E-2</v>
      </c>
      <c r="F66" s="24">
        <f t="shared" si="16"/>
        <v>6.7469848254033182E-2</v>
      </c>
      <c r="G66" s="25">
        <f t="shared" si="16"/>
        <v>-7.332366063621254E-3</v>
      </c>
    </row>
    <row r="67" spans="1:7" x14ac:dyDescent="0.25">
      <c r="A67" s="21" t="s">
        <v>26</v>
      </c>
      <c r="B67" s="22" t="s">
        <v>27</v>
      </c>
      <c r="C67" s="23">
        <f t="shared" ref="C67:G67" si="17">C23 -($H23*C$43/$H$43)</f>
        <v>-2.3548003865065115E-3</v>
      </c>
      <c r="D67" s="24">
        <f t="shared" si="17"/>
        <v>3.020456492843529E-2</v>
      </c>
      <c r="E67" s="24">
        <f t="shared" si="17"/>
        <v>-2.861416235191791E-2</v>
      </c>
      <c r="F67" s="24">
        <f t="shared" si="17"/>
        <v>-1.6686567738393415E-2</v>
      </c>
      <c r="G67" s="25">
        <f t="shared" si="17"/>
        <v>1.7450965548382324E-2</v>
      </c>
    </row>
    <row r="68" spans="1:7" ht="24" x14ac:dyDescent="0.25">
      <c r="A68" s="21"/>
      <c r="B68" s="22" t="s">
        <v>28</v>
      </c>
      <c r="C68" s="23">
        <f t="shared" ref="C68:G68" si="18">C24 -($H24*C$43/$H$43)</f>
        <v>-1.7020386568906615E-2</v>
      </c>
      <c r="D68" s="24">
        <f t="shared" si="18"/>
        <v>-6.0660876095924299E-3</v>
      </c>
      <c r="E68" s="24">
        <f t="shared" si="18"/>
        <v>4.4061063317867077E-2</v>
      </c>
      <c r="F68" s="24">
        <f t="shared" si="18"/>
        <v>-2.9832391375462342E-2</v>
      </c>
      <c r="G68" s="25">
        <f t="shared" si="18"/>
        <v>8.8578022360941977E-3</v>
      </c>
    </row>
    <row r="69" spans="1:7" x14ac:dyDescent="0.25">
      <c r="A69" s="21"/>
      <c r="B69" s="22" t="s">
        <v>29</v>
      </c>
      <c r="C69" s="23">
        <f t="shared" ref="C69:G69" si="19">C25 -($H25*C$43/$H$43)</f>
        <v>-5.7052374226351343E-2</v>
      </c>
      <c r="D69" s="24">
        <f t="shared" si="19"/>
        <v>5.1570667131360159E-2</v>
      </c>
      <c r="E69" s="24">
        <f t="shared" si="19"/>
        <v>7.3553708887373337E-3</v>
      </c>
      <c r="F69" s="24">
        <f t="shared" si="19"/>
        <v>-6.4195491715233199E-3</v>
      </c>
      <c r="G69" s="25">
        <f t="shared" si="19"/>
        <v>4.5458853777771424E-3</v>
      </c>
    </row>
    <row r="70" spans="1:7" x14ac:dyDescent="0.25">
      <c r="A70" s="21"/>
      <c r="B70" s="22" t="s">
        <v>30</v>
      </c>
      <c r="C70" s="23">
        <f t="shared" ref="C70:G70" si="20">C26 -($H26*C$43/$H$43)</f>
        <v>-1.4405856941315132E-2</v>
      </c>
      <c r="D70" s="24">
        <f t="shared" si="20"/>
        <v>-7.9229967371050869E-3</v>
      </c>
      <c r="E70" s="24">
        <f t="shared" si="20"/>
        <v>7.5849128073091188E-2</v>
      </c>
      <c r="F70" s="24">
        <f t="shared" si="20"/>
        <v>-1.0483731950863495E-2</v>
      </c>
      <c r="G70" s="25">
        <f t="shared" si="20"/>
        <v>-4.3036542443807613E-2</v>
      </c>
    </row>
    <row r="71" spans="1:7" x14ac:dyDescent="0.25">
      <c r="A71" s="21"/>
      <c r="B71" s="22" t="s">
        <v>31</v>
      </c>
      <c r="C71" s="23">
        <f t="shared" ref="C71:G71" si="21">C27 -($H27*C$43/$H$43)</f>
        <v>-3.434997942501905E-3</v>
      </c>
      <c r="D71" s="24">
        <f t="shared" si="21"/>
        <v>-9.6076818760830185E-3</v>
      </c>
      <c r="E71" s="24">
        <f t="shared" si="21"/>
        <v>6.6199526011858134E-2</v>
      </c>
      <c r="F71" s="24">
        <f t="shared" si="21"/>
        <v>-3.6345103721334537E-2</v>
      </c>
      <c r="G71" s="25">
        <f t="shared" si="21"/>
        <v>-1.6811742471938784E-2</v>
      </c>
    </row>
    <row r="72" spans="1:7" x14ac:dyDescent="0.25">
      <c r="A72" s="21"/>
      <c r="B72" s="22" t="s">
        <v>32</v>
      </c>
      <c r="C72" s="23">
        <f t="shared" ref="C72:G72" si="22">C28 -($H28*C$43/$H$43)</f>
        <v>-6.4697883373693421E-2</v>
      </c>
      <c r="D72" s="24">
        <f t="shared" si="22"/>
        <v>5.7596902574413217E-2</v>
      </c>
      <c r="E72" s="24">
        <f t="shared" si="22"/>
        <v>9.8967920111743268E-3</v>
      </c>
      <c r="F72" s="24">
        <f t="shared" si="22"/>
        <v>-8.8669625402855723E-3</v>
      </c>
      <c r="G72" s="25">
        <f t="shared" si="22"/>
        <v>6.071151328391422E-3</v>
      </c>
    </row>
    <row r="73" spans="1:7" x14ac:dyDescent="0.25">
      <c r="A73" s="21"/>
      <c r="B73" s="22" t="s">
        <v>33</v>
      </c>
      <c r="C73" s="23">
        <f t="shared" ref="C73:G73" si="23">C29 -($H29*C$43/$H$43)</f>
        <v>2.7749130127368848E-3</v>
      </c>
      <c r="D73" s="24">
        <f t="shared" si="23"/>
        <v>-1.0951240614719693E-3</v>
      </c>
      <c r="E73" s="24">
        <f t="shared" si="23"/>
        <v>-1.6527495775884068E-2</v>
      </c>
      <c r="F73" s="24">
        <f t="shared" si="23"/>
        <v>1.7106160479589516E-2</v>
      </c>
      <c r="G73" s="25">
        <f t="shared" si="23"/>
        <v>-2.2584536549703771E-3</v>
      </c>
    </row>
    <row r="74" spans="1:7" ht="24" x14ac:dyDescent="0.25">
      <c r="A74" s="21"/>
      <c r="B74" s="22" t="s">
        <v>34</v>
      </c>
      <c r="C74" s="23">
        <f t="shared" ref="C74:G74" si="24">C30 -($H30*C$43/$H$43)</f>
        <v>2.067017914466257E-2</v>
      </c>
      <c r="D74" s="24">
        <f t="shared" si="24"/>
        <v>1.8813857328497607E-2</v>
      </c>
      <c r="E74" s="24">
        <f t="shared" si="24"/>
        <v>-3.0080741880432083E-2</v>
      </c>
      <c r="F74" s="24">
        <f t="shared" si="24"/>
        <v>1.8813291720259057E-2</v>
      </c>
      <c r="G74" s="25">
        <f t="shared" si="24"/>
        <v>-2.8216586312987166E-2</v>
      </c>
    </row>
    <row r="75" spans="1:7" x14ac:dyDescent="0.25">
      <c r="A75" s="21"/>
      <c r="B75" s="22" t="s">
        <v>35</v>
      </c>
      <c r="C75" s="23">
        <f t="shared" ref="C75:G75" si="25">C31 -($H31*C$43/$H$43)</f>
        <v>1.945869921157721E-2</v>
      </c>
      <c r="D75" s="24">
        <f t="shared" si="25"/>
        <v>-1.0233684522342155E-2</v>
      </c>
      <c r="E75" s="24">
        <f t="shared" si="25"/>
        <v>1.2921700272275613E-2</v>
      </c>
      <c r="F75" s="24">
        <f t="shared" si="25"/>
        <v>-1.2091969535307473E-2</v>
      </c>
      <c r="G75" s="25">
        <f t="shared" si="25"/>
        <v>-1.0054745426203229E-2</v>
      </c>
    </row>
    <row r="76" spans="1:7" x14ac:dyDescent="0.25">
      <c r="A76" s="21"/>
      <c r="B76" s="22" t="s">
        <v>36</v>
      </c>
      <c r="C76" s="23">
        <f t="shared" ref="C76:G76" si="26">C32 -($H32*C$43/$H$43)</f>
        <v>6.8772692557863002E-3</v>
      </c>
      <c r="D76" s="24">
        <f t="shared" si="26"/>
        <v>8.3195014838116643E-3</v>
      </c>
      <c r="E76" s="24">
        <f t="shared" si="26"/>
        <v>-3.924942454885072E-2</v>
      </c>
      <c r="F76" s="24">
        <f t="shared" si="26"/>
        <v>1.2225923870642474E-2</v>
      </c>
      <c r="G76" s="25">
        <f t="shared" si="26"/>
        <v>1.182672993861017E-2</v>
      </c>
    </row>
    <row r="77" spans="1:7" x14ac:dyDescent="0.25">
      <c r="A77" s="21"/>
      <c r="B77" s="22" t="s">
        <v>37</v>
      </c>
      <c r="C77" s="23">
        <f t="shared" ref="C77:G77" si="27">C33 -($H33*C$43/$H$43)</f>
        <v>1.7004587608116184E-2</v>
      </c>
      <c r="D77" s="24">
        <f t="shared" si="27"/>
        <v>-2.5613043854499695E-2</v>
      </c>
      <c r="E77" s="24">
        <f t="shared" si="27"/>
        <v>-2.8041152710184619E-2</v>
      </c>
      <c r="F77" s="24">
        <f t="shared" si="27"/>
        <v>1.857070981665937E-2</v>
      </c>
      <c r="G77" s="25">
        <f t="shared" si="27"/>
        <v>1.8078899139908677E-2</v>
      </c>
    </row>
    <row r="78" spans="1:7" x14ac:dyDescent="0.25">
      <c r="A78" s="21"/>
      <c r="B78" s="22" t="s">
        <v>38</v>
      </c>
      <c r="C78" s="23">
        <f t="shared" ref="C78:G78" si="28">C34 -($H34*C$43/$H$43)</f>
        <v>-2.6424074560840186E-2</v>
      </c>
      <c r="D78" s="24">
        <f t="shared" si="28"/>
        <v>4.6167093593808411E-3</v>
      </c>
      <c r="E78" s="24">
        <f t="shared" si="28"/>
        <v>1.3573500110676651E-2</v>
      </c>
      <c r="F78" s="24">
        <f t="shared" si="28"/>
        <v>1.0010628987833003E-2</v>
      </c>
      <c r="G78" s="25">
        <f t="shared" si="28"/>
        <v>-1.7767638970503513E-3</v>
      </c>
    </row>
    <row r="79" spans="1:7" ht="24" x14ac:dyDescent="0.25">
      <c r="A79" s="21"/>
      <c r="B79" s="22" t="s">
        <v>39</v>
      </c>
      <c r="C79" s="23">
        <f t="shared" ref="C79:G79" si="29">C35 -($H35*C$43/$H$43)</f>
        <v>-1.247538876097315E-2</v>
      </c>
      <c r="D79" s="24">
        <f t="shared" si="29"/>
        <v>-6.1778452069802703E-2</v>
      </c>
      <c r="E79" s="24">
        <f t="shared" si="29"/>
        <v>3.9928863178641527E-3</v>
      </c>
      <c r="F79" s="24">
        <f t="shared" si="29"/>
        <v>4.1838473713544877E-2</v>
      </c>
      <c r="G79" s="25">
        <f t="shared" si="29"/>
        <v>2.8422480799366878E-2</v>
      </c>
    </row>
    <row r="80" spans="1:7" x14ac:dyDescent="0.25">
      <c r="A80" s="21"/>
      <c r="B80" s="22" t="s">
        <v>40</v>
      </c>
      <c r="C80" s="23">
        <f t="shared" ref="C80:G80" si="30">C36 -($H36*C$43/$H$43)</f>
        <v>5.0010872131622919E-2</v>
      </c>
      <c r="D80" s="24">
        <f t="shared" si="30"/>
        <v>-2.6768180072620829E-2</v>
      </c>
      <c r="E80" s="24">
        <f t="shared" si="30"/>
        <v>-2.8948519020040892E-2</v>
      </c>
      <c r="F80" s="24">
        <f t="shared" si="30"/>
        <v>-4.8841639819829363E-3</v>
      </c>
      <c r="G80" s="25">
        <f t="shared" si="30"/>
        <v>1.0589990943021904E-2</v>
      </c>
    </row>
    <row r="81" spans="1:7" ht="24" x14ac:dyDescent="0.25">
      <c r="A81" s="21"/>
      <c r="B81" s="22" t="s">
        <v>41</v>
      </c>
      <c r="C81" s="23">
        <f t="shared" ref="C81:G81" si="31">C37 -($H37*C$43/$H$43)</f>
        <v>-1.6383186112424175E-3</v>
      </c>
      <c r="D81" s="24">
        <f t="shared" si="31"/>
        <v>-8.6013182718048531E-3</v>
      </c>
      <c r="E81" s="24">
        <f t="shared" si="31"/>
        <v>-2.7312142395262057E-2</v>
      </c>
      <c r="F81" s="24">
        <f t="shared" si="31"/>
        <v>2.3496072587209704E-2</v>
      </c>
      <c r="G81" s="25">
        <f t="shared" si="31"/>
        <v>1.4055706691099512E-2</v>
      </c>
    </row>
    <row r="82" spans="1:7" x14ac:dyDescent="0.25">
      <c r="A82" s="21"/>
      <c r="B82" s="22" t="s">
        <v>42</v>
      </c>
      <c r="C82" s="23">
        <f t="shared" ref="C82:G82" si="32">C38 -($H38*C$43/$H$43)</f>
        <v>2.0952075580848939E-2</v>
      </c>
      <c r="D82" s="24">
        <f t="shared" si="32"/>
        <v>-4.3370304911224261E-2</v>
      </c>
      <c r="E82" s="24">
        <f t="shared" si="32"/>
        <v>3.3082764216184335E-2</v>
      </c>
      <c r="F82" s="24">
        <f t="shared" si="32"/>
        <v>-4.9326895348893451E-3</v>
      </c>
      <c r="G82" s="25">
        <f t="shared" si="32"/>
        <v>-5.7318453509197509E-3</v>
      </c>
    </row>
    <row r="83" spans="1:7" ht="24" x14ac:dyDescent="0.25">
      <c r="A83" s="21"/>
      <c r="B83" s="22" t="s">
        <v>43</v>
      </c>
      <c r="C83" s="23">
        <f t="shared" ref="C83:G83" si="33">C39 -($H39*C$43/$H$43)</f>
        <v>-5.9257946096227532E-3</v>
      </c>
      <c r="D83" s="24">
        <f t="shared" si="33"/>
        <v>3.5157888208686899E-2</v>
      </c>
      <c r="E83" s="24">
        <f t="shared" si="33"/>
        <v>-1.8545180707327247E-2</v>
      </c>
      <c r="F83" s="24">
        <f t="shared" si="33"/>
        <v>1.694296908240811E-2</v>
      </c>
      <c r="G83" s="25">
        <f t="shared" si="33"/>
        <v>-2.7629881974145121E-2</v>
      </c>
    </row>
    <row r="84" spans="1:7" x14ac:dyDescent="0.25">
      <c r="A84" s="21"/>
      <c r="B84" s="22" t="s">
        <v>44</v>
      </c>
      <c r="C84" s="23">
        <f t="shared" ref="C84:G84" si="34">C40 -($H40*C$43/$H$43)</f>
        <v>1.0364648927689249E-2</v>
      </c>
      <c r="D84" s="24">
        <f t="shared" si="34"/>
        <v>-3.0325700982747061E-3</v>
      </c>
      <c r="E84" s="24">
        <f t="shared" si="34"/>
        <v>-3.7241748424452353E-3</v>
      </c>
      <c r="F84" s="24">
        <f t="shared" si="34"/>
        <v>-2.1241043054529424E-3</v>
      </c>
      <c r="G84" s="25">
        <f t="shared" si="34"/>
        <v>-1.4837996815163235E-3</v>
      </c>
    </row>
    <row r="85" spans="1:7" x14ac:dyDescent="0.25">
      <c r="A85" s="21"/>
      <c r="B85" s="22" t="s">
        <v>45</v>
      </c>
      <c r="C85" s="23">
        <f t="shared" ref="C85:G85" si="35">C41 -($H41*C$43/$H$43)</f>
        <v>5.5902925219373165E-3</v>
      </c>
      <c r="D85" s="24">
        <f t="shared" si="35"/>
        <v>-1.8962953512755357E-3</v>
      </c>
      <c r="E85" s="24">
        <f t="shared" si="35"/>
        <v>-4.4278970580534094E-3</v>
      </c>
      <c r="F85" s="24">
        <f t="shared" si="35"/>
        <v>-5.9213750866587284E-4</v>
      </c>
      <c r="G85" s="25">
        <f t="shared" si="35"/>
        <v>1.3260373960575084E-3</v>
      </c>
    </row>
    <row r="86" spans="1:7" ht="24.75" thickBot="1" x14ac:dyDescent="0.3">
      <c r="A86" s="26"/>
      <c r="B86" s="27" t="s">
        <v>46</v>
      </c>
      <c r="C86" s="28">
        <f t="shared" ref="C86:G86" si="36">C42 -($H42*C$43/$H$43)</f>
        <v>7.7922835111265576E-2</v>
      </c>
      <c r="D86" s="29">
        <f t="shared" si="36"/>
        <v>-3.2771370040743597E-2</v>
      </c>
      <c r="E86" s="29">
        <f t="shared" si="36"/>
        <v>-2.8840299590582402E-2</v>
      </c>
      <c r="F86" s="29">
        <f t="shared" si="36"/>
        <v>-7.4433701086248361E-3</v>
      </c>
      <c r="G86" s="30">
        <f t="shared" si="36"/>
        <v>-8.8677953713147406E-3</v>
      </c>
    </row>
    <row r="87" spans="1:7" ht="15.75" thickTop="1" x14ac:dyDescent="0.25"/>
  </sheetData>
  <mergeCells count="8">
    <mergeCell ref="A50:A66"/>
    <mergeCell ref="A67:A86"/>
    <mergeCell ref="A3:B5"/>
    <mergeCell ref="C3:G3"/>
    <mergeCell ref="A6:A22"/>
    <mergeCell ref="A23:A42"/>
    <mergeCell ref="A47:B49"/>
    <mergeCell ref="C47:G47"/>
  </mergeCells>
  <conditionalFormatting sqref="C50:G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4ED0F-512D-4A7D-B794-C1F9F9AE6C13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47</v>
      </c>
      <c r="B6" s="17" t="s">
        <v>48</v>
      </c>
      <c r="C6" s="18">
        <v>0.18892508143322476</v>
      </c>
      <c r="D6" s="19">
        <v>0.23821339950372208</v>
      </c>
      <c r="E6" s="19">
        <v>0.17511520737327188</v>
      </c>
      <c r="F6" s="19">
        <v>0.2162162162162162</v>
      </c>
      <c r="G6" s="20">
        <v>0.17415730337078653</v>
      </c>
      <c r="H6" s="31">
        <f>AVERAGE(C6:G6)</f>
        <v>0.1985254415794443</v>
      </c>
    </row>
    <row r="7" spans="1:8" ht="24" x14ac:dyDescent="0.25">
      <c r="A7" s="21"/>
      <c r="B7" s="22" t="s">
        <v>49</v>
      </c>
      <c r="C7" s="23">
        <v>0.21172638436482086</v>
      </c>
      <c r="D7" s="24">
        <v>0.20347394540942929</v>
      </c>
      <c r="E7" s="24">
        <v>0.21658986175115205</v>
      </c>
      <c r="F7" s="24">
        <v>0.15315315315315314</v>
      </c>
      <c r="G7" s="25">
        <v>0.19382022471910113</v>
      </c>
      <c r="H7" s="31">
        <f>AVERAGE(C7:G7)</f>
        <v>0.19575271387953128</v>
      </c>
    </row>
    <row r="8" spans="1:8" ht="24" x14ac:dyDescent="0.25">
      <c r="A8" s="21"/>
      <c r="B8" s="22" t="s">
        <v>50</v>
      </c>
      <c r="C8" s="23">
        <v>0.31921824104234525</v>
      </c>
      <c r="D8" s="24">
        <v>0.30024813895781638</v>
      </c>
      <c r="E8" s="24">
        <v>0.21658986175115205</v>
      </c>
      <c r="F8" s="24">
        <v>0.32432432432432434</v>
      </c>
      <c r="G8" s="25">
        <v>0.300561797752809</v>
      </c>
      <c r="H8" s="31">
        <f>AVERAGE(C8:G8)</f>
        <v>0.29218847276568938</v>
      </c>
    </row>
    <row r="9" spans="1:8" ht="24" x14ac:dyDescent="0.25">
      <c r="A9" s="21"/>
      <c r="B9" s="22" t="s">
        <v>51</v>
      </c>
      <c r="C9" s="23">
        <v>0.19543973941368079</v>
      </c>
      <c r="D9" s="24">
        <v>0.16873449131513649</v>
      </c>
      <c r="E9" s="24">
        <v>0.16129032258064516</v>
      </c>
      <c r="F9" s="24">
        <v>0.18318318318318319</v>
      </c>
      <c r="G9" s="25">
        <v>0.18258426966292135</v>
      </c>
      <c r="H9" s="31">
        <f>AVERAGE(C9:G9)</f>
        <v>0.1782464012311134</v>
      </c>
    </row>
    <row r="10" spans="1:8" ht="24" x14ac:dyDescent="0.25">
      <c r="A10" s="21"/>
      <c r="B10" s="22" t="s">
        <v>52</v>
      </c>
      <c r="C10" s="23">
        <v>0.39413680781758953</v>
      </c>
      <c r="D10" s="24">
        <v>0.33746898263027297</v>
      </c>
      <c r="E10" s="24">
        <v>0.38709677419354838</v>
      </c>
      <c r="F10" s="24">
        <v>0.35735735735735735</v>
      </c>
      <c r="G10" s="25">
        <v>0.3539325842696629</v>
      </c>
      <c r="H10" s="31">
        <f>AVERAGE(C10:G10)</f>
        <v>0.36599850125368621</v>
      </c>
    </row>
    <row r="11" spans="1:8" ht="24" x14ac:dyDescent="0.25">
      <c r="A11" s="21"/>
      <c r="B11" s="22" t="s">
        <v>53</v>
      </c>
      <c r="C11" s="23">
        <v>0.15960912052117263</v>
      </c>
      <c r="D11" s="24">
        <v>0.25310173697270472</v>
      </c>
      <c r="E11" s="24">
        <v>0.16129032258064516</v>
      </c>
      <c r="F11" s="24">
        <v>0.1801801801801802</v>
      </c>
      <c r="G11" s="25">
        <v>0.21629213483146068</v>
      </c>
      <c r="H11" s="31">
        <f>AVERAGE(C11:G11)</f>
        <v>0.1940946990172327</v>
      </c>
    </row>
    <row r="12" spans="1:8" ht="24" x14ac:dyDescent="0.25">
      <c r="A12" s="21"/>
      <c r="B12" s="22" t="s">
        <v>54</v>
      </c>
      <c r="C12" s="23">
        <v>0.23778501628664495</v>
      </c>
      <c r="D12" s="24">
        <v>0.27791563275434245</v>
      </c>
      <c r="E12" s="24">
        <v>0.29032258064516131</v>
      </c>
      <c r="F12" s="24">
        <v>0.26126126126126126</v>
      </c>
      <c r="G12" s="25">
        <v>0.28651685393258425</v>
      </c>
      <c r="H12" s="31">
        <f>AVERAGE(C12:G12)</f>
        <v>0.27076026897599881</v>
      </c>
    </row>
    <row r="13" spans="1:8" ht="24" x14ac:dyDescent="0.25">
      <c r="A13" s="21"/>
      <c r="B13" s="22" t="s">
        <v>55</v>
      </c>
      <c r="C13" s="23">
        <v>0.13680781758957655</v>
      </c>
      <c r="D13" s="24">
        <v>0.13647642679900746</v>
      </c>
      <c r="E13" s="24">
        <v>0.1152073732718894</v>
      </c>
      <c r="F13" s="24">
        <v>0.12612612612612611</v>
      </c>
      <c r="G13" s="25">
        <v>0.12359550561797752</v>
      </c>
      <c r="H13" s="31">
        <f>AVERAGE(C13:G13)</f>
        <v>0.12764264988091539</v>
      </c>
    </row>
    <row r="14" spans="1:8" ht="24" x14ac:dyDescent="0.25">
      <c r="A14" s="21"/>
      <c r="B14" s="22" t="s">
        <v>56</v>
      </c>
      <c r="C14" s="23">
        <v>0.17263843648208468</v>
      </c>
      <c r="D14" s="24">
        <v>0.16377171215880892</v>
      </c>
      <c r="E14" s="24">
        <v>0.13364055299539171</v>
      </c>
      <c r="F14" s="24">
        <v>0.15015015015015015</v>
      </c>
      <c r="G14" s="25">
        <v>0.14325842696629212</v>
      </c>
      <c r="H14" s="31">
        <f>AVERAGE(C14:G14)</f>
        <v>0.1526918557505455</v>
      </c>
    </row>
    <row r="15" spans="1:8" ht="24" x14ac:dyDescent="0.25">
      <c r="A15" s="21"/>
      <c r="B15" s="22" t="s">
        <v>57</v>
      </c>
      <c r="C15" s="23">
        <v>0.14006514657980457</v>
      </c>
      <c r="D15" s="24">
        <v>0.19106699751861045</v>
      </c>
      <c r="E15" s="24">
        <v>0.16589861751152074</v>
      </c>
      <c r="F15" s="24">
        <v>0.13513513513513514</v>
      </c>
      <c r="G15" s="25">
        <v>0.1404494382022472</v>
      </c>
      <c r="H15" s="31">
        <f>AVERAGE(C15:G15)</f>
        <v>0.15452306698946364</v>
      </c>
    </row>
    <row r="16" spans="1:8" ht="24" x14ac:dyDescent="0.25">
      <c r="A16" s="21"/>
      <c r="B16" s="22" t="s">
        <v>58</v>
      </c>
      <c r="C16" s="23">
        <v>0.1986970684039088</v>
      </c>
      <c r="D16" s="24">
        <v>0.25558312655086851</v>
      </c>
      <c r="E16" s="24">
        <v>0.23502304147465439</v>
      </c>
      <c r="F16" s="24">
        <v>0.22522522522522523</v>
      </c>
      <c r="G16" s="25">
        <v>0.2247191011235955</v>
      </c>
      <c r="H16" s="31">
        <f>AVERAGE(C16:G16)</f>
        <v>0.2278495125556505</v>
      </c>
    </row>
    <row r="17" spans="1:8" ht="24" x14ac:dyDescent="0.25">
      <c r="A17" s="21"/>
      <c r="B17" s="22" t="s">
        <v>59</v>
      </c>
      <c r="C17" s="23">
        <v>0.27035830618892509</v>
      </c>
      <c r="D17" s="24">
        <v>0.25558312655086851</v>
      </c>
      <c r="E17" s="24">
        <v>0.26728110599078342</v>
      </c>
      <c r="F17" s="24">
        <v>0.25825825825825827</v>
      </c>
      <c r="G17" s="25">
        <v>0.2303370786516854</v>
      </c>
      <c r="H17" s="31">
        <f>AVERAGE(C17:G17)</f>
        <v>0.25636357512810409</v>
      </c>
    </row>
    <row r="18" spans="1:8" ht="24" x14ac:dyDescent="0.25">
      <c r="A18" s="21"/>
      <c r="B18" s="22" t="s">
        <v>60</v>
      </c>
      <c r="C18" s="23">
        <v>0.24429967426710097</v>
      </c>
      <c r="D18" s="24">
        <v>0.18858560794044663</v>
      </c>
      <c r="E18" s="24">
        <v>0.24423963133640553</v>
      </c>
      <c r="F18" s="24">
        <v>0.20420420420420421</v>
      </c>
      <c r="G18" s="25">
        <v>0.23314606741573032</v>
      </c>
      <c r="H18" s="31">
        <f>AVERAGE(C18:G18)</f>
        <v>0.22289503703277758</v>
      </c>
    </row>
    <row r="19" spans="1:8" ht="24" x14ac:dyDescent="0.25">
      <c r="A19" s="21"/>
      <c r="B19" s="22" t="s">
        <v>61</v>
      </c>
      <c r="C19" s="23">
        <v>0.2736156351791531</v>
      </c>
      <c r="D19" s="24">
        <v>0.26054590570719605</v>
      </c>
      <c r="E19" s="24">
        <v>0.23963133640552992</v>
      </c>
      <c r="F19" s="24">
        <v>0.25825825825825827</v>
      </c>
      <c r="G19" s="25">
        <v>0.29213483146067415</v>
      </c>
      <c r="H19" s="31">
        <f>AVERAGE(C19:G19)</f>
        <v>0.26483719340216233</v>
      </c>
    </row>
    <row r="20" spans="1:8" ht="24" x14ac:dyDescent="0.25">
      <c r="A20" s="21"/>
      <c r="B20" s="22" t="s">
        <v>62</v>
      </c>
      <c r="C20" s="23">
        <v>0.17263843648208468</v>
      </c>
      <c r="D20" s="24">
        <v>0.15880893300248139</v>
      </c>
      <c r="E20" s="24">
        <v>0.20276497695852533</v>
      </c>
      <c r="F20" s="24">
        <v>0.17417417417417413</v>
      </c>
      <c r="G20" s="25">
        <v>0.199438202247191</v>
      </c>
      <c r="H20" s="31">
        <f>AVERAGE(C20:G20)</f>
        <v>0.18156494457289132</v>
      </c>
    </row>
    <row r="21" spans="1:8" ht="24" x14ac:dyDescent="0.25">
      <c r="A21" s="21"/>
      <c r="B21" s="22" t="s">
        <v>63</v>
      </c>
      <c r="C21" s="23">
        <v>0.18566775244299674</v>
      </c>
      <c r="D21" s="24">
        <v>0.21836228287841192</v>
      </c>
      <c r="E21" s="24">
        <v>0.20737327188940091</v>
      </c>
      <c r="F21" s="24">
        <v>0.15015015015015015</v>
      </c>
      <c r="G21" s="25">
        <v>0.25</v>
      </c>
      <c r="H21" s="31">
        <f>AVERAGE(C21:G21)</f>
        <v>0.20231069147219194</v>
      </c>
    </row>
    <row r="22" spans="1:8" ht="24.75" thickBot="1" x14ac:dyDescent="0.3">
      <c r="A22" s="26"/>
      <c r="B22" s="27" t="s">
        <v>64</v>
      </c>
      <c r="C22" s="28">
        <v>0.20195439739413681</v>
      </c>
      <c r="D22" s="29">
        <v>0.22084367245657568</v>
      </c>
      <c r="E22" s="29">
        <v>0.23502304147465439</v>
      </c>
      <c r="F22" s="29">
        <v>0.26426426426426425</v>
      </c>
      <c r="G22" s="30">
        <v>0.18820224719101122</v>
      </c>
      <c r="H22" s="31">
        <f>AVERAGE(C22:G22)</f>
        <v>0.22205752455612848</v>
      </c>
    </row>
    <row r="23" spans="1:8" ht="15.75" thickTop="1" x14ac:dyDescent="0.25">
      <c r="C23" s="32">
        <f>AVERAGE(C6:C22)</f>
        <v>0.21785782716995597</v>
      </c>
      <c r="D23" s="32">
        <f>AVERAGE(D6:D22)</f>
        <v>0.22522259524157057</v>
      </c>
      <c r="E23" s="32">
        <f>AVERAGE(E6:E22)</f>
        <v>0.2149634047167254</v>
      </c>
      <c r="F23" s="32">
        <f>AVERAGE(F6:F22)</f>
        <v>0.21303656597774245</v>
      </c>
      <c r="G23" s="32">
        <f>AVERAGE(G6:G22)</f>
        <v>0.21959682749504292</v>
      </c>
      <c r="H23" s="32">
        <f>AVERAGE(H6:H22)</f>
        <v>0.21813544412020747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24.75" thickTop="1" x14ac:dyDescent="0.25">
      <c r="A30" s="16" t="s">
        <v>47</v>
      </c>
      <c r="B30" s="17" t="s">
        <v>48</v>
      </c>
      <c r="C30" s="18">
        <f>C6 -($H6*C$23/$H$23)</f>
        <v>-9.3477004839582767E-3</v>
      </c>
      <c r="D30" s="19">
        <f t="shared" ref="D30:G30" si="0">D6 -($H6*D$23/$H$23)</f>
        <v>3.3237929541299699E-2</v>
      </c>
      <c r="E30" s="19">
        <f t="shared" si="0"/>
        <v>-2.0523355708166158E-2</v>
      </c>
      <c r="F30" s="19">
        <f t="shared" si="0"/>
        <v>2.2331272373741329E-2</v>
      </c>
      <c r="G30" s="20">
        <f t="shared" si="0"/>
        <v>-2.5698145722916621E-2</v>
      </c>
    </row>
    <row r="31" spans="1:8" ht="24" x14ac:dyDescent="0.25">
      <c r="A31" s="21"/>
      <c r="B31" s="22" t="s">
        <v>49</v>
      </c>
      <c r="C31" s="23">
        <f t="shared" ref="C31:G31" si="1">C7 -($H7*C$23/$H$23)</f>
        <v>1.6222801348226012E-2</v>
      </c>
      <c r="D31" s="24">
        <f t="shared" si="1"/>
        <v>1.3612881870055937E-3</v>
      </c>
      <c r="E31" s="24">
        <f t="shared" si="1"/>
        <v>2.3683706459422998E-2</v>
      </c>
      <c r="F31" s="24">
        <f t="shared" si="1"/>
        <v>-3.8023875018105419E-2</v>
      </c>
      <c r="G31" s="25">
        <f t="shared" si="1"/>
        <v>-3.2439209765490473E-3</v>
      </c>
    </row>
    <row r="32" spans="1:8" ht="24" x14ac:dyDescent="0.25">
      <c r="A32" s="21"/>
      <c r="B32" s="22" t="s">
        <v>50</v>
      </c>
      <c r="C32" s="23">
        <f t="shared" ref="C32:G32" si="2">C8 -($H8*C$23/$H$23)</f>
        <v>2.7401631148528949E-2</v>
      </c>
      <c r="D32" s="24">
        <f t="shared" si="2"/>
        <v>-1.4334442501612865E-3</v>
      </c>
      <c r="E32" s="24">
        <f t="shared" si="2"/>
        <v>-7.1349721740287725E-2</v>
      </c>
      <c r="F32" s="24">
        <f t="shared" si="2"/>
        <v>3.8965706391599242E-2</v>
      </c>
      <c r="G32" s="25">
        <f t="shared" si="2"/>
        <v>6.415828450321015E-3</v>
      </c>
    </row>
    <row r="33" spans="1:7" ht="24" x14ac:dyDescent="0.25">
      <c r="A33" s="21"/>
      <c r="B33" s="22" t="s">
        <v>51</v>
      </c>
      <c r="C33" s="23">
        <f t="shared" ref="C33:G33" si="3">C9 -($H9*C$23/$H$23)</f>
        <v>1.7420189084779408E-2</v>
      </c>
      <c r="D33" s="24">
        <f t="shared" si="3"/>
        <v>-1.5303078735235287E-2</v>
      </c>
      <c r="E33" s="24">
        <f t="shared" si="3"/>
        <v>-1.4364089941277136E-2</v>
      </c>
      <c r="F33" s="24">
        <f t="shared" si="3"/>
        <v>9.1032606409229833E-3</v>
      </c>
      <c r="G33" s="25">
        <f t="shared" si="3"/>
        <v>3.1437189508100316E-3</v>
      </c>
    </row>
    <row r="34" spans="1:7" ht="24" x14ac:dyDescent="0.25">
      <c r="A34" s="21"/>
      <c r="B34" s="22" t="s">
        <v>52</v>
      </c>
      <c r="C34" s="23">
        <f t="shared" ref="C34:G34" si="4">C10 -($H10*C$23/$H$23)</f>
        <v>2.8604106095586335E-2</v>
      </c>
      <c r="D34" s="24">
        <f t="shared" si="4"/>
        <v>-4.0420693388885431E-2</v>
      </c>
      <c r="E34" s="24">
        <f t="shared" si="4"/>
        <v>2.6420478472642561E-2</v>
      </c>
      <c r="F34" s="24">
        <f t="shared" si="4"/>
        <v>-8.5992459366690532E-5</v>
      </c>
      <c r="G34" s="25">
        <f t="shared" si="4"/>
        <v>-1.4517898719976718E-2</v>
      </c>
    </row>
    <row r="35" spans="1:7" ht="24" x14ac:dyDescent="0.25">
      <c r="A35" s="21"/>
      <c r="B35" s="22" t="s">
        <v>53</v>
      </c>
      <c r="C35" s="23">
        <f t="shared" ref="C35:G35" si="5">C11 -($H11*C$23/$H$23)</f>
        <v>-3.4238557758011406E-2</v>
      </c>
      <c r="D35" s="24">
        <f t="shared" si="5"/>
        <v>5.270096298751506E-2</v>
      </c>
      <c r="E35" s="24">
        <f t="shared" si="5"/>
        <v>-2.998192804553021E-2</v>
      </c>
      <c r="F35" s="24">
        <f t="shared" si="5"/>
        <v>-9.3775889383886368E-3</v>
      </c>
      <c r="G35" s="25">
        <f t="shared" si="5"/>
        <v>2.089711175441511E-2</v>
      </c>
    </row>
    <row r="36" spans="1:7" ht="24" x14ac:dyDescent="0.25">
      <c r="A36" s="21"/>
      <c r="B36" s="22" t="s">
        <v>54</v>
      </c>
      <c r="C36" s="23">
        <f t="shared" ref="C36:G36" si="6">C12 -($H12*C$23/$H$23)</f>
        <v>-3.2630661096614E-2</v>
      </c>
      <c r="D36" s="24">
        <f t="shared" si="6"/>
        <v>-1.6415511459286769E-3</v>
      </c>
      <c r="E36" s="24">
        <f t="shared" si="6"/>
        <v>2.3499600474075732E-2</v>
      </c>
      <c r="F36" s="24">
        <f t="shared" si="6"/>
        <v>-3.1700334258600305E-3</v>
      </c>
      <c r="G36" s="25">
        <f t="shared" si="6"/>
        <v>1.3942645194327252E-2</v>
      </c>
    </row>
    <row r="37" spans="1:7" ht="24" x14ac:dyDescent="0.25">
      <c r="A37" s="21"/>
      <c r="B37" s="22" t="s">
        <v>55</v>
      </c>
      <c r="C37" s="23">
        <f t="shared" ref="C37:G37" si="7">C13 -($H13*C$23/$H$23)</f>
        <v>9.3276161513013711E-3</v>
      </c>
      <c r="D37" s="24">
        <f t="shared" si="7"/>
        <v>4.6867078670909945E-3</v>
      </c>
      <c r="E37" s="24">
        <f t="shared" si="7"/>
        <v>-1.0579147649240755E-2</v>
      </c>
      <c r="F37" s="24">
        <f t="shared" si="7"/>
        <v>1.4671010300277149E-3</v>
      </c>
      <c r="G37" s="25">
        <f t="shared" si="7"/>
        <v>-4.9022773991792279E-3</v>
      </c>
    </row>
    <row r="38" spans="1:7" ht="24" x14ac:dyDescent="0.25">
      <c r="A38" s="21"/>
      <c r="B38" s="22" t="s">
        <v>56</v>
      </c>
      <c r="C38" s="23">
        <f t="shared" ref="C38:G38" si="8">C14 -($H14*C$23/$H$23)</f>
        <v>2.0140908835771298E-2</v>
      </c>
      <c r="D38" s="24">
        <f t="shared" si="8"/>
        <v>6.1189466346589227E-3</v>
      </c>
      <c r="E38" s="24">
        <f t="shared" si="8"/>
        <v>-1.6830918145101043E-2</v>
      </c>
      <c r="F38" s="24">
        <f t="shared" si="8"/>
        <v>1.0274400235952275E-3</v>
      </c>
      <c r="G38" s="25">
        <f t="shared" si="8"/>
        <v>-1.0456377348924295E-2</v>
      </c>
    </row>
    <row r="39" spans="1:7" ht="24" x14ac:dyDescent="0.25">
      <c r="A39" s="21"/>
      <c r="B39" s="22" t="s">
        <v>57</v>
      </c>
      <c r="C39" s="23">
        <f t="shared" ref="C39:G39" si="9">C15 -($H15*C$23/$H$23)</f>
        <v>-1.4261261756710025E-2</v>
      </c>
      <c r="D39" s="24">
        <f t="shared" si="9"/>
        <v>3.1523525285479248E-2</v>
      </c>
      <c r="E39" s="24">
        <f t="shared" si="9"/>
        <v>1.3622563882102229E-2</v>
      </c>
      <c r="F39" s="24">
        <f t="shared" si="9"/>
        <v>-1.5775981985488963E-2</v>
      </c>
      <c r="G39" s="25">
        <f t="shared" si="9"/>
        <v>-1.5108845425382517E-2</v>
      </c>
    </row>
    <row r="40" spans="1:7" ht="24" x14ac:dyDescent="0.25">
      <c r="A40" s="21"/>
      <c r="B40" s="22" t="s">
        <v>58</v>
      </c>
      <c r="C40" s="23">
        <f t="shared" ref="C40:G40" si="10">C16 -($H16*C$23/$H$23)</f>
        <v>-2.8862464286034367E-2</v>
      </c>
      <c r="D40" s="24">
        <f t="shared" si="10"/>
        <v>2.0330855883514937E-2</v>
      </c>
      <c r="E40" s="24">
        <f t="shared" si="10"/>
        <v>1.0486826465882254E-2</v>
      </c>
      <c r="F40" s="24">
        <f t="shared" si="10"/>
        <v>2.701655475554926E-3</v>
      </c>
      <c r="G40" s="25">
        <f t="shared" si="10"/>
        <v>-4.6568735389178051E-3</v>
      </c>
    </row>
    <row r="41" spans="1:7" ht="24" x14ac:dyDescent="0.25">
      <c r="A41" s="21"/>
      <c r="B41" s="22" t="s">
        <v>59</v>
      </c>
      <c r="C41" s="23">
        <f t="shared" ref="C41:G41" si="11">C17 -($H17*C$23/$H$23)</f>
        <v>1.4321000247241755E-2</v>
      </c>
      <c r="D41" s="24">
        <f t="shared" si="11"/>
        <v>-9.1096195025464066E-3</v>
      </c>
      <c r="E41" s="24">
        <f t="shared" si="11"/>
        <v>1.4645468636403758E-2</v>
      </c>
      <c r="F41" s="24">
        <f t="shared" si="11"/>
        <v>7.8871371993082806E-3</v>
      </c>
      <c r="G41" s="25">
        <f t="shared" si="11"/>
        <v>-2.7743986580407165E-2</v>
      </c>
    </row>
    <row r="42" spans="1:7" ht="24" x14ac:dyDescent="0.25">
      <c r="A42" s="21"/>
      <c r="B42" s="22" t="s">
        <v>60</v>
      </c>
      <c r="C42" s="23">
        <f t="shared" ref="C42:G42" si="12">C18 -($H18*C$23/$H$23)</f>
        <v>2.1688311630553736E-2</v>
      </c>
      <c r="D42" s="24">
        <f t="shared" si="12"/>
        <v>-4.1551217871886648E-2</v>
      </c>
      <c r="E42" s="24">
        <f t="shared" si="12"/>
        <v>2.4585845825865399E-2</v>
      </c>
      <c r="F42" s="24">
        <f t="shared" si="12"/>
        <v>-1.3480700027944881E-2</v>
      </c>
      <c r="G42" s="25">
        <f t="shared" si="12"/>
        <v>8.7577604434121992E-3</v>
      </c>
    </row>
    <row r="43" spans="1:7" ht="24" x14ac:dyDescent="0.25">
      <c r="A43" s="21"/>
      <c r="B43" s="22" t="s">
        <v>61</v>
      </c>
      <c r="C43" s="23">
        <f t="shared" ref="C43:G43" si="13">C19 -($H19*C$23/$H$23)</f>
        <v>9.1154951808610774E-3</v>
      </c>
      <c r="D43" s="24">
        <f t="shared" si="13"/>
        <v>-1.2895763779854463E-2</v>
      </c>
      <c r="E43" s="24">
        <f t="shared" si="13"/>
        <v>-2.1354699215431483E-2</v>
      </c>
      <c r="F43" s="24">
        <f t="shared" si="13"/>
        <v>-3.8841171844039568E-4</v>
      </c>
      <c r="G43" s="25">
        <f t="shared" si="13"/>
        <v>2.5523379532865154E-2</v>
      </c>
    </row>
    <row r="44" spans="1:7" ht="24" x14ac:dyDescent="0.25">
      <c r="A44" s="21"/>
      <c r="B44" s="22" t="s">
        <v>62</v>
      </c>
      <c r="C44" s="23">
        <f t="shared" ref="C44:G44" si="14">C20 -($H20*C$23/$H$23)</f>
        <v>-8.6954337397849302E-3</v>
      </c>
      <c r="D44" s="24">
        <f t="shared" si="14"/>
        <v>-2.8654998806161014E-2</v>
      </c>
      <c r="E44" s="24">
        <f t="shared" si="14"/>
        <v>2.3840278040342333E-2</v>
      </c>
      <c r="F44" s="24">
        <f t="shared" si="14"/>
        <v>-3.1467213352810719E-3</v>
      </c>
      <c r="G44" s="25">
        <f t="shared" si="14"/>
        <v>1.6656875840884627E-2</v>
      </c>
    </row>
    <row r="45" spans="1:7" ht="24" x14ac:dyDescent="0.25">
      <c r="A45" s="21"/>
      <c r="B45" s="22" t="s">
        <v>63</v>
      </c>
      <c r="C45" s="23">
        <f t="shared" ref="C45:G45" si="15">C21 -($H21*C$23/$H$23)</f>
        <v>-1.6385461949318031E-2</v>
      </c>
      <c r="D45" s="24">
        <f t="shared" si="15"/>
        <v>9.4785814595156614E-3</v>
      </c>
      <c r="E45" s="24">
        <f t="shared" si="15"/>
        <v>8.0045025229161793E-3</v>
      </c>
      <c r="F45" s="24">
        <f t="shared" si="15"/>
        <v>-4.7431564025871231E-2</v>
      </c>
      <c r="G45" s="25">
        <f t="shared" si="15"/>
        <v>4.6333941992757477E-2</v>
      </c>
    </row>
    <row r="46" spans="1:7" ht="24.75" thickBot="1" x14ac:dyDescent="0.3">
      <c r="A46" s="26"/>
      <c r="B46" s="27" t="s">
        <v>64</v>
      </c>
      <c r="C46" s="28">
        <f t="shared" ref="C46:G46" si="16">C22 -($H22*C$23/$H$23)</f>
        <v>-1.9820518652419544E-2</v>
      </c>
      <c r="D46" s="29">
        <f t="shared" si="16"/>
        <v>-8.4284303654206527E-3</v>
      </c>
      <c r="E46" s="29">
        <f t="shared" si="16"/>
        <v>1.6194589665381148E-2</v>
      </c>
      <c r="F46" s="29">
        <f t="shared" si="16"/>
        <v>4.7397295799997602E-2</v>
      </c>
      <c r="G46" s="30">
        <f t="shared" si="16"/>
        <v>-3.5342936447538609E-2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EEF52-5CC8-4A98-B4CC-39D3286220C1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0.29641693811074921</v>
      </c>
      <c r="D6" s="19">
        <v>0.34243176178660051</v>
      </c>
      <c r="E6" s="19">
        <v>0.31797235023041476</v>
      </c>
      <c r="F6" s="19">
        <v>0.33033033033033038</v>
      </c>
      <c r="G6" s="20">
        <v>0.2893258426966292</v>
      </c>
      <c r="H6" s="31">
        <f>AVERAGE(C6:G6)</f>
        <v>0.31529544463094483</v>
      </c>
    </row>
    <row r="7" spans="1:8" ht="24" x14ac:dyDescent="0.25">
      <c r="A7" s="21"/>
      <c r="B7" s="22" t="s">
        <v>10</v>
      </c>
      <c r="C7" s="23">
        <v>0.14006514657980457</v>
      </c>
      <c r="D7" s="24">
        <v>0.22332506203473945</v>
      </c>
      <c r="E7" s="24">
        <v>0.15207373271889402</v>
      </c>
      <c r="F7" s="24">
        <v>0.17717717717717718</v>
      </c>
      <c r="G7" s="25">
        <v>0.1601123595505618</v>
      </c>
      <c r="H7" s="31">
        <f>AVERAGE(C7:G7)</f>
        <v>0.1705506956122354</v>
      </c>
    </row>
    <row r="8" spans="1:8" ht="24" x14ac:dyDescent="0.25">
      <c r="A8" s="21"/>
      <c r="B8" s="22" t="s">
        <v>11</v>
      </c>
      <c r="C8" s="23">
        <v>0.20195439739413681</v>
      </c>
      <c r="D8" s="24">
        <v>0.26302729528535979</v>
      </c>
      <c r="E8" s="24">
        <v>0.34562211981566821</v>
      </c>
      <c r="F8" s="24">
        <v>0.21921921921921922</v>
      </c>
      <c r="G8" s="25">
        <v>0.2303370786516854</v>
      </c>
      <c r="H8" s="31">
        <f>AVERAGE(C8:G8)</f>
        <v>0.2520320220732139</v>
      </c>
    </row>
    <row r="9" spans="1:8" ht="24" x14ac:dyDescent="0.25">
      <c r="A9" s="21"/>
      <c r="B9" s="22" t="s">
        <v>12</v>
      </c>
      <c r="C9" s="23">
        <v>0.20195439739413681</v>
      </c>
      <c r="D9" s="24">
        <v>0.23573200992555832</v>
      </c>
      <c r="E9" s="24">
        <v>0.18433179723502305</v>
      </c>
      <c r="F9" s="24">
        <v>0.2072072072072072</v>
      </c>
      <c r="G9" s="25">
        <v>0.21067415730337077</v>
      </c>
      <c r="H9" s="31">
        <f>AVERAGE(C9:G9)</f>
        <v>0.20797991381305922</v>
      </c>
    </row>
    <row r="10" spans="1:8" ht="24" x14ac:dyDescent="0.25">
      <c r="A10" s="21"/>
      <c r="B10" s="22" t="s">
        <v>13</v>
      </c>
      <c r="C10" s="23">
        <v>0.13680781758957655</v>
      </c>
      <c r="D10" s="24">
        <v>0.18610421836228286</v>
      </c>
      <c r="E10" s="24">
        <v>0.14746543778801843</v>
      </c>
      <c r="F10" s="24">
        <v>0.17717717717717718</v>
      </c>
      <c r="G10" s="25">
        <v>0.199438202247191</v>
      </c>
      <c r="H10" s="31">
        <f>AVERAGE(C10:G10)</f>
        <v>0.16939857063284919</v>
      </c>
    </row>
    <row r="11" spans="1:8" ht="24" x14ac:dyDescent="0.25">
      <c r="A11" s="21"/>
      <c r="B11" s="22" t="s">
        <v>14</v>
      </c>
      <c r="C11" s="23">
        <v>0.31596091205211724</v>
      </c>
      <c r="D11" s="24">
        <v>0.20099255583126552</v>
      </c>
      <c r="E11" s="24">
        <v>0.25345622119815669</v>
      </c>
      <c r="F11" s="24">
        <v>0.2072072072072072</v>
      </c>
      <c r="G11" s="25">
        <v>0.2893258426966292</v>
      </c>
      <c r="H11" s="31">
        <f>AVERAGE(C11:G11)</f>
        <v>0.25338854779707515</v>
      </c>
    </row>
    <row r="12" spans="1:8" ht="24" x14ac:dyDescent="0.25">
      <c r="A12" s="21"/>
      <c r="B12" s="22" t="s">
        <v>15</v>
      </c>
      <c r="C12" s="23">
        <v>0.24755700325732899</v>
      </c>
      <c r="D12" s="24">
        <v>0.26054590570719605</v>
      </c>
      <c r="E12" s="24">
        <v>0.21658986175115205</v>
      </c>
      <c r="F12" s="24">
        <v>0.1801801801801802</v>
      </c>
      <c r="G12" s="25">
        <v>0.23314606741573032</v>
      </c>
      <c r="H12" s="31">
        <f>AVERAGE(C12:G12)</f>
        <v>0.22760380366231753</v>
      </c>
    </row>
    <row r="13" spans="1:8" ht="24" x14ac:dyDescent="0.25">
      <c r="A13" s="21"/>
      <c r="B13" s="22" t="s">
        <v>16</v>
      </c>
      <c r="C13" s="23">
        <v>0.10423452768729642</v>
      </c>
      <c r="D13" s="24">
        <v>0.14143920595533499</v>
      </c>
      <c r="E13" s="24">
        <v>0.17511520737327188</v>
      </c>
      <c r="F13" s="24">
        <v>0.14414414414414414</v>
      </c>
      <c r="G13" s="25">
        <v>0.13764044943820225</v>
      </c>
      <c r="H13" s="31">
        <f>AVERAGE(C13:G13)</f>
        <v>0.1405147069196499</v>
      </c>
    </row>
    <row r="14" spans="1:8" ht="24" x14ac:dyDescent="0.25">
      <c r="A14" s="21"/>
      <c r="B14" s="22" t="s">
        <v>17</v>
      </c>
      <c r="C14" s="23">
        <v>0.32899022801302924</v>
      </c>
      <c r="D14" s="24">
        <v>0.4292803970223325</v>
      </c>
      <c r="E14" s="24">
        <v>0.33640552995391704</v>
      </c>
      <c r="F14" s="24">
        <v>0.3003003003003003</v>
      </c>
      <c r="G14" s="25">
        <v>0.37359550561797755</v>
      </c>
      <c r="H14" s="31">
        <f>AVERAGE(C14:G14)</f>
        <v>0.35371439218151135</v>
      </c>
    </row>
    <row r="15" spans="1:8" ht="24" x14ac:dyDescent="0.25">
      <c r="A15" s="21"/>
      <c r="B15" s="22" t="s">
        <v>18</v>
      </c>
      <c r="C15" s="23">
        <v>0.3973941368078176</v>
      </c>
      <c r="D15" s="24">
        <v>0.43424317617866004</v>
      </c>
      <c r="E15" s="24">
        <v>0.50691244239631339</v>
      </c>
      <c r="F15" s="24">
        <v>0.38738738738738737</v>
      </c>
      <c r="G15" s="25">
        <v>0.41853932584269665</v>
      </c>
      <c r="H15" s="31">
        <f>AVERAGE(C15:G15)</f>
        <v>0.42889529372257507</v>
      </c>
    </row>
    <row r="16" spans="1:8" ht="24" x14ac:dyDescent="0.25">
      <c r="A16" s="21"/>
      <c r="B16" s="22" t="s">
        <v>19</v>
      </c>
      <c r="C16" s="23">
        <v>0.23778501628664495</v>
      </c>
      <c r="D16" s="24">
        <v>0.27543424317617865</v>
      </c>
      <c r="E16" s="24">
        <v>0.26267281105990781</v>
      </c>
      <c r="F16" s="24">
        <v>0.26126126126126126</v>
      </c>
      <c r="G16" s="25">
        <v>0.28370786516853935</v>
      </c>
      <c r="H16" s="31">
        <f>AVERAGE(C16:G16)</f>
        <v>0.26417223939050644</v>
      </c>
    </row>
    <row r="17" spans="1:8" ht="24" x14ac:dyDescent="0.25">
      <c r="A17" s="21"/>
      <c r="B17" s="22" t="s">
        <v>20</v>
      </c>
      <c r="C17" s="23">
        <v>0.32573289902280128</v>
      </c>
      <c r="D17" s="24">
        <v>0.21588089330024815</v>
      </c>
      <c r="E17" s="24">
        <v>0.26267281105990781</v>
      </c>
      <c r="F17" s="24">
        <v>0.23123123123123121</v>
      </c>
      <c r="G17" s="25">
        <v>0.2443820224719101</v>
      </c>
      <c r="H17" s="31">
        <f>AVERAGE(C17:G17)</f>
        <v>0.25597997141721968</v>
      </c>
    </row>
    <row r="18" spans="1:8" ht="24" x14ac:dyDescent="0.25">
      <c r="A18" s="21"/>
      <c r="B18" s="22" t="s">
        <v>21</v>
      </c>
      <c r="C18" s="23">
        <v>0.13680781758957655</v>
      </c>
      <c r="D18" s="24">
        <v>0.13647642679900746</v>
      </c>
      <c r="E18" s="24">
        <v>8.755760368663594E-2</v>
      </c>
      <c r="F18" s="24">
        <v>0.12012012012012012</v>
      </c>
      <c r="G18" s="25">
        <v>0.12359550561797752</v>
      </c>
      <c r="H18" s="31">
        <f>AVERAGE(C18:G18)</f>
        <v>0.12091149476266352</v>
      </c>
    </row>
    <row r="19" spans="1:8" ht="24" x14ac:dyDescent="0.25">
      <c r="A19" s="21"/>
      <c r="B19" s="22" t="s">
        <v>22</v>
      </c>
      <c r="C19" s="23">
        <v>0.1758957654723127</v>
      </c>
      <c r="D19" s="24">
        <v>0.13647642679900746</v>
      </c>
      <c r="E19" s="24">
        <v>0.15668202764976957</v>
      </c>
      <c r="F19" s="24">
        <v>0.17417417417417413</v>
      </c>
      <c r="G19" s="25">
        <v>0.17134831460674158</v>
      </c>
      <c r="H19" s="31">
        <f>AVERAGE(C19:G19)</f>
        <v>0.16291534174040109</v>
      </c>
    </row>
    <row r="20" spans="1:8" ht="24" x14ac:dyDescent="0.25">
      <c r="A20" s="21"/>
      <c r="B20" s="22" t="s">
        <v>23</v>
      </c>
      <c r="C20" s="23">
        <v>0.12703583061889251</v>
      </c>
      <c r="D20" s="24">
        <v>0.11662531017369729</v>
      </c>
      <c r="E20" s="24">
        <v>0.11981566820276496</v>
      </c>
      <c r="F20" s="24">
        <v>0.1081081081081081</v>
      </c>
      <c r="G20" s="25">
        <v>0.11797752808988764</v>
      </c>
      <c r="H20" s="31">
        <f>AVERAGE(C20:G20)</f>
        <v>0.11791248903867009</v>
      </c>
    </row>
    <row r="21" spans="1:8" ht="24" x14ac:dyDescent="0.25">
      <c r="A21" s="21"/>
      <c r="B21" s="22" t="s">
        <v>24</v>
      </c>
      <c r="C21" s="23">
        <v>0.13680781758957655</v>
      </c>
      <c r="D21" s="24">
        <v>0.13647642679900746</v>
      </c>
      <c r="E21" s="24">
        <v>0.14285714285714285</v>
      </c>
      <c r="F21" s="24">
        <v>0.15315315315315314</v>
      </c>
      <c r="G21" s="25">
        <v>0.18258426966292135</v>
      </c>
      <c r="H21" s="31">
        <f>AVERAGE(C21:G21)</f>
        <v>0.1503757620123603</v>
      </c>
    </row>
    <row r="22" spans="1:8" ht="24.75" thickBot="1" x14ac:dyDescent="0.3">
      <c r="A22" s="26"/>
      <c r="B22" s="27" t="s">
        <v>25</v>
      </c>
      <c r="C22" s="28">
        <v>0.24755700325732899</v>
      </c>
      <c r="D22" s="29">
        <v>0.20347394540942929</v>
      </c>
      <c r="E22" s="29">
        <v>0.1152073732718894</v>
      </c>
      <c r="F22" s="29">
        <v>0.26726726726726729</v>
      </c>
      <c r="G22" s="30">
        <v>0.20224719101123592</v>
      </c>
      <c r="H22" s="31">
        <f>AVERAGE(C22:G22)</f>
        <v>0.20715055604343022</v>
      </c>
    </row>
    <row r="23" spans="1:8" ht="15.75" thickTop="1" x14ac:dyDescent="0.25">
      <c r="C23" s="32">
        <f>AVERAGE(C6:C22)</f>
        <v>0.22111515616018396</v>
      </c>
      <c r="D23" s="32">
        <f>AVERAGE(D6:D22)</f>
        <v>0.23164501532622972</v>
      </c>
      <c r="E23" s="32">
        <f>AVERAGE(E6:E22)</f>
        <v>0.22255353754404988</v>
      </c>
      <c r="F23" s="32">
        <f>AVERAGE(F6:F22)</f>
        <v>0.21444974386150856</v>
      </c>
      <c r="G23" s="32">
        <f>AVERAGE(G6:G22)</f>
        <v>0.22752808988764045</v>
      </c>
      <c r="H23" s="32">
        <f>AVERAGE(H6:H22)</f>
        <v>0.22345830855592252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24.75" thickTop="1" x14ac:dyDescent="0.25">
      <c r="A30" s="16" t="s">
        <v>8</v>
      </c>
      <c r="B30" s="17" t="s">
        <v>9</v>
      </c>
      <c r="C30" s="18">
        <f>C6 -($H6*C$23/$H$23)</f>
        <v>-1.5572362831796749E-2</v>
      </c>
      <c r="D30" s="19">
        <f t="shared" ref="D30:G30" si="0">D6 -($H6*D$23/$H$23)</f>
        <v>1.5585028828593139E-2</v>
      </c>
      <c r="E30" s="19">
        <f t="shared" si="0"/>
        <v>3.9535203752690817E-3</v>
      </c>
      <c r="F30" s="19">
        <f t="shared" si="0"/>
        <v>2.7745800004462973E-2</v>
      </c>
      <c r="G30" s="20">
        <f t="shared" si="0"/>
        <v>-3.1711986376528445E-2</v>
      </c>
    </row>
    <row r="31" spans="1:8" ht="24" x14ac:dyDescent="0.25">
      <c r="A31" s="21"/>
      <c r="B31" s="22" t="s">
        <v>10</v>
      </c>
      <c r="C31" s="23">
        <f t="shared" ref="C31:G31" si="1">C7 -($H7*C$23/$H$23)</f>
        <v>-2.8697178424950481E-2</v>
      </c>
      <c r="D31" s="24">
        <f t="shared" si="1"/>
        <v>4.6526003837678215E-2</v>
      </c>
      <c r="E31" s="24">
        <f t="shared" si="1"/>
        <v>-1.7786412040961486E-2</v>
      </c>
      <c r="F31" s="24">
        <f t="shared" si="1"/>
        <v>1.3502113019547651E-2</v>
      </c>
      <c r="G31" s="25">
        <f t="shared" si="1"/>
        <v>-1.3544526391313899E-2</v>
      </c>
    </row>
    <row r="32" spans="1:8" ht="24" x14ac:dyDescent="0.25">
      <c r="A32" s="21"/>
      <c r="B32" s="22" t="s">
        <v>11</v>
      </c>
      <c r="C32" s="23">
        <f t="shared" ref="C32:G32" si="2">C8 -($H8*C$23/$H$23)</f>
        <v>-4.7434852342080308E-2</v>
      </c>
      <c r="D32" s="24">
        <f t="shared" si="2"/>
        <v>1.7617285980523478E-3</v>
      </c>
      <c r="E32" s="24">
        <f t="shared" si="2"/>
        <v>9.4610562226899397E-2</v>
      </c>
      <c r="F32" s="24">
        <f t="shared" si="2"/>
        <v>-2.2652308976711472E-2</v>
      </c>
      <c r="G32" s="25">
        <f t="shared" si="2"/>
        <v>-2.6285129506159965E-2</v>
      </c>
    </row>
    <row r="33" spans="1:7" ht="24" x14ac:dyDescent="0.25">
      <c r="A33" s="21"/>
      <c r="B33" s="22" t="s">
        <v>12</v>
      </c>
      <c r="C33" s="23">
        <f t="shared" ref="C33:G33" si="3">C9 -($H9*C$23/$H$23)</f>
        <v>-3.844668293534359E-3</v>
      </c>
      <c r="D33" s="24">
        <f t="shared" si="3"/>
        <v>2.0132461919863259E-2</v>
      </c>
      <c r="E33" s="24">
        <f t="shared" si="3"/>
        <v>-2.2806016777469879E-2</v>
      </c>
      <c r="F33" s="24">
        <f t="shared" si="3"/>
        <v>7.6118574805386363E-3</v>
      </c>
      <c r="G33" s="25">
        <f t="shared" si="3"/>
        <v>-1.0936343293975193E-3</v>
      </c>
    </row>
    <row r="34" spans="1:7" ht="24" x14ac:dyDescent="0.25">
      <c r="A34" s="21"/>
      <c r="B34" s="22" t="s">
        <v>13</v>
      </c>
      <c r="C34" s="23">
        <f t="shared" ref="C34:G34" si="4">C10 -($H10*C$23/$H$23)</f>
        <v>-3.081446345628816E-2</v>
      </c>
      <c r="D34" s="24">
        <f t="shared" si="4"/>
        <v>1.0499494849988411E-2</v>
      </c>
      <c r="E34" s="24">
        <f t="shared" si="4"/>
        <v>-2.1247246886274412E-2</v>
      </c>
      <c r="F34" s="24">
        <f t="shared" si="4"/>
        <v>1.4607790889941047E-2</v>
      </c>
      <c r="G34" s="25">
        <f t="shared" si="4"/>
        <v>2.6954424602633226E-2</v>
      </c>
    </row>
    <row r="35" spans="1:7" ht="24" x14ac:dyDescent="0.25">
      <c r="A35" s="21"/>
      <c r="B35" s="22" t="s">
        <v>14</v>
      </c>
      <c r="C35" s="23">
        <f t="shared" ref="C35:G35" si="5">C11 -($H11*C$23/$H$23)</f>
        <v>6.5229360929993874E-2</v>
      </c>
      <c r="D35" s="24">
        <f t="shared" si="5"/>
        <v>-6.1679234791616133E-2</v>
      </c>
      <c r="E35" s="24">
        <f t="shared" si="5"/>
        <v>1.0936303872811637E-3</v>
      </c>
      <c r="F35" s="24">
        <f t="shared" si="5"/>
        <v>-3.5966159331202424E-2</v>
      </c>
      <c r="G35" s="25">
        <f t="shared" si="5"/>
        <v>3.1322402805543714E-2</v>
      </c>
    </row>
    <row r="36" spans="1:7" ht="24" x14ac:dyDescent="0.25">
      <c r="A36" s="21"/>
      <c r="B36" s="22" t="s">
        <v>15</v>
      </c>
      <c r="C36" s="23">
        <f t="shared" ref="C36:G36" si="6">C12 -($H12*C$23/$H$23)</f>
        <v>2.2339821069402077E-2</v>
      </c>
      <c r="D36" s="24">
        <f t="shared" si="6"/>
        <v>2.4603519280015029E-2</v>
      </c>
      <c r="E36" s="24">
        <f t="shared" si="6"/>
        <v>-1.009238600627918E-2</v>
      </c>
      <c r="F36" s="24">
        <f t="shared" si="6"/>
        <v>-3.824793606537899E-2</v>
      </c>
      <c r="G36" s="25">
        <f t="shared" si="6"/>
        <v>1.3969817222410919E-3</v>
      </c>
    </row>
    <row r="37" spans="1:7" ht="24" x14ac:dyDescent="0.25">
      <c r="A37" s="21"/>
      <c r="B37" s="22" t="s">
        <v>16</v>
      </c>
      <c r="C37" s="23">
        <f t="shared" ref="C37:G37" si="7">C13 -($H13*C$23/$H$23)</f>
        <v>-3.4806761777961173E-2</v>
      </c>
      <c r="D37" s="24">
        <f t="shared" si="7"/>
        <v>-4.2234532150093318E-3</v>
      </c>
      <c r="E37" s="24">
        <f t="shared" si="7"/>
        <v>3.5169437157673261E-2</v>
      </c>
      <c r="F37" s="24">
        <f t="shared" si="7"/>
        <v>9.294188900019873E-3</v>
      </c>
      <c r="G37" s="25">
        <f t="shared" si="7"/>
        <v>-5.433411064722421E-3</v>
      </c>
    </row>
    <row r="38" spans="1:7" ht="24" x14ac:dyDescent="0.25">
      <c r="A38" s="21"/>
      <c r="B38" s="22" t="s">
        <v>17</v>
      </c>
      <c r="C38" s="23">
        <f t="shared" ref="C38:G38" si="8">C14 -($H14*C$23/$H$23)</f>
        <v>-2.1015164799412289E-2</v>
      </c>
      <c r="D38" s="24">
        <f t="shared" si="8"/>
        <v>6.2607184790937964E-2</v>
      </c>
      <c r="E38" s="24">
        <f t="shared" si="8"/>
        <v>-1.5876691141201771E-2</v>
      </c>
      <c r="F38" s="24">
        <f t="shared" si="8"/>
        <v>-3.9154344701056276E-2</v>
      </c>
      <c r="G38" s="25">
        <f t="shared" si="8"/>
        <v>1.3439015850732372E-2</v>
      </c>
    </row>
    <row r="39" spans="1:7" ht="24" x14ac:dyDescent="0.25">
      <c r="A39" s="21"/>
      <c r="B39" s="22" t="s">
        <v>18</v>
      </c>
      <c r="C39" s="23">
        <f t="shared" ref="C39:G39" si="9">C15 -($H15*C$23/$H$23)</f>
        <v>-2.7003821185772714E-2</v>
      </c>
      <c r="D39" s="24">
        <f t="shared" si="9"/>
        <v>-1.0365294769512701E-2</v>
      </c>
      <c r="E39" s="24">
        <f t="shared" si="9"/>
        <v>7.9753723300998947E-2</v>
      </c>
      <c r="F39" s="24">
        <f t="shared" si="9"/>
        <v>-2.4217293935950956E-2</v>
      </c>
      <c r="G39" s="25">
        <f t="shared" si="9"/>
        <v>-1.8167313409762686E-2</v>
      </c>
    </row>
    <row r="40" spans="1:7" ht="24" x14ac:dyDescent="0.25">
      <c r="A40" s="21"/>
      <c r="B40" s="22" t="s">
        <v>19</v>
      </c>
      <c r="C40" s="23">
        <f t="shared" ref="C40:G40" si="10">C16 -($H16*C$23/$H$23)</f>
        <v>-2.3617150155508471E-2</v>
      </c>
      <c r="D40" s="24">
        <f t="shared" si="10"/>
        <v>1.5836853793363415E-3</v>
      </c>
      <c r="E40" s="24">
        <f t="shared" si="10"/>
        <v>-4.2980874076720132E-4</v>
      </c>
      <c r="F40" s="24">
        <f t="shared" si="10"/>
        <v>7.7389400787503115E-3</v>
      </c>
      <c r="G40" s="25">
        <f t="shared" si="10"/>
        <v>1.4724333438188963E-2</v>
      </c>
    </row>
    <row r="41" spans="1:7" ht="24" x14ac:dyDescent="0.25">
      <c r="A41" s="21"/>
      <c r="B41" s="22" t="s">
        <v>20</v>
      </c>
      <c r="C41" s="23">
        <f t="shared" ref="C41:G41" si="11">C17 -($H17*C$23/$H$23)</f>
        <v>7.2437097584149401E-2</v>
      </c>
      <c r="D41" s="24">
        <f t="shared" si="11"/>
        <v>-4.9477261361117714E-2</v>
      </c>
      <c r="E41" s="24">
        <f t="shared" si="11"/>
        <v>7.7292891676800646E-3</v>
      </c>
      <c r="F41" s="24">
        <f t="shared" si="11"/>
        <v>-1.4429087504964244E-2</v>
      </c>
      <c r="G41" s="25">
        <f t="shared" si="11"/>
        <v>-1.6260037885747314E-2</v>
      </c>
    </row>
    <row r="42" spans="1:7" ht="24" x14ac:dyDescent="0.25">
      <c r="A42" s="21"/>
      <c r="B42" s="22" t="s">
        <v>21</v>
      </c>
      <c r="C42" s="23">
        <f t="shared" ref="C42:G42" si="12">C18 -($H18*C$23/$H$23)</f>
        <v>1.7164183755675785E-2</v>
      </c>
      <c r="D42" s="24">
        <f t="shared" si="12"/>
        <v>1.1135170801783528E-2</v>
      </c>
      <c r="E42" s="24">
        <f t="shared" si="12"/>
        <v>-3.2864326753401063E-2</v>
      </c>
      <c r="F42" s="24">
        <f t="shared" si="12"/>
        <v>4.0830873092490838E-3</v>
      </c>
      <c r="G42" s="25">
        <f t="shared" si="12"/>
        <v>4.818848866926656E-4</v>
      </c>
    </row>
    <row r="43" spans="1:7" ht="24" x14ac:dyDescent="0.25">
      <c r="A43" s="21"/>
      <c r="B43" s="22" t="s">
        <v>22</v>
      </c>
      <c r="C43" s="23">
        <f t="shared" ref="C43:G43" si="13">C19 -($H19*C$23/$H$23)</f>
        <v>1.4688731092548646E-2</v>
      </c>
      <c r="D43" s="24">
        <f t="shared" si="13"/>
        <v>-3.240754568881235E-2</v>
      </c>
      <c r="E43" s="24">
        <f t="shared" si="13"/>
        <v>-5.5736783870024842E-3</v>
      </c>
      <c r="F43" s="24">
        <f t="shared" si="13"/>
        <v>1.7826649962086938E-2</v>
      </c>
      <c r="G43" s="25">
        <f t="shared" si="13"/>
        <v>5.465843021179223E-3</v>
      </c>
    </row>
    <row r="44" spans="1:7" ht="24" x14ac:dyDescent="0.25">
      <c r="A44" s="21"/>
      <c r="B44" s="22" t="s">
        <v>23</v>
      </c>
      <c r="C44" s="23">
        <f t="shared" ref="C44:G44" si="14">C20 -($H20*C$23/$H$23)</f>
        <v>1.0359755356751627E-2</v>
      </c>
      <c r="D44" s="24">
        <f t="shared" si="14"/>
        <v>-5.6070673424024747E-3</v>
      </c>
      <c r="E44" s="24">
        <f t="shared" si="14"/>
        <v>2.380600669293631E-3</v>
      </c>
      <c r="F44" s="24">
        <f t="shared" si="14"/>
        <v>-5.0508217872535788E-3</v>
      </c>
      <c r="G44" s="25">
        <f t="shared" si="14"/>
        <v>-2.0824668963891346E-3</v>
      </c>
    </row>
    <row r="45" spans="1:7" ht="24" x14ac:dyDescent="0.25">
      <c r="A45" s="21"/>
      <c r="B45" s="22" t="s">
        <v>24</v>
      </c>
      <c r="C45" s="23">
        <f t="shared" ref="C45:G45" si="15">C21 -($H21*C$23/$H$23)</f>
        <v>-1.1991125331574648E-2</v>
      </c>
      <c r="D45" s="24">
        <f t="shared" si="15"/>
        <v>-1.9408560969658095E-2</v>
      </c>
      <c r="E45" s="24">
        <f t="shared" si="15"/>
        <v>-6.9097555545024614E-3</v>
      </c>
      <c r="F45" s="24">
        <f t="shared" si="15"/>
        <v>8.8396843234208045E-3</v>
      </c>
      <c r="G45" s="25">
        <f t="shared" si="15"/>
        <v>2.9469757532314261E-2</v>
      </c>
    </row>
    <row r="46" spans="1:7" ht="24.75" thickBot="1" x14ac:dyDescent="0.3">
      <c r="A46" s="26"/>
      <c r="B46" s="27" t="s">
        <v>25</v>
      </c>
      <c r="C46" s="28">
        <f t="shared" ref="C46:G46" si="16">C22 -($H22*C$23/$H$23)</f>
        <v>4.257859881035761E-2</v>
      </c>
      <c r="D46" s="29">
        <f t="shared" si="16"/>
        <v>-1.1265860148118867E-2</v>
      </c>
      <c r="E46" s="29">
        <f t="shared" si="16"/>
        <v>-9.1104440997235803E-2</v>
      </c>
      <c r="F46" s="29">
        <f t="shared" si="16"/>
        <v>6.8467840334500929E-2</v>
      </c>
      <c r="G46" s="30">
        <f t="shared" si="16"/>
        <v>-8.6761379995040355E-3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01E76-C6AE-4B27-8F11-C6F7E560D705}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26</v>
      </c>
      <c r="B6" s="17" t="s">
        <v>27</v>
      </c>
      <c r="C6" s="18">
        <v>0.18241042345276873</v>
      </c>
      <c r="D6" s="19">
        <v>0.22084367245657568</v>
      </c>
      <c r="E6" s="19">
        <v>0.15668202764976957</v>
      </c>
      <c r="F6" s="19">
        <v>0.16216216216216217</v>
      </c>
      <c r="G6" s="20">
        <v>0.2050561797752809</v>
      </c>
      <c r="H6" s="31">
        <f>AVERAGE(C6:G6)</f>
        <v>0.18543089309931143</v>
      </c>
    </row>
    <row r="7" spans="1:8" ht="24" x14ac:dyDescent="0.25">
      <c r="A7" s="21"/>
      <c r="B7" s="22" t="s">
        <v>28</v>
      </c>
      <c r="C7" s="23">
        <v>0.15960912052117263</v>
      </c>
      <c r="D7" s="24">
        <v>0.17617866004962779</v>
      </c>
      <c r="E7" s="24">
        <v>0.22119815668202766</v>
      </c>
      <c r="F7" s="24">
        <v>0.14114114114114115</v>
      </c>
      <c r="G7" s="25">
        <v>0.18820224719101122</v>
      </c>
      <c r="H7" s="31">
        <f>AVERAGE(C7:G7)</f>
        <v>0.1772658651169961</v>
      </c>
    </row>
    <row r="8" spans="1:8" x14ac:dyDescent="0.25">
      <c r="A8" s="21"/>
      <c r="B8" s="22" t="s">
        <v>29</v>
      </c>
      <c r="C8" s="23">
        <v>0.17915309446254071</v>
      </c>
      <c r="D8" s="24">
        <v>0.29528535980148884</v>
      </c>
      <c r="E8" s="24">
        <v>0.24423963133640553</v>
      </c>
      <c r="F8" s="24">
        <v>0.22222222222222221</v>
      </c>
      <c r="G8" s="25">
        <v>0.2443820224719101</v>
      </c>
      <c r="H8" s="31">
        <f>AVERAGE(C8:G8)</f>
        <v>0.23705646605891348</v>
      </c>
    </row>
    <row r="9" spans="1:8" x14ac:dyDescent="0.25">
      <c r="A9" s="21"/>
      <c r="B9" s="22" t="s">
        <v>30</v>
      </c>
      <c r="C9" s="23">
        <v>0.18566775244299674</v>
      </c>
      <c r="D9" s="24">
        <v>0.19851116625310175</v>
      </c>
      <c r="E9" s="24">
        <v>0.27649769585253459</v>
      </c>
      <c r="F9" s="24">
        <v>0.18318318318318319</v>
      </c>
      <c r="G9" s="25">
        <v>0.1601123595505618</v>
      </c>
      <c r="H9" s="31">
        <f>AVERAGE(C9:G9)</f>
        <v>0.20079443145647563</v>
      </c>
    </row>
    <row r="10" spans="1:8" x14ac:dyDescent="0.25">
      <c r="A10" s="21"/>
      <c r="B10" s="22" t="s">
        <v>31</v>
      </c>
      <c r="C10" s="23">
        <v>0.32573289902280128</v>
      </c>
      <c r="D10" s="24">
        <v>0.33002481389578164</v>
      </c>
      <c r="E10" s="24">
        <v>0.3963133640552996</v>
      </c>
      <c r="F10" s="24">
        <v>0.2822822822822823</v>
      </c>
      <c r="G10" s="25">
        <v>0.31741573033707865</v>
      </c>
      <c r="H10" s="31">
        <f>AVERAGE(C10:G10)</f>
        <v>0.33035381791864871</v>
      </c>
    </row>
    <row r="11" spans="1:8" x14ac:dyDescent="0.25">
      <c r="A11" s="21"/>
      <c r="B11" s="22" t="s">
        <v>32</v>
      </c>
      <c r="C11" s="23">
        <v>0.13680781758957655</v>
      </c>
      <c r="D11" s="24">
        <v>0.26550868486352358</v>
      </c>
      <c r="E11" s="24">
        <v>0.21198156682027652</v>
      </c>
      <c r="F11" s="24">
        <v>0.18618618618618618</v>
      </c>
      <c r="G11" s="25">
        <v>0.21067415730337077</v>
      </c>
      <c r="H11" s="31">
        <f>AVERAGE(C11:G11)</f>
        <v>0.20223168255258672</v>
      </c>
    </row>
    <row r="12" spans="1:8" x14ac:dyDescent="0.25">
      <c r="A12" s="21"/>
      <c r="B12" s="22" t="s">
        <v>33</v>
      </c>
      <c r="C12" s="23">
        <v>0.14332247557003258</v>
      </c>
      <c r="D12" s="24">
        <v>0.14392059553349876</v>
      </c>
      <c r="E12" s="24">
        <v>0.12442396313364056</v>
      </c>
      <c r="F12" s="24">
        <v>0.15315315315315314</v>
      </c>
      <c r="G12" s="25">
        <v>0.1404494382022472</v>
      </c>
      <c r="H12" s="31">
        <f>AVERAGE(C12:G12)</f>
        <v>0.14105392511851444</v>
      </c>
    </row>
    <row r="13" spans="1:8" ht="24" x14ac:dyDescent="0.25">
      <c r="A13" s="21"/>
      <c r="B13" s="22" t="s">
        <v>34</v>
      </c>
      <c r="C13" s="23">
        <v>0.15635179153094461</v>
      </c>
      <c r="D13" s="24">
        <v>0.15880893300248139</v>
      </c>
      <c r="E13" s="24">
        <v>0.10599078341013826</v>
      </c>
      <c r="F13" s="24">
        <v>0.15015015015015015</v>
      </c>
      <c r="G13" s="25">
        <v>0.10955056179775281</v>
      </c>
      <c r="H13" s="31">
        <f>AVERAGE(C13:G13)</f>
        <v>0.13617044397829345</v>
      </c>
    </row>
    <row r="14" spans="1:8" x14ac:dyDescent="0.25">
      <c r="A14" s="21"/>
      <c r="B14" s="22" t="s">
        <v>35</v>
      </c>
      <c r="C14" s="23">
        <v>8.4690553745928335E-2</v>
      </c>
      <c r="D14" s="24">
        <v>5.7071960297766754E-2</v>
      </c>
      <c r="E14" s="24">
        <v>7.8341013824884786E-2</v>
      </c>
      <c r="F14" s="24">
        <v>5.1051051051051052E-2</v>
      </c>
      <c r="G14" s="25">
        <v>5.6179775280898875E-2</v>
      </c>
      <c r="H14" s="31">
        <f>AVERAGE(C14:G14)</f>
        <v>6.5466870840105967E-2</v>
      </c>
    </row>
    <row r="15" spans="1:8" x14ac:dyDescent="0.25">
      <c r="A15" s="21"/>
      <c r="B15" s="22" t="s">
        <v>36</v>
      </c>
      <c r="C15" s="23">
        <v>0.33550488599348532</v>
      </c>
      <c r="D15" s="24">
        <v>0.34739454094292804</v>
      </c>
      <c r="E15" s="24">
        <v>0.29032258064516131</v>
      </c>
      <c r="F15" s="24">
        <v>0.33033033033033038</v>
      </c>
      <c r="G15" s="25">
        <v>0.34550561797752816</v>
      </c>
      <c r="H15" s="31">
        <f>AVERAGE(C15:G15)</f>
        <v>0.32981159117788666</v>
      </c>
    </row>
    <row r="16" spans="1:8" x14ac:dyDescent="0.25">
      <c r="A16" s="21"/>
      <c r="B16" s="22" t="s">
        <v>37</v>
      </c>
      <c r="C16" s="23">
        <v>0.21498371335504887</v>
      </c>
      <c r="D16" s="24">
        <v>0.17866004962779156</v>
      </c>
      <c r="E16" s="24">
        <v>0.17050691244239632</v>
      </c>
      <c r="F16" s="24">
        <v>0.21021021021021022</v>
      </c>
      <c r="G16" s="25">
        <v>0.21910112359550563</v>
      </c>
      <c r="H16" s="31">
        <f>AVERAGE(C16:G16)</f>
        <v>0.19869240184619053</v>
      </c>
    </row>
    <row r="17" spans="1:8" x14ac:dyDescent="0.25">
      <c r="A17" s="21"/>
      <c r="B17" s="22" t="s">
        <v>38</v>
      </c>
      <c r="C17" s="23">
        <v>7.4918566775244305E-2</v>
      </c>
      <c r="D17" s="24">
        <v>0.10918114143920596</v>
      </c>
      <c r="E17" s="24">
        <v>0.1152073732718894</v>
      </c>
      <c r="F17" s="24">
        <v>0.1081081081081081</v>
      </c>
      <c r="G17" s="25">
        <v>0.10112359550561796</v>
      </c>
      <c r="H17" s="31">
        <f>AVERAGE(C17:G17)</f>
        <v>0.10170775702001315</v>
      </c>
    </row>
    <row r="18" spans="1:8" ht="24" x14ac:dyDescent="0.25">
      <c r="A18" s="21"/>
      <c r="B18" s="22" t="s">
        <v>39</v>
      </c>
      <c r="C18" s="23">
        <v>0.26384364820846906</v>
      </c>
      <c r="D18" s="24">
        <v>0.22332506203473945</v>
      </c>
      <c r="E18" s="24">
        <v>0.28110599078341014</v>
      </c>
      <c r="F18" s="24">
        <v>0.30930930930930933</v>
      </c>
      <c r="G18" s="25">
        <v>0.3089887640449438</v>
      </c>
      <c r="H18" s="31">
        <f>AVERAGE(C18:G18)</f>
        <v>0.27731455487617435</v>
      </c>
    </row>
    <row r="19" spans="1:8" x14ac:dyDescent="0.25">
      <c r="A19" s="21"/>
      <c r="B19" s="22" t="s">
        <v>40</v>
      </c>
      <c r="C19" s="23">
        <v>0.24429967426710097</v>
      </c>
      <c r="D19" s="24">
        <v>0.17369727047146402</v>
      </c>
      <c r="E19" s="24">
        <v>0.16589861751152074</v>
      </c>
      <c r="F19" s="24">
        <v>0.18318318318318319</v>
      </c>
      <c r="G19" s="25">
        <v>0.20786516853932585</v>
      </c>
      <c r="H19" s="31">
        <f>AVERAGE(C19:G19)</f>
        <v>0.19498878279451892</v>
      </c>
    </row>
    <row r="20" spans="1:8" ht="24" x14ac:dyDescent="0.25">
      <c r="A20" s="21"/>
      <c r="B20" s="22" t="s">
        <v>41</v>
      </c>
      <c r="C20" s="23">
        <v>0.17263843648208468</v>
      </c>
      <c r="D20" s="24">
        <v>0.17121588089330025</v>
      </c>
      <c r="E20" s="24">
        <v>0.14746543778801843</v>
      </c>
      <c r="F20" s="24">
        <v>0.19219219219219219</v>
      </c>
      <c r="G20" s="25">
        <v>0.19101123595505615</v>
      </c>
      <c r="H20" s="31">
        <f>AVERAGE(C20:G20)</f>
        <v>0.17490463666213035</v>
      </c>
    </row>
    <row r="21" spans="1:8" x14ac:dyDescent="0.25">
      <c r="A21" s="21"/>
      <c r="B21" s="22" t="s">
        <v>42</v>
      </c>
      <c r="C21" s="23">
        <v>0.28664495114006516</v>
      </c>
      <c r="D21" s="24">
        <v>0.23076923076923075</v>
      </c>
      <c r="E21" s="24">
        <v>0.29953917050691242</v>
      </c>
      <c r="F21" s="24">
        <v>0.25225225225225223</v>
      </c>
      <c r="G21" s="25">
        <v>0.2640449438202247</v>
      </c>
      <c r="H21" s="31">
        <f>AVERAGE(C21:G21)</f>
        <v>0.26665010969773706</v>
      </c>
    </row>
    <row r="22" spans="1:8" ht="24" x14ac:dyDescent="0.25">
      <c r="A22" s="21"/>
      <c r="B22" s="22" t="s">
        <v>43</v>
      </c>
      <c r="C22" s="23">
        <v>0.15960912052117263</v>
      </c>
      <c r="D22" s="24">
        <v>0.20595533498759305</v>
      </c>
      <c r="E22" s="24">
        <v>0.14746543778801843</v>
      </c>
      <c r="F22" s="24">
        <v>0.17717717717717718</v>
      </c>
      <c r="G22" s="25">
        <v>0.1404494382022472</v>
      </c>
      <c r="H22" s="31">
        <f>AVERAGE(C22:G22)</f>
        <v>0.16613130173524171</v>
      </c>
    </row>
    <row r="23" spans="1:8" x14ac:dyDescent="0.25">
      <c r="A23" s="21"/>
      <c r="B23" s="22" t="s">
        <v>44</v>
      </c>
      <c r="C23" s="23">
        <v>0.13355048859934854</v>
      </c>
      <c r="D23" s="24">
        <v>0.12406947890818859</v>
      </c>
      <c r="E23" s="24">
        <v>0.11981566820276496</v>
      </c>
      <c r="F23" s="24">
        <v>0.11711711711711711</v>
      </c>
      <c r="G23" s="25">
        <v>0.12359550561797752</v>
      </c>
      <c r="H23" s="31">
        <f>AVERAGE(C23:G23)</f>
        <v>0.12362965168907933</v>
      </c>
    </row>
    <row r="24" spans="1:8" x14ac:dyDescent="0.25">
      <c r="A24" s="21"/>
      <c r="B24" s="22" t="s">
        <v>45</v>
      </c>
      <c r="C24" s="23">
        <v>6.5146579804560262E-2</v>
      </c>
      <c r="D24" s="24">
        <v>5.9553349875930521E-2</v>
      </c>
      <c r="E24" s="24">
        <v>5.5299539170506916E-2</v>
      </c>
      <c r="F24" s="24">
        <v>5.7057057057057055E-2</v>
      </c>
      <c r="G24" s="25">
        <v>6.1797752808988762E-2</v>
      </c>
      <c r="H24" s="31">
        <f>AVERAGE(C24:G24)</f>
        <v>5.97708557434087E-2</v>
      </c>
    </row>
    <row r="25" spans="1:8" ht="24.75" thickBot="1" x14ac:dyDescent="0.3">
      <c r="A25" s="26"/>
      <c r="B25" s="27" t="s">
        <v>46</v>
      </c>
      <c r="C25" s="28">
        <v>0.29967426710097722</v>
      </c>
      <c r="D25" s="29">
        <v>0.19602977667493796</v>
      </c>
      <c r="E25" s="29">
        <v>0.19354838709677419</v>
      </c>
      <c r="F25" s="29">
        <v>0.2072072072072072</v>
      </c>
      <c r="G25" s="30">
        <v>0.21629213483146068</v>
      </c>
      <c r="H25" s="31">
        <f>AVERAGE(C25:G25)</f>
        <v>0.22255035458227143</v>
      </c>
    </row>
    <row r="26" spans="1:8" ht="15.75" thickTop="1" x14ac:dyDescent="0.25">
      <c r="C26" s="32">
        <f>AVERAGE(C6:C25)</f>
        <v>0.190228013029316</v>
      </c>
      <c r="D26" s="32">
        <f>AVERAGE(D6:D25)</f>
        <v>0.19330024813895783</v>
      </c>
      <c r="E26" s="32">
        <f>AVERAGE(E6:E25)</f>
        <v>0.19009216589861749</v>
      </c>
      <c r="F26" s="32">
        <f>AVERAGE(F6:F25)</f>
        <v>0.18378378378378385</v>
      </c>
      <c r="G26" s="32">
        <f>AVERAGE(G6:G25)</f>
        <v>0.19058988764044946</v>
      </c>
      <c r="H26" s="32">
        <f>AVERAGE(H6:H25)</f>
        <v>0.18959881969822492</v>
      </c>
    </row>
    <row r="29" spans="1:8" ht="15.75" thickBot="1" x14ac:dyDescent="0.3"/>
    <row r="30" spans="1:8" ht="15.75" thickTop="1" x14ac:dyDescent="0.25">
      <c r="A30" s="1"/>
      <c r="B30" s="2"/>
      <c r="C30" s="3" t="s">
        <v>1</v>
      </c>
      <c r="D30" s="4"/>
      <c r="E30" s="4"/>
      <c r="F30" s="4"/>
      <c r="G30" s="5"/>
    </row>
    <row r="31" spans="1: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10" t="s">
        <v>6</v>
      </c>
    </row>
    <row r="32" spans="1:8" ht="25.5" thickBot="1" x14ac:dyDescent="0.3">
      <c r="A32" s="11"/>
      <c r="B32" s="12"/>
      <c r="C32" s="13" t="s">
        <v>7</v>
      </c>
      <c r="D32" s="14" t="s">
        <v>7</v>
      </c>
      <c r="E32" s="14" t="s">
        <v>7</v>
      </c>
      <c r="F32" s="14" t="s">
        <v>7</v>
      </c>
      <c r="G32" s="15" t="s">
        <v>7</v>
      </c>
    </row>
    <row r="33" spans="1:7" ht="15.75" thickTop="1" x14ac:dyDescent="0.25">
      <c r="A33" s="16" t="s">
        <v>26</v>
      </c>
      <c r="B33" s="17" t="s">
        <v>27</v>
      </c>
      <c r="C33" s="18">
        <f>C6 -($H6*C$26/$H$26)</f>
        <v>-3.6358315011262576E-3</v>
      </c>
      <c r="D33" s="19">
        <f t="shared" ref="D33:G33" si="0">D6 -($H6*D$26/$H$26)</f>
        <v>3.1792718944437109E-2</v>
      </c>
      <c r="E33" s="19">
        <f t="shared" si="0"/>
        <v>-2.9231366483522758E-2</v>
      </c>
      <c r="F33" s="19">
        <f t="shared" si="0"/>
        <v>-1.7581526213324317E-2</v>
      </c>
      <c r="G33" s="20">
        <f t="shared" si="0"/>
        <v>1.8656005253536029E-2</v>
      </c>
    </row>
    <row r="34" spans="1:7" ht="24" x14ac:dyDescent="0.25">
      <c r="A34" s="21"/>
      <c r="B34" s="22" t="s">
        <v>28</v>
      </c>
      <c r="C34" s="23">
        <f t="shared" ref="C34:G34" si="1">C7 -($H7*C$26/$H$26)</f>
        <v>-1.8245010389562194E-2</v>
      </c>
      <c r="D34" s="24">
        <f t="shared" si="1"/>
        <v>-4.5478643465743374E-3</v>
      </c>
      <c r="E34" s="24">
        <f t="shared" si="1"/>
        <v>4.3471036367589033E-2</v>
      </c>
      <c r="F34" s="24">
        <f t="shared" si="1"/>
        <v>-3.0687942387760236E-2</v>
      </c>
      <c r="G34" s="25">
        <f t="shared" si="1"/>
        <v>1.0009780756307651E-2</v>
      </c>
    </row>
    <row r="35" spans="1:7" x14ac:dyDescent="0.25">
      <c r="A35" s="21"/>
      <c r="B35" s="22" t="s">
        <v>29</v>
      </c>
      <c r="C35" s="23">
        <f t="shared" ref="C35:G35" si="2">C8 -($H8*C$26/$H$26)</f>
        <v>-5.8690055541840841E-2</v>
      </c>
      <c r="D35" s="24">
        <f t="shared" si="2"/>
        <v>5.3600977034408692E-2</v>
      </c>
      <c r="E35" s="24">
        <f t="shared" si="2"/>
        <v>6.5663317603066318E-3</v>
      </c>
      <c r="F35" s="24">
        <f t="shared" si="2"/>
        <v>-7.5636718675348158E-3</v>
      </c>
      <c r="G35" s="25">
        <f t="shared" si="2"/>
        <v>6.0864186146602772E-3</v>
      </c>
    </row>
    <row r="36" spans="1:7" x14ac:dyDescent="0.25">
      <c r="A36" s="21"/>
      <c r="B36" s="22" t="s">
        <v>30</v>
      </c>
      <c r="C36" s="23">
        <f t="shared" ref="C36:G36" si="3">C9 -($H9*C$26/$H$26)</f>
        <v>-1.5793025551889439E-2</v>
      </c>
      <c r="D36" s="24">
        <f t="shared" si="3"/>
        <v>-6.2032591174538965E-3</v>
      </c>
      <c r="E36" s="24">
        <f t="shared" si="3"/>
        <v>7.5180786619157669E-2</v>
      </c>
      <c r="F36" s="24">
        <f t="shared" si="3"/>
        <v>-1.1452840577518608E-2</v>
      </c>
      <c r="G36" s="25">
        <f t="shared" si="3"/>
        <v>-4.1731661372295809E-2</v>
      </c>
    </row>
    <row r="37" spans="1:7" x14ac:dyDescent="0.25">
      <c r="A37" s="21"/>
      <c r="B37" s="22" t="s">
        <v>31</v>
      </c>
      <c r="C37" s="23">
        <f t="shared" ref="C37:G37" si="4">C10 -($H10*C$26/$H$26)</f>
        <v>-5.7172148509895826E-3</v>
      </c>
      <c r="D37" s="24">
        <f t="shared" si="4"/>
        <v>-6.7783111393091566E-3</v>
      </c>
      <c r="E37" s="24">
        <f t="shared" si="4"/>
        <v>6.5099947953947301E-2</v>
      </c>
      <c r="F37" s="24">
        <f t="shared" si="4"/>
        <v>-3.7939514146320963E-2</v>
      </c>
      <c r="G37" s="25">
        <f t="shared" si="4"/>
        <v>-1.4664907817327655E-2</v>
      </c>
    </row>
    <row r="38" spans="1:7" x14ac:dyDescent="0.25">
      <c r="A38" s="21"/>
      <c r="B38" s="22" t="s">
        <v>32</v>
      </c>
      <c r="C38" s="23">
        <f t="shared" ref="C38:G38" si="5">C11 -($H11*C$26/$H$26)</f>
        <v>-6.6094981092319094E-2</v>
      </c>
      <c r="D38" s="24">
        <f t="shared" si="5"/>
        <v>5.9328949772377626E-2</v>
      </c>
      <c r="E38" s="24">
        <f t="shared" si="5"/>
        <v>9.2236666870892658E-3</v>
      </c>
      <c r="F38" s="24">
        <f t="shared" si="5"/>
        <v>-9.8430078754231376E-3</v>
      </c>
      <c r="G38" s="25">
        <f t="shared" si="5"/>
        <v>7.3853725082753396E-3</v>
      </c>
    </row>
    <row r="39" spans="1:7" x14ac:dyDescent="0.25">
      <c r="A39" s="21"/>
      <c r="B39" s="22" t="s">
        <v>33</v>
      </c>
      <c r="C39" s="23">
        <f t="shared" ref="C39:G39" si="6">C12 -($H12*C$26/$H$26)</f>
        <v>1.8004558233445656E-3</v>
      </c>
      <c r="D39" s="24">
        <f t="shared" si="6"/>
        <v>1.1295596179478062E-4</v>
      </c>
      <c r="E39" s="24">
        <f t="shared" si="6"/>
        <v>-1.6996991790852831E-2</v>
      </c>
      <c r="F39" s="24">
        <f t="shared" si="6"/>
        <v>1.6425381761452862E-2</v>
      </c>
      <c r="G39" s="25">
        <f t="shared" si="6"/>
        <v>-1.3418017557393636E-3</v>
      </c>
    </row>
    <row r="40" spans="1:7" ht="24" x14ac:dyDescent="0.25">
      <c r="A40" s="21"/>
      <c r="B40" s="22" t="s">
        <v>34</v>
      </c>
      <c r="C40" s="23">
        <f t="shared" ref="C40:G40" si="7">C13 -($H13*C$26/$H$26)</f>
        <v>1.9729459005142141E-2</v>
      </c>
      <c r="D40" s="24">
        <f t="shared" si="7"/>
        <v>1.9980111957649704E-2</v>
      </c>
      <c r="E40" s="24">
        <f t="shared" si="7"/>
        <v>-3.0533983296795519E-2</v>
      </c>
      <c r="F40" s="24">
        <f t="shared" si="7"/>
        <v>1.8156082498879678E-2</v>
      </c>
      <c r="G40" s="25">
        <f t="shared" si="7"/>
        <v>-2.7331670164876018E-2</v>
      </c>
    </row>
    <row r="41" spans="1:7" x14ac:dyDescent="0.25">
      <c r="A41" s="21"/>
      <c r="B41" s="22" t="s">
        <v>35</v>
      </c>
      <c r="C41" s="23">
        <f t="shared" ref="C41:G41" si="8">C14 -($H14*C$26/$H$26)</f>
        <v>1.9006427763593334E-2</v>
      </c>
      <c r="D41" s="24">
        <f t="shared" si="8"/>
        <v>-9.6729825157778962E-3</v>
      </c>
      <c r="E41" s="24">
        <f t="shared" si="8"/>
        <v>1.2703794709235938E-2</v>
      </c>
      <c r="F41" s="24">
        <f t="shared" si="8"/>
        <v>-1.2407937009261127E-2</v>
      </c>
      <c r="G41" s="25">
        <f t="shared" si="8"/>
        <v>-9.6293029477902692E-3</v>
      </c>
    </row>
    <row r="42" spans="1:7" x14ac:dyDescent="0.25">
      <c r="A42" s="21"/>
      <c r="B42" s="22" t="s">
        <v>36</v>
      </c>
      <c r="C42" s="23">
        <f t="shared" ref="C42:G42" si="9">C15 -($H15*C$26/$H$26)</f>
        <v>4.5987982674874917E-3</v>
      </c>
      <c r="D42" s="24">
        <f t="shared" si="9"/>
        <v>1.1144228228629649E-2</v>
      </c>
      <c r="E42" s="24">
        <f t="shared" si="9"/>
        <v>-4.0347197812646229E-2</v>
      </c>
      <c r="F42" s="24">
        <f t="shared" si="9"/>
        <v>1.0634130433628597E-2</v>
      </c>
      <c r="G42" s="25">
        <f t="shared" si="9"/>
        <v>1.3970040882900436E-2</v>
      </c>
    </row>
    <row r="43" spans="1:7" x14ac:dyDescent="0.25">
      <c r="A43" s="21"/>
      <c r="B43" s="22" t="s">
        <v>37</v>
      </c>
      <c r="C43" s="23">
        <f t="shared" ref="C43:G43" si="10">C16 -($H16*C$26/$H$26)</f>
        <v>1.5631940662673371E-2</v>
      </c>
      <c r="D43" s="24">
        <f t="shared" si="10"/>
        <v>-2.3911309420356214E-2</v>
      </c>
      <c r="E43" s="24">
        <f t="shared" si="10"/>
        <v>-2.8702497587989206E-2</v>
      </c>
      <c r="F43" s="24">
        <f t="shared" si="10"/>
        <v>1.7611746366909958E-2</v>
      </c>
      <c r="G43" s="25">
        <f t="shared" si="10"/>
        <v>1.9370119978761979E-2</v>
      </c>
    </row>
    <row r="44" spans="1:7" x14ac:dyDescent="0.25">
      <c r="A44" s="21"/>
      <c r="B44" s="22" t="s">
        <v>38</v>
      </c>
      <c r="C44" s="23">
        <f t="shared" ref="C44:G44" si="11">C17 -($H17*C$26/$H$26)</f>
        <v>-2.7126712611939052E-2</v>
      </c>
      <c r="D44" s="24">
        <f t="shared" si="11"/>
        <v>5.4878025201270525E-3</v>
      </c>
      <c r="E44" s="24">
        <f t="shared" si="11"/>
        <v>1.3234967265368117E-2</v>
      </c>
      <c r="F44" s="24">
        <f t="shared" si="11"/>
        <v>9.5197495146778777E-3</v>
      </c>
      <c r="G44" s="25">
        <f t="shared" si="11"/>
        <v>-1.1158066882340084E-3</v>
      </c>
    </row>
    <row r="45" spans="1:7" ht="24" x14ac:dyDescent="0.25">
      <c r="A45" s="21"/>
      <c r="B45" s="22" t="s">
        <v>39</v>
      </c>
      <c r="C45" s="23">
        <f t="shared" ref="C45:G45" si="12">C18 -($H18*C$26/$H$26)</f>
        <v>-1.4391189129485893E-2</v>
      </c>
      <c r="D45" s="24">
        <f t="shared" si="12"/>
        <v>-5.94033450061352E-2</v>
      </c>
      <c r="E45" s="24">
        <f t="shared" si="12"/>
        <v>3.0698487044279466E-3</v>
      </c>
      <c r="F45" s="24">
        <f t="shared" si="12"/>
        <v>4.0500050503906315E-2</v>
      </c>
      <c r="G45" s="25">
        <f t="shared" si="12"/>
        <v>3.0224634927286886E-2</v>
      </c>
    </row>
    <row r="46" spans="1:7" x14ac:dyDescent="0.25">
      <c r="A46" s="21"/>
      <c r="B46" s="22" t="s">
        <v>40</v>
      </c>
      <c r="C46" s="23">
        <f t="shared" ref="C46:G46" si="13">C19 -($H19*C$26/$H$26)</f>
        <v>4.8663811274682361E-2</v>
      </c>
      <c r="D46" s="24">
        <f t="shared" si="13"/>
        <v>-2.5098165905647202E-2</v>
      </c>
      <c r="E46" s="24">
        <f t="shared" si="13"/>
        <v>-2.9597536453683543E-2</v>
      </c>
      <c r="F46" s="24">
        <f t="shared" si="13"/>
        <v>-5.8252523883519647E-3</v>
      </c>
      <c r="G46" s="25">
        <f t="shared" si="13"/>
        <v>1.1857143473000542E-2</v>
      </c>
    </row>
    <row r="47" spans="1:7" ht="24" x14ac:dyDescent="0.25">
      <c r="A47" s="21"/>
      <c r="B47" s="22" t="s">
        <v>41</v>
      </c>
      <c r="C47" s="23">
        <f t="shared" ref="C47:G47" si="14">C20 -($H20*C$26/$H$26)</f>
        <v>-2.8466301170035069E-3</v>
      </c>
      <c r="D47" s="24">
        <f t="shared" si="14"/>
        <v>-7.1033181463158457E-3</v>
      </c>
      <c r="E47" s="24">
        <f t="shared" si="14"/>
        <v>-2.7894310029685787E-2</v>
      </c>
      <c r="F47" s="24">
        <f t="shared" si="14"/>
        <v>2.2651917741869837E-2</v>
      </c>
      <c r="G47" s="25">
        <f t="shared" si="14"/>
        <v>1.5192340551135275E-2</v>
      </c>
    </row>
    <row r="48" spans="1:7" x14ac:dyDescent="0.25">
      <c r="A48" s="21"/>
      <c r="B48" s="22" t="s">
        <v>42</v>
      </c>
      <c r="C48" s="23">
        <f t="shared" ref="C48:G48" si="15">C21 -($H21*C$26/$H$26)</f>
        <v>1.9109949484542921E-2</v>
      </c>
      <c r="D48" s="24">
        <f t="shared" si="15"/>
        <v>-4.1086535278744646E-2</v>
      </c>
      <c r="E48" s="24">
        <f t="shared" si="15"/>
        <v>3.2195223059219846E-2</v>
      </c>
      <c r="F48" s="24">
        <f t="shared" si="15"/>
        <v>-6.2196421646620315E-3</v>
      </c>
      <c r="G48" s="25">
        <f t="shared" si="15"/>
        <v>-3.998995100356173E-3</v>
      </c>
    </row>
    <row r="49" spans="1:7" ht="24" x14ac:dyDescent="0.25">
      <c r="A49" s="21"/>
      <c r="B49" s="22" t="s">
        <v>43</v>
      </c>
      <c r="C49" s="23">
        <f t="shared" ref="C49:G49" si="16">C22 -($H22*C$26/$H$26)</f>
        <v>-7.0734963926322447E-3</v>
      </c>
      <c r="D49" s="24">
        <f t="shared" si="16"/>
        <v>3.6580747634236493E-2</v>
      </c>
      <c r="E49" s="24">
        <f t="shared" si="16"/>
        <v>-1.9098146419275625E-2</v>
      </c>
      <c r="F49" s="24">
        <f t="shared" si="16"/>
        <v>1.6141157615320867E-2</v>
      </c>
      <c r="G49" s="25">
        <f t="shared" si="16"/>
        <v>-2.6550262437649547E-2</v>
      </c>
    </row>
    <row r="50" spans="1:7" x14ac:dyDescent="0.25">
      <c r="A50" s="21"/>
      <c r="B50" s="22" t="s">
        <v>44</v>
      </c>
      <c r="C50" s="23">
        <f t="shared" ref="C50:G50" si="17">C23 -($H23*C$26/$H$26)</f>
        <v>9.5105656201225214E-3</v>
      </c>
      <c r="D50" s="24">
        <f t="shared" si="17"/>
        <v>-1.9737231901612584E-3</v>
      </c>
      <c r="E50" s="24">
        <f t="shared" si="17"/>
        <v>-4.1356744072480606E-3</v>
      </c>
      <c r="F50" s="24">
        <f t="shared" si="17"/>
        <v>-2.7207869977626947E-3</v>
      </c>
      <c r="G50" s="25">
        <f t="shared" si="17"/>
        <v>-6.8038102495039665E-4</v>
      </c>
    </row>
    <row r="51" spans="1:7" x14ac:dyDescent="0.25">
      <c r="A51" s="21"/>
      <c r="B51" s="22" t="s">
        <v>45</v>
      </c>
      <c r="C51" s="23">
        <f t="shared" ref="C51:G51" si="18">C24 -($H24*C$26/$H$26)</f>
        <v>5.1773714348682456E-3</v>
      </c>
      <c r="D51" s="24">
        <f t="shared" si="18"/>
        <v>-1.3843778223127587E-3</v>
      </c>
      <c r="E51" s="24">
        <f t="shared" si="18"/>
        <v>-4.6268435145892794E-3</v>
      </c>
      <c r="F51" s="24">
        <f t="shared" si="18"/>
        <v>-8.806138947057493E-4</v>
      </c>
      <c r="G51" s="25">
        <f t="shared" si="18"/>
        <v>1.7144637967395557E-3</v>
      </c>
    </row>
    <row r="52" spans="1:7" ht="24.75" thickBot="1" x14ac:dyDescent="0.3">
      <c r="A52" s="26"/>
      <c r="B52" s="27" t="s">
        <v>46</v>
      </c>
      <c r="C52" s="28">
        <f t="shared" ref="C52:G52" si="19">C25 -($H25*C$26/$H$26)</f>
        <v>7.6385367842330743E-2</v>
      </c>
      <c r="D52" s="29">
        <f t="shared" si="19"/>
        <v>-3.0865300164872517E-2</v>
      </c>
      <c r="E52" s="29">
        <f t="shared" si="19"/>
        <v>-2.9581055330052064E-2</v>
      </c>
      <c r="F52" s="29">
        <f t="shared" si="19"/>
        <v>-8.5174809140212693E-3</v>
      </c>
      <c r="G52" s="30">
        <f t="shared" si="19"/>
        <v>-7.4215314333847815E-3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083BB-219C-461C-BDA5-FE7EA9924C44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65</v>
      </c>
      <c r="B6" s="17" t="s">
        <v>66</v>
      </c>
      <c r="C6" s="18">
        <v>0.16612377850162866</v>
      </c>
      <c r="D6" s="19">
        <v>0.14143920595533499</v>
      </c>
      <c r="E6" s="19">
        <v>0.12442396313364056</v>
      </c>
      <c r="F6" s="19">
        <v>0.12912912912912913</v>
      </c>
      <c r="G6" s="20">
        <v>0.15168539325842698</v>
      </c>
      <c r="H6" s="31">
        <f>AVERAGE(C6:G6)</f>
        <v>0.14256029399563205</v>
      </c>
    </row>
    <row r="7" spans="1:8" ht="24" x14ac:dyDescent="0.25">
      <c r="A7" s="21"/>
      <c r="B7" s="22" t="s">
        <v>67</v>
      </c>
      <c r="C7" s="23">
        <v>0.22475570032573289</v>
      </c>
      <c r="D7" s="24">
        <v>0.19354838709677419</v>
      </c>
      <c r="E7" s="24">
        <v>0.1981566820276498</v>
      </c>
      <c r="F7" s="24">
        <v>0.27027027027027029</v>
      </c>
      <c r="G7" s="25">
        <v>0.21067415730337077</v>
      </c>
      <c r="H7" s="31">
        <f>AVERAGE(C7:G7)</f>
        <v>0.21948103940475958</v>
      </c>
    </row>
    <row r="8" spans="1:8" ht="24" x14ac:dyDescent="0.25">
      <c r="A8" s="21"/>
      <c r="B8" s="22" t="s">
        <v>68</v>
      </c>
      <c r="C8" s="23">
        <v>9.7719869706840393E-2</v>
      </c>
      <c r="D8" s="24">
        <v>0.12158808933002481</v>
      </c>
      <c r="E8" s="24">
        <v>0.10599078341013826</v>
      </c>
      <c r="F8" s="24">
        <v>0.11711711711711711</v>
      </c>
      <c r="G8" s="25">
        <v>0.1151685393258427</v>
      </c>
      <c r="H8" s="31">
        <f>AVERAGE(C8:G8)</f>
        <v>0.11151687977799266</v>
      </c>
    </row>
    <row r="9" spans="1:8" ht="24" x14ac:dyDescent="0.25">
      <c r="A9" s="21"/>
      <c r="B9" s="22" t="s">
        <v>69</v>
      </c>
      <c r="C9" s="23">
        <v>0.23127035830618892</v>
      </c>
      <c r="D9" s="24">
        <v>0.30272952853598017</v>
      </c>
      <c r="E9" s="24">
        <v>0.23502304147465439</v>
      </c>
      <c r="F9" s="24">
        <v>0.25825825825825827</v>
      </c>
      <c r="G9" s="25">
        <v>0.3089887640449438</v>
      </c>
      <c r="H9" s="31">
        <f>AVERAGE(C9:G9)</f>
        <v>0.26725399012400508</v>
      </c>
    </row>
    <row r="10" spans="1:8" ht="24" x14ac:dyDescent="0.25">
      <c r="A10" s="21"/>
      <c r="B10" s="22" t="s">
        <v>70</v>
      </c>
      <c r="C10" s="23">
        <v>0.31596091205211724</v>
      </c>
      <c r="D10" s="24">
        <v>0.38957816377171217</v>
      </c>
      <c r="E10" s="24">
        <v>0.33179723502304148</v>
      </c>
      <c r="F10" s="24">
        <v>0.26726726726726729</v>
      </c>
      <c r="G10" s="25">
        <v>0.3061797752808989</v>
      </c>
      <c r="H10" s="31">
        <f>AVERAGE(C10:G10)</f>
        <v>0.32215667067900738</v>
      </c>
    </row>
    <row r="11" spans="1:8" ht="24" x14ac:dyDescent="0.25">
      <c r="A11" s="21"/>
      <c r="B11" s="22" t="s">
        <v>71</v>
      </c>
      <c r="C11" s="23">
        <v>0.22475570032573289</v>
      </c>
      <c r="D11" s="24">
        <v>0.29528535980148884</v>
      </c>
      <c r="E11" s="24">
        <v>0.26267281105990781</v>
      </c>
      <c r="F11" s="24">
        <v>0.24024024024024024</v>
      </c>
      <c r="G11" s="25">
        <v>0.23876404494382023</v>
      </c>
      <c r="H11" s="31">
        <f>AVERAGE(C11:G11)</f>
        <v>0.25234363127423798</v>
      </c>
    </row>
    <row r="12" spans="1:8" ht="24" x14ac:dyDescent="0.25">
      <c r="A12" s="21"/>
      <c r="B12" s="22" t="s">
        <v>72</v>
      </c>
      <c r="C12" s="23">
        <v>0.21172638436482086</v>
      </c>
      <c r="D12" s="24">
        <v>0.22580645161290319</v>
      </c>
      <c r="E12" s="24">
        <v>0.24423963133640553</v>
      </c>
      <c r="F12" s="24">
        <v>0.1891891891891892</v>
      </c>
      <c r="G12" s="25">
        <v>0.19662921348314608</v>
      </c>
      <c r="H12" s="31">
        <f>AVERAGE(C12:G12)</f>
        <v>0.21351817399729298</v>
      </c>
    </row>
    <row r="13" spans="1:8" ht="24" x14ac:dyDescent="0.25">
      <c r="A13" s="21"/>
      <c r="B13" s="22" t="s">
        <v>73</v>
      </c>
      <c r="C13" s="23">
        <v>0.13680781758957655</v>
      </c>
      <c r="D13" s="24">
        <v>0.20843672456575682</v>
      </c>
      <c r="E13" s="24">
        <v>0.17511520737327188</v>
      </c>
      <c r="F13" s="24">
        <v>0.16216216216216217</v>
      </c>
      <c r="G13" s="25">
        <v>0.16292134831460675</v>
      </c>
      <c r="H13" s="31">
        <f>AVERAGE(C13:G13)</f>
        <v>0.16908865200107487</v>
      </c>
    </row>
    <row r="14" spans="1:8" ht="24" x14ac:dyDescent="0.25">
      <c r="A14" s="21"/>
      <c r="B14" s="22" t="s">
        <v>74</v>
      </c>
      <c r="C14" s="23">
        <v>0.11400651465798045</v>
      </c>
      <c r="D14" s="24">
        <v>0.13647642679900746</v>
      </c>
      <c r="E14" s="24">
        <v>0.16129032258064516</v>
      </c>
      <c r="F14" s="24">
        <v>0.13813813813813813</v>
      </c>
      <c r="G14" s="25">
        <v>0.16853932584269665</v>
      </c>
      <c r="H14" s="31">
        <f>AVERAGE(C14:G14)</f>
        <v>0.14369014560369356</v>
      </c>
    </row>
    <row r="15" spans="1:8" ht="24" x14ac:dyDescent="0.25">
      <c r="A15" s="21"/>
      <c r="B15" s="22" t="s">
        <v>75</v>
      </c>
      <c r="C15" s="23">
        <v>0.16286644951140064</v>
      </c>
      <c r="D15" s="24">
        <v>0.23821339950372208</v>
      </c>
      <c r="E15" s="24">
        <v>0.17050691244239632</v>
      </c>
      <c r="F15" s="24">
        <v>0.14714714714714713</v>
      </c>
      <c r="G15" s="25">
        <v>0.18258426966292135</v>
      </c>
      <c r="H15" s="31">
        <f>AVERAGE(C15:G15)</f>
        <v>0.18026363565351752</v>
      </c>
    </row>
    <row r="16" spans="1:8" ht="24" x14ac:dyDescent="0.25">
      <c r="A16" s="21"/>
      <c r="B16" s="22" t="s">
        <v>76</v>
      </c>
      <c r="C16" s="23">
        <v>0.18566775244299674</v>
      </c>
      <c r="D16" s="24">
        <v>0.12158808933002481</v>
      </c>
      <c r="E16" s="24">
        <v>0.20276497695852533</v>
      </c>
      <c r="F16" s="24">
        <v>0.16816816816816818</v>
      </c>
      <c r="G16" s="25">
        <v>0.14887640449438203</v>
      </c>
      <c r="H16" s="31">
        <f>AVERAGE(C16:G16)</f>
        <v>0.1654130782788194</v>
      </c>
    </row>
    <row r="17" spans="1:8" ht="24" x14ac:dyDescent="0.25">
      <c r="A17" s="21"/>
      <c r="B17" s="22" t="s">
        <v>77</v>
      </c>
      <c r="C17" s="23">
        <v>0.21172638436482086</v>
      </c>
      <c r="D17" s="24">
        <v>0.14392059553349876</v>
      </c>
      <c r="E17" s="24">
        <v>0.20737327188940091</v>
      </c>
      <c r="F17" s="24">
        <v>0.13813813813813813</v>
      </c>
      <c r="G17" s="25">
        <v>0.15730337078651685</v>
      </c>
      <c r="H17" s="31">
        <f>AVERAGE(C17:G17)</f>
        <v>0.17169235214247508</v>
      </c>
    </row>
    <row r="18" spans="1:8" ht="24" x14ac:dyDescent="0.25">
      <c r="A18" s="21"/>
      <c r="B18" s="22" t="s">
        <v>78</v>
      </c>
      <c r="C18" s="23">
        <v>0.28990228013029318</v>
      </c>
      <c r="D18" s="24">
        <v>0.26550868486352358</v>
      </c>
      <c r="E18" s="24">
        <v>0.21658986175115205</v>
      </c>
      <c r="F18" s="24">
        <v>0.32732732732732733</v>
      </c>
      <c r="G18" s="25">
        <v>0.30337078651685395</v>
      </c>
      <c r="H18" s="31">
        <f>AVERAGE(C18:G18)</f>
        <v>0.28053978811783004</v>
      </c>
    </row>
    <row r="19" spans="1:8" ht="24" x14ac:dyDescent="0.25">
      <c r="A19" s="21"/>
      <c r="B19" s="22" t="s">
        <v>79</v>
      </c>
      <c r="C19" s="23">
        <v>0.13355048859934854</v>
      </c>
      <c r="D19" s="24">
        <v>9.6774193548387094E-2</v>
      </c>
      <c r="E19" s="24">
        <v>9.2165898617511524E-2</v>
      </c>
      <c r="F19" s="24">
        <v>0.12012012012012012</v>
      </c>
      <c r="G19" s="25">
        <v>0.10955056179775281</v>
      </c>
      <c r="H19" s="31">
        <f>AVERAGE(C19:G19)</f>
        <v>0.11043225253662403</v>
      </c>
    </row>
    <row r="20" spans="1:8" ht="24" x14ac:dyDescent="0.25">
      <c r="A20" s="21"/>
      <c r="B20" s="22" t="s">
        <v>80</v>
      </c>
      <c r="C20" s="23">
        <v>0.30618892508143325</v>
      </c>
      <c r="D20" s="24">
        <v>0.26054590570719605</v>
      </c>
      <c r="E20" s="24">
        <v>0.2857142857142857</v>
      </c>
      <c r="F20" s="24">
        <v>0.27927927927927926</v>
      </c>
      <c r="G20" s="25">
        <v>0.2808988764044944</v>
      </c>
      <c r="H20" s="31">
        <f>AVERAGE(C20:G20)</f>
        <v>0.28252545443733773</v>
      </c>
    </row>
    <row r="21" spans="1:8" ht="24" x14ac:dyDescent="0.25">
      <c r="A21" s="21"/>
      <c r="B21" s="22" t="s">
        <v>81</v>
      </c>
      <c r="C21" s="23">
        <v>0.1986970684039088</v>
      </c>
      <c r="D21" s="24">
        <v>0.16873449131513649</v>
      </c>
      <c r="E21" s="24">
        <v>0.26267281105990781</v>
      </c>
      <c r="F21" s="24">
        <v>0.20420420420420421</v>
      </c>
      <c r="G21" s="25">
        <v>0.199438202247191</v>
      </c>
      <c r="H21" s="31">
        <f>AVERAGE(C21:G21)</f>
        <v>0.20674935544606968</v>
      </c>
    </row>
    <row r="22" spans="1:8" ht="24" x14ac:dyDescent="0.25">
      <c r="A22" s="21"/>
      <c r="B22" s="22" t="s">
        <v>82</v>
      </c>
      <c r="C22" s="23">
        <v>0.30618892508143325</v>
      </c>
      <c r="D22" s="24">
        <v>0.29032258064516131</v>
      </c>
      <c r="E22" s="24">
        <v>0.17511520737327188</v>
      </c>
      <c r="F22" s="24">
        <v>0.2162162162162162</v>
      </c>
      <c r="G22" s="25">
        <v>0.2808988764044944</v>
      </c>
      <c r="H22" s="31">
        <f>AVERAGE(C22:G22)</f>
        <v>0.25374836114411548</v>
      </c>
    </row>
    <row r="23" spans="1:8" ht="24.75" thickBot="1" x14ac:dyDescent="0.3">
      <c r="A23" s="26"/>
      <c r="B23" s="27" t="s">
        <v>83</v>
      </c>
      <c r="C23" s="28">
        <v>0.23778501628664495</v>
      </c>
      <c r="D23" s="29">
        <v>0.21091811414392059</v>
      </c>
      <c r="E23" s="29">
        <v>0.22580645161290319</v>
      </c>
      <c r="F23" s="29">
        <v>0.24624624624624622</v>
      </c>
      <c r="G23" s="30">
        <v>0.2893258426966292</v>
      </c>
      <c r="H23" s="31">
        <f>AVERAGE(C23:G23)</f>
        <v>0.24201633419726884</v>
      </c>
    </row>
    <row r="24" spans="1:8" ht="15.75" thickTop="1" x14ac:dyDescent="0.25">
      <c r="C24" s="32">
        <f>AVERAGE(C6:C23)</f>
        <v>0.20865001809627221</v>
      </c>
      <c r="D24" s="32">
        <f>AVERAGE(D6:D23)</f>
        <v>0.21174524400330849</v>
      </c>
      <c r="E24" s="32">
        <f>AVERAGE(E6:E23)</f>
        <v>0.20430107526881716</v>
      </c>
      <c r="F24" s="32">
        <f>AVERAGE(F6:F23)</f>
        <v>0.20103436770103433</v>
      </c>
      <c r="G24" s="32">
        <f>AVERAGE(G6:G23)</f>
        <v>0.21176654182272159</v>
      </c>
      <c r="H24" s="32">
        <f>AVERAGE(H6:H23)</f>
        <v>0.20749944937843076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24.75" thickTop="1" x14ac:dyDescent="0.25">
      <c r="A31" s="16" t="s">
        <v>65</v>
      </c>
      <c r="B31" s="17" t="s">
        <v>66</v>
      </c>
      <c r="C31" s="18">
        <f>C6 -($H6*C$24/$H$24)</f>
        <v>2.2772998482207152E-2</v>
      </c>
      <c r="D31" s="19">
        <f t="shared" ref="D31:G31" si="0">D6 -($H6*D$24/$H$24)</f>
        <v>-4.0381161663030907E-3</v>
      </c>
      <c r="E31" s="19">
        <f t="shared" si="0"/>
        <v>-1.593892188215866E-2</v>
      </c>
      <c r="F31" s="19">
        <f t="shared" si="0"/>
        <v>-8.9893991297924358E-3</v>
      </c>
      <c r="G31" s="20">
        <f t="shared" si="0"/>
        <v>6.1934386960470489E-3</v>
      </c>
    </row>
    <row r="32" spans="1:8" ht="24" x14ac:dyDescent="0.25">
      <c r="A32" s="21"/>
      <c r="B32" s="22" t="s">
        <v>67</v>
      </c>
      <c r="C32" s="23">
        <f t="shared" ref="C32:G32" si="1">C7 -($H7*C$24/$H$24)</f>
        <v>4.0576551946694683E-3</v>
      </c>
      <c r="D32" s="24">
        <f t="shared" si="1"/>
        <v>-3.0423610814905494E-2</v>
      </c>
      <c r="E32" s="24">
        <f t="shared" si="1"/>
        <v>-1.7941300332447396E-2</v>
      </c>
      <c r="F32" s="24">
        <f t="shared" si="1"/>
        <v>5.7627624175190184E-2</v>
      </c>
      <c r="G32" s="25">
        <f t="shared" si="1"/>
        <v>-1.3320368222506651E-2</v>
      </c>
    </row>
    <row r="33" spans="1:7" ht="24" x14ac:dyDescent="0.25">
      <c r="A33" s="21"/>
      <c r="B33" s="22" t="s">
        <v>68</v>
      </c>
      <c r="C33" s="23">
        <f t="shared" ref="C33:G33" si="2">C8 -($H8*C$24/$H$24)</f>
        <v>-1.4415362716271043E-2</v>
      </c>
      <c r="D33" s="24">
        <f t="shared" si="2"/>
        <v>7.78938292471891E-3</v>
      </c>
      <c r="E33" s="24">
        <f t="shared" si="2"/>
        <v>-3.8071872231060927E-3</v>
      </c>
      <c r="F33" s="24">
        <f t="shared" si="2"/>
        <v>9.0747802274684514E-3</v>
      </c>
      <c r="G33" s="25">
        <f t="shared" si="2"/>
        <v>1.3583867871897748E-3</v>
      </c>
    </row>
    <row r="34" spans="1:7" ht="24" x14ac:dyDescent="0.25">
      <c r="A34" s="21"/>
      <c r="B34" s="22" t="s">
        <v>69</v>
      </c>
      <c r="C34" s="23">
        <f t="shared" ref="C34:G34" si="3">C9 -($H9*C$24/$H$24)</f>
        <v>-3.7465534934552569E-2</v>
      </c>
      <c r="D34" s="24">
        <f t="shared" si="3"/>
        <v>3.0007063396042977E-2</v>
      </c>
      <c r="E34" s="24">
        <f t="shared" si="3"/>
        <v>-2.8111524500206903E-2</v>
      </c>
      <c r="F34" s="24">
        <f t="shared" si="3"/>
        <v>-6.6887181894903502E-4</v>
      </c>
      <c r="G34" s="25">
        <f t="shared" si="3"/>
        <v>3.623886785766578E-2</v>
      </c>
    </row>
    <row r="35" spans="1:7" ht="24" x14ac:dyDescent="0.25">
      <c r="A35" s="21"/>
      <c r="B35" s="22" t="s">
        <v>70</v>
      </c>
      <c r="C35" s="23">
        <f t="shared" ref="C35:G35" si="4">C10 -($H10*C$24/$H$24)</f>
        <v>-7.9820929455476364E-3</v>
      </c>
      <c r="D35" s="24">
        <f t="shared" si="4"/>
        <v>6.0829615066836595E-2</v>
      </c>
      <c r="E35" s="24">
        <f t="shared" si="4"/>
        <v>1.4606252483571669E-2</v>
      </c>
      <c r="F35" s="24">
        <f t="shared" si="4"/>
        <v>-4.4851934902320589E-2</v>
      </c>
      <c r="G35" s="25">
        <f t="shared" si="4"/>
        <v>-2.2601839702539872E-2</v>
      </c>
    </row>
    <row r="36" spans="1:7" ht="24" x14ac:dyDescent="0.25">
      <c r="A36" s="21"/>
      <c r="B36" s="22" t="s">
        <v>71</v>
      </c>
      <c r="C36" s="23">
        <f t="shared" ref="C36:G36" si="5">C11 -($H11*C$24/$H$24)</f>
        <v>-2.8987157255660922E-2</v>
      </c>
      <c r="D36" s="24">
        <f t="shared" si="5"/>
        <v>3.7778345026737048E-2</v>
      </c>
      <c r="E36" s="24">
        <f t="shared" si="5"/>
        <v>1.4218777273330929E-2</v>
      </c>
      <c r="F36" s="24">
        <f t="shared" si="5"/>
        <v>-4.2410945708229175E-3</v>
      </c>
      <c r="G36" s="25">
        <f t="shared" si="5"/>
        <v>-1.8768870473583971E-2</v>
      </c>
    </row>
    <row r="37" spans="1:7" ht="24" x14ac:dyDescent="0.25">
      <c r="A37" s="21"/>
      <c r="B37" s="22" t="s">
        <v>72</v>
      </c>
      <c r="C37" s="23">
        <f t="shared" ref="C37:G37" si="6">C12 -($H12*C$24/$H$24)</f>
        <v>-2.9757317220912016E-3</v>
      </c>
      <c r="D37" s="24">
        <f t="shared" si="6"/>
        <v>7.9193295620755277E-3</v>
      </c>
      <c r="E37" s="24">
        <f t="shared" si="6"/>
        <v>3.4012603420177284E-2</v>
      </c>
      <c r="F37" s="24">
        <f t="shared" si="6"/>
        <v>-1.7676377108969632E-2</v>
      </c>
      <c r="G37" s="25">
        <f t="shared" si="6"/>
        <v>-2.1279824151191951E-2</v>
      </c>
    </row>
    <row r="38" spans="1:7" ht="24" x14ac:dyDescent="0.25">
      <c r="A38" s="21"/>
      <c r="B38" s="22" t="s">
        <v>73</v>
      </c>
      <c r="C38" s="23">
        <f t="shared" ref="C38:G38" si="7">C13 -($H13*C$24/$H$24)</f>
        <v>-3.3218418169514013E-2</v>
      </c>
      <c r="D38" s="24">
        <f t="shared" si="7"/>
        <v>3.5888228734037964E-2</v>
      </c>
      <c r="E38" s="24">
        <f t="shared" si="7"/>
        <v>8.6328695981369163E-3</v>
      </c>
      <c r="F38" s="24">
        <f t="shared" si="7"/>
        <v>-1.6581773244340736E-3</v>
      </c>
      <c r="G38" s="25">
        <f t="shared" si="7"/>
        <v>-9.6445028382269593E-3</v>
      </c>
    </row>
    <row r="39" spans="1:7" ht="24" x14ac:dyDescent="0.25">
      <c r="A39" s="21"/>
      <c r="B39" s="22" t="s">
        <v>74</v>
      </c>
      <c r="C39" s="23">
        <f t="shared" ref="C39:G39" si="8">C14 -($H14*C$24/$H$24)</f>
        <v>-3.0480381911023757E-2</v>
      </c>
      <c r="D39" s="24">
        <f t="shared" si="8"/>
        <v>-1.015386563244669E-2</v>
      </c>
      <c r="E39" s="24">
        <f t="shared" si="8"/>
        <v>1.981500136748432E-2</v>
      </c>
      <c r="F39" s="24">
        <f t="shared" si="8"/>
        <v>-1.0750388261319965E-3</v>
      </c>
      <c r="G39" s="25">
        <f t="shared" si="8"/>
        <v>2.189428500211818E-2</v>
      </c>
    </row>
    <row r="40" spans="1:7" ht="24" x14ac:dyDescent="0.25">
      <c r="A40" s="21"/>
      <c r="B40" s="22" t="s">
        <v>75</v>
      </c>
      <c r="C40" s="23">
        <f t="shared" ref="C40:G40" si="9">C15 -($H15*C$24/$H$24)</f>
        <v>-1.8396734337394471E-2</v>
      </c>
      <c r="D40" s="24">
        <f t="shared" si="9"/>
        <v>5.4261260687370749E-2</v>
      </c>
      <c r="E40" s="24">
        <f t="shared" si="9"/>
        <v>-6.978158993692668E-3</v>
      </c>
      <c r="F40" s="24">
        <f t="shared" si="9"/>
        <v>-2.749999587732746E-2</v>
      </c>
      <c r="G40" s="25">
        <f t="shared" si="9"/>
        <v>-1.3863714789561776E-3</v>
      </c>
    </row>
    <row r="41" spans="1:7" ht="24" x14ac:dyDescent="0.25">
      <c r="A41" s="21"/>
      <c r="B41" s="22" t="s">
        <v>76</v>
      </c>
      <c r="C41" s="23">
        <f t="shared" ref="C41:G41" si="10">C16 -($H16*C$24/$H$24)</f>
        <v>1.9337471183834137E-2</v>
      </c>
      <c r="D41" s="24">
        <f t="shared" si="10"/>
        <v>-4.7209624236957889E-2</v>
      </c>
      <c r="E41" s="24">
        <f t="shared" si="10"/>
        <v>3.9901558009131866E-2</v>
      </c>
      <c r="F41" s="24">
        <f t="shared" si="10"/>
        <v>7.9088821754756955E-3</v>
      </c>
      <c r="G41" s="25">
        <f t="shared" si="10"/>
        <v>-1.9938287131483712E-2</v>
      </c>
    </row>
    <row r="42" spans="1:7" ht="24" x14ac:dyDescent="0.25">
      <c r="A42" s="21"/>
      <c r="B42" s="22" t="s">
        <v>77</v>
      </c>
      <c r="C42" s="23">
        <f t="shared" ref="C42:G42" si="11">C17 -($H17*C$24/$H$24)</f>
        <v>3.9082011144412815E-2</v>
      </c>
      <c r="D42" s="24">
        <f t="shared" si="11"/>
        <v>-3.1284876610223472E-2</v>
      </c>
      <c r="E42" s="24">
        <f t="shared" si="11"/>
        <v>3.8327367125731426E-2</v>
      </c>
      <c r="F42" s="24">
        <f t="shared" si="11"/>
        <v>-2.8204777736865139E-2</v>
      </c>
      <c r="G42" s="25">
        <f t="shared" si="11"/>
        <v>-1.7919723923055519E-2</v>
      </c>
    </row>
    <row r="43" spans="1:7" ht="24" x14ac:dyDescent="0.25">
      <c r="A43" s="21"/>
      <c r="B43" s="22" t="s">
        <v>78</v>
      </c>
      <c r="C43" s="23">
        <f t="shared" ref="C43:G43" si="12">C18 -($H18*C$24/$H$24)</f>
        <v>7.8069201529467058E-3</v>
      </c>
      <c r="D43" s="24">
        <f t="shared" si="12"/>
        <v>-2.0771428484195165E-2</v>
      </c>
      <c r="E43" s="24">
        <f t="shared" si="12"/>
        <v>-5.9625716361685926E-2</v>
      </c>
      <c r="F43" s="24">
        <f t="shared" si="12"/>
        <v>5.5528346230307613E-2</v>
      </c>
      <c r="G43" s="25">
        <f t="shared" si="12"/>
        <v>1.7061878462626745E-2</v>
      </c>
    </row>
    <row r="44" spans="1:7" ht="24" x14ac:dyDescent="0.25">
      <c r="A44" s="21"/>
      <c r="B44" s="22" t="s">
        <v>79</v>
      </c>
      <c r="C44" s="23">
        <f t="shared" ref="C44:G44" si="13">C19 -($H19*C$24/$H$24)</f>
        <v>2.2505897593441737E-2</v>
      </c>
      <c r="D44" s="24">
        <f t="shared" si="13"/>
        <v>-1.5917692281904261E-2</v>
      </c>
      <c r="E44" s="24">
        <f t="shared" si="13"/>
        <v>-1.6564163101558643E-2</v>
      </c>
      <c r="F44" s="24">
        <f t="shared" si="13"/>
        <v>1.3128616629369733E-2</v>
      </c>
      <c r="G44" s="25">
        <f t="shared" si="13"/>
        <v>-3.1526588393486349E-3</v>
      </c>
    </row>
    <row r="45" spans="1:7" ht="24" x14ac:dyDescent="0.25">
      <c r="A45" s="21"/>
      <c r="B45" s="22" t="s">
        <v>80</v>
      </c>
      <c r="C45" s="23">
        <f t="shared" ref="C45:G45" si="14">C20 -($H20*C$24/$H$24)</f>
        <v>2.2096888415355731E-2</v>
      </c>
      <c r="D45" s="24">
        <f t="shared" si="14"/>
        <v>-2.7760504098623129E-2</v>
      </c>
      <c r="E45" s="24">
        <f t="shared" si="14"/>
        <v>7.5436481282023515E-3</v>
      </c>
      <c r="F45" s="24">
        <f t="shared" si="14"/>
        <v>5.5564994724159877E-3</v>
      </c>
      <c r="G45" s="25">
        <f t="shared" si="14"/>
        <v>-7.4365319173508859E-3</v>
      </c>
    </row>
    <row r="46" spans="1:7" ht="24" x14ac:dyDescent="0.25">
      <c r="A46" s="21"/>
      <c r="B46" s="22" t="s">
        <v>81</v>
      </c>
      <c r="C46" s="23">
        <f t="shared" ref="C46:G46" si="15">C21 -($H21*C$24/$H$24)</f>
        <v>-9.1986965460063019E-3</v>
      </c>
      <c r="D46" s="24">
        <f t="shared" si="15"/>
        <v>-4.2245310547438741E-2</v>
      </c>
      <c r="E46" s="24">
        <f t="shared" si="15"/>
        <v>5.9110267856563758E-2</v>
      </c>
      <c r="F46" s="24">
        <f t="shared" si="15"/>
        <v>3.89655968176289E-3</v>
      </c>
      <c r="G46" s="25">
        <f t="shared" si="15"/>
        <v>-1.1562820444881633E-2</v>
      </c>
    </row>
    <row r="47" spans="1:7" ht="24" x14ac:dyDescent="0.25">
      <c r="A47" s="21"/>
      <c r="B47" s="22" t="s">
        <v>82</v>
      </c>
      <c r="C47" s="23">
        <f t="shared" ref="C47:G47" si="16">C22 -($H22*C$24/$H$24)</f>
        <v>5.1033548509515358E-2</v>
      </c>
      <c r="D47" s="24">
        <f t="shared" si="16"/>
        <v>3.1382092818086016E-2</v>
      </c>
      <c r="E47" s="24">
        <f t="shared" si="16"/>
        <v>-7.472190392863276E-2</v>
      </c>
      <c r="F47" s="24">
        <f t="shared" si="16"/>
        <v>-2.9626081151747807E-2</v>
      </c>
      <c r="G47" s="25">
        <f t="shared" si="16"/>
        <v>2.1932343752778805E-2</v>
      </c>
    </row>
    <row r="48" spans="1:7" ht="24.75" thickBot="1" x14ac:dyDescent="0.3">
      <c r="A48" s="26"/>
      <c r="B48" s="27" t="s">
        <v>83</v>
      </c>
      <c r="C48" s="28">
        <f t="shared" ref="C48:G48" si="17">C23 -($H23*C$24/$H$24)</f>
        <v>-5.5732801383221175E-3</v>
      </c>
      <c r="D48" s="29">
        <f t="shared" si="17"/>
        <v>-3.6050289342907466E-2</v>
      </c>
      <c r="E48" s="29">
        <f t="shared" si="17"/>
        <v>-1.2479468938841054E-2</v>
      </c>
      <c r="F48" s="29">
        <f t="shared" si="17"/>
        <v>1.1770439855370934E-2</v>
      </c>
      <c r="G48" s="30">
        <f t="shared" si="17"/>
        <v>4.2332598564699675E-2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6A3F1-0302-4AD9-AB47-B2C7E94AE593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84</v>
      </c>
      <c r="B6" s="17" t="s">
        <v>85</v>
      </c>
      <c r="C6" s="18">
        <v>0.16556291390728478</v>
      </c>
      <c r="D6" s="19">
        <v>0.15671641791044777</v>
      </c>
      <c r="E6" s="19">
        <v>0.14351851851851852</v>
      </c>
      <c r="F6" s="19">
        <v>0.19277108433734941</v>
      </c>
      <c r="G6" s="20">
        <v>0.1544943820224719</v>
      </c>
      <c r="H6" s="31">
        <f>AVERAGE(C6:G6)</f>
        <v>0.16261266333921448</v>
      </c>
    </row>
    <row r="7" spans="1:8" x14ac:dyDescent="0.25">
      <c r="A7" s="21"/>
      <c r="B7" s="22" t="s">
        <v>86</v>
      </c>
      <c r="C7" s="23">
        <v>0.22185430463576158</v>
      </c>
      <c r="D7" s="24">
        <v>0.17661691542288557</v>
      </c>
      <c r="E7" s="24">
        <v>0.17592592592592593</v>
      </c>
      <c r="F7" s="24">
        <v>0.24096385542168675</v>
      </c>
      <c r="G7" s="25">
        <v>0.20786516853932585</v>
      </c>
      <c r="H7" s="31">
        <f>AVERAGE(C7:G7)</f>
        <v>0.20464523398911716</v>
      </c>
    </row>
    <row r="8" spans="1:8" x14ac:dyDescent="0.25">
      <c r="A8" s="21"/>
      <c r="B8" s="22" t="s">
        <v>87</v>
      </c>
      <c r="C8" s="23">
        <v>0.15562913907284767</v>
      </c>
      <c r="D8" s="24">
        <v>0.14925373134328357</v>
      </c>
      <c r="E8" s="24">
        <v>0.1388888888888889</v>
      </c>
      <c r="F8" s="24">
        <v>0.13855421686746988</v>
      </c>
      <c r="G8" s="25">
        <v>0.15168539325842698</v>
      </c>
      <c r="H8" s="31">
        <f>AVERAGE(C8:G8)</f>
        <v>0.14680227388618342</v>
      </c>
    </row>
    <row r="9" spans="1:8" x14ac:dyDescent="0.25">
      <c r="A9" s="21"/>
      <c r="B9" s="22" t="s">
        <v>88</v>
      </c>
      <c r="C9" s="23">
        <v>0.27483443708609273</v>
      </c>
      <c r="D9" s="24">
        <v>0.4079601990049751</v>
      </c>
      <c r="E9" s="24">
        <v>0.32870370370370372</v>
      </c>
      <c r="F9" s="24">
        <v>0.29819277108433734</v>
      </c>
      <c r="G9" s="25">
        <v>0.36797752808988771</v>
      </c>
      <c r="H9" s="31">
        <f>AVERAGE(C9:G9)</f>
        <v>0.33553372779379931</v>
      </c>
    </row>
    <row r="10" spans="1:8" x14ac:dyDescent="0.25">
      <c r="A10" s="21"/>
      <c r="B10" s="22" t="s">
        <v>89</v>
      </c>
      <c r="C10" s="23">
        <v>0.22185430463576158</v>
      </c>
      <c r="D10" s="24">
        <v>0.30099502487562191</v>
      </c>
      <c r="E10" s="24">
        <v>0.29166666666666669</v>
      </c>
      <c r="F10" s="24">
        <v>0.26506024096385544</v>
      </c>
      <c r="G10" s="25">
        <v>0.25280898876404495</v>
      </c>
      <c r="H10" s="31">
        <f>AVERAGE(C10:G10)</f>
        <v>0.26647704518119009</v>
      </c>
    </row>
    <row r="11" spans="1:8" ht="24" x14ac:dyDescent="0.25">
      <c r="A11" s="21"/>
      <c r="B11" s="22" t="s">
        <v>90</v>
      </c>
      <c r="C11" s="23">
        <v>0.18543046357615892</v>
      </c>
      <c r="D11" s="24">
        <v>0.20398009950248755</v>
      </c>
      <c r="E11" s="24">
        <v>0.20833333333333337</v>
      </c>
      <c r="F11" s="24">
        <v>0.17771084337349397</v>
      </c>
      <c r="G11" s="25">
        <v>0.21629213483146068</v>
      </c>
      <c r="H11" s="31">
        <f>AVERAGE(C11:G11)</f>
        <v>0.19834937492338692</v>
      </c>
    </row>
    <row r="12" spans="1:8" ht="24" x14ac:dyDescent="0.25">
      <c r="A12" s="21"/>
      <c r="B12" s="22" t="s">
        <v>91</v>
      </c>
      <c r="C12" s="23">
        <v>0.16887417218543047</v>
      </c>
      <c r="D12" s="24">
        <v>0.14925373134328357</v>
      </c>
      <c r="E12" s="24">
        <v>0.14351851851851852</v>
      </c>
      <c r="F12" s="24">
        <v>0.15963855421686746</v>
      </c>
      <c r="G12" s="25">
        <v>0.17696629213483145</v>
      </c>
      <c r="H12" s="31">
        <f>AVERAGE(C12:G12)</f>
        <v>0.15965025367978627</v>
      </c>
    </row>
    <row r="13" spans="1:8" x14ac:dyDescent="0.25">
      <c r="A13" s="21"/>
      <c r="B13" s="22" t="s">
        <v>92</v>
      </c>
      <c r="C13" s="23">
        <v>0.16225165562913907</v>
      </c>
      <c r="D13" s="24">
        <v>0.21393034825870647</v>
      </c>
      <c r="E13" s="24">
        <v>0.21759259259259259</v>
      </c>
      <c r="F13" s="24">
        <v>0.13554216867469879</v>
      </c>
      <c r="G13" s="25">
        <v>0.17977528089887643</v>
      </c>
      <c r="H13" s="31">
        <f>AVERAGE(C13:G13)</f>
        <v>0.18181840921080267</v>
      </c>
    </row>
    <row r="14" spans="1:8" x14ac:dyDescent="0.25">
      <c r="A14" s="21"/>
      <c r="B14" s="22" t="s">
        <v>93</v>
      </c>
      <c r="C14" s="23">
        <v>0.15894039735099338</v>
      </c>
      <c r="D14" s="24">
        <v>0.15671641791044777</v>
      </c>
      <c r="E14" s="24">
        <v>0.17129629629629631</v>
      </c>
      <c r="F14" s="24">
        <v>0.16566265060240964</v>
      </c>
      <c r="G14" s="25">
        <v>0.17134831460674158</v>
      </c>
      <c r="H14" s="31">
        <f>AVERAGE(C14:G14)</f>
        <v>0.16479281535337775</v>
      </c>
    </row>
    <row r="15" spans="1:8" x14ac:dyDescent="0.25">
      <c r="A15" s="21"/>
      <c r="B15" s="22" t="s">
        <v>94</v>
      </c>
      <c r="C15" s="23">
        <v>0.23841059602649006</v>
      </c>
      <c r="D15" s="24">
        <v>0.18656716417910449</v>
      </c>
      <c r="E15" s="24">
        <v>0.21296296296296297</v>
      </c>
      <c r="F15" s="24">
        <v>0.18674698795180722</v>
      </c>
      <c r="G15" s="25">
        <v>0.20786516853932585</v>
      </c>
      <c r="H15" s="31">
        <f>AVERAGE(C15:G15)</f>
        <v>0.20651057593193811</v>
      </c>
    </row>
    <row r="16" spans="1:8" x14ac:dyDescent="0.25">
      <c r="A16" s="21"/>
      <c r="B16" s="22" t="s">
        <v>95</v>
      </c>
      <c r="C16" s="23">
        <v>0.27152317880794702</v>
      </c>
      <c r="D16" s="24">
        <v>0.19402985074626866</v>
      </c>
      <c r="E16" s="24">
        <v>0.14351851851851852</v>
      </c>
      <c r="F16" s="24">
        <v>0.23795180722891565</v>
      </c>
      <c r="G16" s="25">
        <v>0.2050561797752809</v>
      </c>
      <c r="H16" s="31">
        <f>AVERAGE(C16:G16)</f>
        <v>0.21041590701538615</v>
      </c>
    </row>
    <row r="17" spans="1:8" ht="24" x14ac:dyDescent="0.25">
      <c r="A17" s="21"/>
      <c r="B17" s="22" t="s">
        <v>96</v>
      </c>
      <c r="C17" s="23">
        <v>0.20529801324503311</v>
      </c>
      <c r="D17" s="24">
        <v>0.15671641791044777</v>
      </c>
      <c r="E17" s="24">
        <v>0.19444444444444448</v>
      </c>
      <c r="F17" s="24">
        <v>0.18072289156626506</v>
      </c>
      <c r="G17" s="25">
        <v>0.16573033707865167</v>
      </c>
      <c r="H17" s="31">
        <f>AVERAGE(C17:G17)</f>
        <v>0.18058242084896842</v>
      </c>
    </row>
    <row r="18" spans="1:8" ht="24" x14ac:dyDescent="0.25">
      <c r="A18" s="21"/>
      <c r="B18" s="22" t="s">
        <v>97</v>
      </c>
      <c r="C18" s="23">
        <v>0.24503311258278146</v>
      </c>
      <c r="D18" s="24">
        <v>0.21144278606965178</v>
      </c>
      <c r="E18" s="24">
        <v>0.21759259259259259</v>
      </c>
      <c r="F18" s="24">
        <v>0.22289156626506024</v>
      </c>
      <c r="G18" s="25">
        <v>0.22752808988764045</v>
      </c>
      <c r="H18" s="31">
        <f>AVERAGE(C18:G18)</f>
        <v>0.22489762947954528</v>
      </c>
    </row>
    <row r="19" spans="1:8" x14ac:dyDescent="0.25">
      <c r="A19" s="21"/>
      <c r="B19" s="22" t="s">
        <v>98</v>
      </c>
      <c r="C19" s="23">
        <v>0.12913907284768211</v>
      </c>
      <c r="D19" s="24">
        <v>0.12686567164179105</v>
      </c>
      <c r="E19" s="24">
        <v>0.14814814814814814</v>
      </c>
      <c r="F19" s="24">
        <v>0.13855421686746988</v>
      </c>
      <c r="G19" s="25">
        <v>0.12921348314606743</v>
      </c>
      <c r="H19" s="31">
        <f>AVERAGE(C19:G19)</f>
        <v>0.13438411853023174</v>
      </c>
    </row>
    <row r="20" spans="1:8" x14ac:dyDescent="0.25">
      <c r="A20" s="21"/>
      <c r="B20" s="22" t="s">
        <v>99</v>
      </c>
      <c r="C20" s="23">
        <v>0.29470198675496689</v>
      </c>
      <c r="D20" s="24">
        <v>0.28109452736318408</v>
      </c>
      <c r="E20" s="24">
        <v>0.24537037037037038</v>
      </c>
      <c r="F20" s="24">
        <v>0.27108433734939757</v>
      </c>
      <c r="G20" s="25">
        <v>0.27808988764044945</v>
      </c>
      <c r="H20" s="31">
        <f>AVERAGE(C20:G20)</f>
        <v>0.27406822189567365</v>
      </c>
    </row>
    <row r="21" spans="1:8" x14ac:dyDescent="0.25">
      <c r="A21" s="21"/>
      <c r="B21" s="22" t="s">
        <v>100</v>
      </c>
      <c r="C21" s="23">
        <v>0.24503311258278146</v>
      </c>
      <c r="D21" s="24">
        <v>0.19402985074626866</v>
      </c>
      <c r="E21" s="24">
        <v>0.25462962962962965</v>
      </c>
      <c r="F21" s="24">
        <v>0.21385542168674695</v>
      </c>
      <c r="G21" s="25">
        <v>0.21067415730337077</v>
      </c>
      <c r="H21" s="31">
        <f>AVERAGE(C21:G21)</f>
        <v>0.22364443438975951</v>
      </c>
    </row>
    <row r="22" spans="1:8" ht="15.75" thickBot="1" x14ac:dyDescent="0.3">
      <c r="A22" s="26"/>
      <c r="B22" s="27" t="s">
        <v>101</v>
      </c>
      <c r="C22" s="28">
        <v>0.28807947019867547</v>
      </c>
      <c r="D22" s="29">
        <v>0.28855721393034828</v>
      </c>
      <c r="E22" s="29">
        <v>0.32407407407407407</v>
      </c>
      <c r="F22" s="29">
        <v>0.31325301204819278</v>
      </c>
      <c r="G22" s="30">
        <v>0.30337078651685395</v>
      </c>
      <c r="H22" s="31">
        <f>AVERAGE(C22:G22)</f>
        <v>0.30346691135362891</v>
      </c>
    </row>
    <row r="23" spans="1:8" ht="15.75" thickTop="1" x14ac:dyDescent="0.25">
      <c r="C23" s="32">
        <f>AVERAGE(C6:C22)</f>
        <v>0.21367354888975457</v>
      </c>
      <c r="D23" s="32">
        <f>AVERAGE(D6:D22)</f>
        <v>0.20910155106818853</v>
      </c>
      <c r="E23" s="32">
        <f>AVERAGE(E6:E22)</f>
        <v>0.20942265795206974</v>
      </c>
      <c r="F23" s="32">
        <f>AVERAGE(F6:F22)</f>
        <v>0.20818568391211903</v>
      </c>
      <c r="G23" s="32">
        <f>AVERAGE(G6:G22)</f>
        <v>0.21216126900198282</v>
      </c>
      <c r="H23" s="32">
        <f>AVERAGE(H6:H22)</f>
        <v>0.21050894216482291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15.75" thickTop="1" x14ac:dyDescent="0.25">
      <c r="A30" s="16" t="s">
        <v>84</v>
      </c>
      <c r="B30" s="17" t="s">
        <v>85</v>
      </c>
      <c r="C30" s="18">
        <f>C6 -($H6*C$23/$H$23)</f>
        <v>5.0567447229854512E-4</v>
      </c>
      <c r="D30" s="19">
        <f t="shared" ref="D30:G30" si="0">D6 -($H6*D$23/$H$23)</f>
        <v>-4.8090725408595492E-3</v>
      </c>
      <c r="E30" s="19">
        <f t="shared" si="0"/>
        <v>-1.8255018619392716E-2</v>
      </c>
      <c r="F30" s="19">
        <f t="shared" si="0"/>
        <v>3.1953077359104076E-2</v>
      </c>
      <c r="G30" s="20">
        <f t="shared" si="0"/>
        <v>-9.3946606711504954E-3</v>
      </c>
    </row>
    <row r="31" spans="1:8" x14ac:dyDescent="0.25">
      <c r="A31" s="21"/>
      <c r="B31" s="22" t="s">
        <v>86</v>
      </c>
      <c r="C31" s="23">
        <f t="shared" ref="C31:G31" si="1">C7 -($H7*C$23/$H$23)</f>
        <v>1.413261376530156E-2</v>
      </c>
      <c r="D31" s="24">
        <f t="shared" si="1"/>
        <v>-2.6660130225522383E-2</v>
      </c>
      <c r="E31" s="24">
        <f t="shared" si="1"/>
        <v>-2.7663282202192413E-2</v>
      </c>
      <c r="F31" s="24">
        <f t="shared" si="1"/>
        <v>3.8577165529805474E-2</v>
      </c>
      <c r="G31" s="25">
        <f t="shared" si="1"/>
        <v>1.6136331326074838E-3</v>
      </c>
    </row>
    <row r="32" spans="1:8" x14ac:dyDescent="0.25">
      <c r="A32" s="21"/>
      <c r="B32" s="22" t="s">
        <v>87</v>
      </c>
      <c r="C32" s="23">
        <f t="shared" ref="C32:G32" si="2">C8 -($H8*C$23/$H$23)</f>
        <v>6.6199686130653801E-3</v>
      </c>
      <c r="D32" s="24">
        <f t="shared" si="2"/>
        <v>3.4329274654921471E-3</v>
      </c>
      <c r="E32" s="24">
        <f t="shared" si="2"/>
        <v>-7.1558447670369008E-3</v>
      </c>
      <c r="F32" s="24">
        <f t="shared" si="2"/>
        <v>-6.6278902418802077E-3</v>
      </c>
      <c r="G32" s="25">
        <f t="shared" si="2"/>
        <v>3.7308389303594425E-3</v>
      </c>
    </row>
    <row r="33" spans="1:7" x14ac:dyDescent="0.25">
      <c r="A33" s="21"/>
      <c r="B33" s="22" t="s">
        <v>88</v>
      </c>
      <c r="C33" s="23">
        <f t="shared" ref="C33:G33" si="3">C9 -($H9*C$23/$H$23)</f>
        <v>-6.5743410356487397E-2</v>
      </c>
      <c r="D33" s="24">
        <f t="shared" si="3"/>
        <v>7.4669735446230456E-2</v>
      </c>
      <c r="E33" s="24">
        <f t="shared" si="3"/>
        <v>-5.098577494049128E-3</v>
      </c>
      <c r="F33" s="24">
        <f t="shared" si="3"/>
        <v>-3.3637876478565754E-2</v>
      </c>
      <c r="G33" s="25">
        <f t="shared" si="3"/>
        <v>2.98101288828716E-2</v>
      </c>
    </row>
    <row r="34" spans="1:7" x14ac:dyDescent="0.25">
      <c r="A34" s="21"/>
      <c r="B34" s="22" t="s">
        <v>89</v>
      </c>
      <c r="C34" s="23">
        <f t="shared" ref="C34:G34" si="4">C10 -($H10*C$23/$H$23)</f>
        <v>-4.8628722621762516E-2</v>
      </c>
      <c r="D34" s="24">
        <f t="shared" si="4"/>
        <v>3.6299554467401796E-2</v>
      </c>
      <c r="E34" s="24">
        <f t="shared" si="4"/>
        <v>2.6564716549204559E-2</v>
      </c>
      <c r="F34" s="24">
        <f t="shared" si="4"/>
        <v>1.5241397065040574E-3</v>
      </c>
      <c r="G34" s="25">
        <f t="shared" si="4"/>
        <v>-1.5759688101347924E-2</v>
      </c>
    </row>
    <row r="35" spans="1:7" ht="24" x14ac:dyDescent="0.25">
      <c r="A35" s="21"/>
      <c r="B35" s="22" t="s">
        <v>90</v>
      </c>
      <c r="C35" s="23">
        <f t="shared" ref="C35:G35" si="5">C11 -($H11*C$23/$H$23)</f>
        <v>-1.5900721807693224E-2</v>
      </c>
      <c r="D35" s="24">
        <f t="shared" si="5"/>
        <v>6.9568209502068046E-3</v>
      </c>
      <c r="E35" s="24">
        <f t="shared" si="5"/>
        <v>1.1007495901384834E-2</v>
      </c>
      <c r="F35" s="24">
        <f t="shared" si="5"/>
        <v>-1.8449470992795064E-2</v>
      </c>
      <c r="G35" s="25">
        <f t="shared" si="5"/>
        <v>1.6385875948896428E-2</v>
      </c>
    </row>
    <row r="36" spans="1:7" ht="24" x14ac:dyDescent="0.25">
      <c r="A36" s="21"/>
      <c r="B36" s="22" t="s">
        <v>91</v>
      </c>
      <c r="C36" s="23">
        <f t="shared" ref="C36:G36" si="6">C12 -($H12*C$23/$H$23)</f>
        <v>6.8238766773188464E-3</v>
      </c>
      <c r="D36" s="24">
        <f t="shared" si="6"/>
        <v>-9.3291551107036741E-3</v>
      </c>
      <c r="E36" s="24">
        <f t="shared" si="6"/>
        <v>-1.53078958110201E-2</v>
      </c>
      <c r="F36" s="24">
        <f t="shared" si="6"/>
        <v>1.7502625971889119E-3</v>
      </c>
      <c r="G36" s="25">
        <f t="shared" si="6"/>
        <v>1.6062911647215988E-2</v>
      </c>
    </row>
    <row r="37" spans="1:7" x14ac:dyDescent="0.25">
      <c r="A37" s="21"/>
      <c r="B37" s="22" t="s">
        <v>92</v>
      </c>
      <c r="C37" s="23">
        <f t="shared" ref="C37:G37" si="7">C13 -($H13*C$23/$H$23)</f>
        <v>-2.2300052008741217E-2</v>
      </c>
      <c r="D37" s="24">
        <f t="shared" si="7"/>
        <v>3.3327515012021997E-2</v>
      </c>
      <c r="E37" s="24">
        <f t="shared" si="7"/>
        <v>3.671241652990459E-2</v>
      </c>
      <c r="F37" s="24">
        <f t="shared" si="7"/>
        <v>-4.4269622121947599E-2</v>
      </c>
      <c r="G37" s="25">
        <f t="shared" si="7"/>
        <v>-3.4702574112378815E-3</v>
      </c>
    </row>
    <row r="38" spans="1:7" x14ac:dyDescent="0.25">
      <c r="A38" s="21"/>
      <c r="B38" s="22" t="s">
        <v>93</v>
      </c>
      <c r="C38" s="23">
        <f t="shared" ref="C38:G38" si="8">C14 -($H14*C$23/$H$23)</f>
        <v>-8.3297685905574792E-3</v>
      </c>
      <c r="D38" s="24">
        <f t="shared" si="8"/>
        <v>-6.9746488011261654E-3</v>
      </c>
      <c r="E38" s="24">
        <f t="shared" si="8"/>
        <v>7.3538573300335475E-3</v>
      </c>
      <c r="F38" s="24">
        <f t="shared" si="8"/>
        <v>2.6885526123839598E-3</v>
      </c>
      <c r="G38" s="25">
        <f t="shared" si="8"/>
        <v>5.2620074492658875E-3</v>
      </c>
    </row>
    <row r="39" spans="1:7" x14ac:dyDescent="0.25">
      <c r="A39" s="21"/>
      <c r="B39" s="22" t="s">
        <v>94</v>
      </c>
      <c r="C39" s="23">
        <f t="shared" ref="C39:G39" si="9">C15 -($H15*C$23/$H$23)</f>
        <v>2.8795521299189469E-2</v>
      </c>
      <c r="D39" s="24">
        <f t="shared" si="9"/>
        <v>-1.8562752371153374E-2</v>
      </c>
      <c r="E39" s="24">
        <f t="shared" si="9"/>
        <v>7.5180385710235109E-3</v>
      </c>
      <c r="F39" s="24">
        <f t="shared" si="9"/>
        <v>-1.7484457246440488E-2</v>
      </c>
      <c r="G39" s="25">
        <f t="shared" si="9"/>
        <v>-2.6635025261922962E-4</v>
      </c>
    </row>
    <row r="40" spans="1:7" x14ac:dyDescent="0.25">
      <c r="A40" s="21"/>
      <c r="B40" s="22" t="s">
        <v>95</v>
      </c>
      <c r="C40" s="23">
        <f t="shared" ref="C40:G40" si="10">C16 -($H16*C$23/$H$23)</f>
        <v>5.7944063676431928E-2</v>
      </c>
      <c r="D40" s="24">
        <f t="shared" si="10"/>
        <v>-1.4979287173808309E-2</v>
      </c>
      <c r="E40" s="24">
        <f t="shared" si="10"/>
        <v>-6.5811584371150311E-2</v>
      </c>
      <c r="F40" s="24">
        <f t="shared" si="10"/>
        <v>2.9858131694275397E-2</v>
      </c>
      <c r="G40" s="25">
        <f t="shared" si="10"/>
        <v>-7.0113238257488442E-3</v>
      </c>
    </row>
    <row r="41" spans="1:7" ht="24" x14ac:dyDescent="0.25">
      <c r="A41" s="21"/>
      <c r="B41" s="22" t="s">
        <v>96</v>
      </c>
      <c r="C41" s="23">
        <f t="shared" ref="C41:G41" si="11">C17 -($H17*C$23/$H$23)</f>
        <v>2.200087473349796E-2</v>
      </c>
      <c r="D41" s="24">
        <f t="shared" si="11"/>
        <v>-2.2658690371662904E-2</v>
      </c>
      <c r="E41" s="24">
        <f t="shared" si="11"/>
        <v>1.4793878702682839E-2</v>
      </c>
      <c r="F41" s="24">
        <f t="shared" si="11"/>
        <v>2.1334482849769965E-3</v>
      </c>
      <c r="G41" s="25">
        <f t="shared" si="11"/>
        <v>-1.6269511349494975E-2</v>
      </c>
    </row>
    <row r="42" spans="1:7" ht="24" x14ac:dyDescent="0.25">
      <c r="A42" s="21"/>
      <c r="B42" s="22" t="s">
        <v>97</v>
      </c>
      <c r="C42" s="23">
        <f t="shared" ref="C42:G42" si="12">C18 -($H18*C$23/$H$23)</f>
        <v>1.6754569478603043E-2</v>
      </c>
      <c r="D42" s="24">
        <f t="shared" si="12"/>
        <v>-1.195125445006745E-2</v>
      </c>
      <c r="E42" s="24">
        <f t="shared" si="12"/>
        <v>-6.1445030783795485E-3</v>
      </c>
      <c r="F42" s="24">
        <f t="shared" si="12"/>
        <v>4.7599416668211991E-4</v>
      </c>
      <c r="G42" s="25">
        <f t="shared" si="12"/>
        <v>8.6519388316178003E-4</v>
      </c>
    </row>
    <row r="43" spans="1:7" x14ac:dyDescent="0.25">
      <c r="A43" s="21"/>
      <c r="B43" s="22" t="s">
        <v>98</v>
      </c>
      <c r="C43" s="23">
        <f t="shared" ref="C43:G43" si="13">C19 -($H19*C$23/$H$23)</f>
        <v>-7.2652586048672363E-3</v>
      </c>
      <c r="D43" s="24">
        <f t="shared" si="13"/>
        <v>-6.6200004376461008E-3</v>
      </c>
      <c r="E43" s="24">
        <f t="shared" si="13"/>
        <v>1.4457488740854008E-2</v>
      </c>
      <c r="F43" s="24">
        <f t="shared" si="13"/>
        <v>5.6532135398372207E-3</v>
      </c>
      <c r="G43" s="25">
        <f t="shared" si="13"/>
        <v>-6.2254432381780578E-3</v>
      </c>
    </row>
    <row r="44" spans="1:7" x14ac:dyDescent="0.25">
      <c r="A44" s="21"/>
      <c r="B44" s="22" t="s">
        <v>99</v>
      </c>
      <c r="C44" s="23">
        <f t="shared" ref="C44:G44" si="14">C20 -($H20*C$23/$H$23)</f>
        <v>1.6513663693129843E-2</v>
      </c>
      <c r="D44" s="24">
        <f t="shared" si="14"/>
        <v>8.8586322627511871E-3</v>
      </c>
      <c r="E44" s="24">
        <f t="shared" si="14"/>
        <v>-2.7283583895619884E-2</v>
      </c>
      <c r="F44" s="24">
        <f t="shared" si="14"/>
        <v>4.083854517561436E-5</v>
      </c>
      <c r="G44" s="25">
        <f t="shared" si="14"/>
        <v>1.8704493945632117E-3</v>
      </c>
    </row>
    <row r="45" spans="1:7" x14ac:dyDescent="0.25">
      <c r="A45" s="21"/>
      <c r="B45" s="22" t="s">
        <v>100</v>
      </c>
      <c r="C45" s="23">
        <f t="shared" ref="C45:G45" si="15">C21 -($H21*C$23/$H$23)</f>
        <v>1.8026604003749641E-2</v>
      </c>
      <c r="D45" s="24">
        <f t="shared" si="15"/>
        <v>-2.8119373119248448E-2</v>
      </c>
      <c r="E45" s="24">
        <f t="shared" si="15"/>
        <v>3.2139262216072467E-2</v>
      </c>
      <c r="F45" s="24">
        <f t="shared" si="15"/>
        <v>-7.3207860684381398E-3</v>
      </c>
      <c r="G45" s="25">
        <f t="shared" si="15"/>
        <v>-1.4725707032135688E-2</v>
      </c>
    </row>
    <row r="46" spans="1:7" ht="15.75" thickBot="1" x14ac:dyDescent="0.3">
      <c r="A46" s="26"/>
      <c r="B46" s="27" t="s">
        <v>101</v>
      </c>
      <c r="C46" s="28">
        <f t="shared" ref="C46:G46" si="16">C22 -($H22*C$23/$H$23)</f>
        <v>-1.9949496422477397E-2</v>
      </c>
      <c r="D46" s="29">
        <f t="shared" si="16"/>
        <v>-1.2880821002307419E-2</v>
      </c>
      <c r="E46" s="29">
        <f t="shared" si="16"/>
        <v>2.2173135697680035E-2</v>
      </c>
      <c r="F46" s="29">
        <f t="shared" si="16"/>
        <v>1.3135279114133591E-2</v>
      </c>
      <c r="G46" s="30">
        <f t="shared" si="16"/>
        <v>-2.4780973870290324E-3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BAF72-594B-44D8-9452-061D2FAA0420}">
  <dimension ref="A1:H191"/>
  <sheetViews>
    <sheetView workbookViewId="0">
      <selection activeCell="C102" sqref="C102:G19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47</v>
      </c>
      <c r="B6" s="17" t="s">
        <v>48</v>
      </c>
      <c r="C6" s="18">
        <v>0.18892508143322476</v>
      </c>
      <c r="D6" s="19">
        <v>0.23821339950372208</v>
      </c>
      <c r="E6" s="19">
        <v>0.17511520737327188</v>
      </c>
      <c r="F6" s="19">
        <v>0.2162162162162162</v>
      </c>
      <c r="G6" s="20">
        <v>0.17415730337078653</v>
      </c>
      <c r="H6" s="31">
        <f>AVERAGE(C6:G6)</f>
        <v>0.1985254415794443</v>
      </c>
    </row>
    <row r="7" spans="1:8" ht="24" x14ac:dyDescent="0.25">
      <c r="A7" s="21"/>
      <c r="B7" s="22" t="s">
        <v>49</v>
      </c>
      <c r="C7" s="23">
        <v>0.21172638436482086</v>
      </c>
      <c r="D7" s="24">
        <v>0.20347394540942929</v>
      </c>
      <c r="E7" s="24">
        <v>0.21658986175115205</v>
      </c>
      <c r="F7" s="24">
        <v>0.15315315315315314</v>
      </c>
      <c r="G7" s="25">
        <v>0.19382022471910113</v>
      </c>
      <c r="H7" s="31">
        <f>AVERAGE(C7:G7)</f>
        <v>0.19575271387953128</v>
      </c>
    </row>
    <row r="8" spans="1:8" ht="24" x14ac:dyDescent="0.25">
      <c r="A8" s="21"/>
      <c r="B8" s="22" t="s">
        <v>50</v>
      </c>
      <c r="C8" s="23">
        <v>0.31921824104234525</v>
      </c>
      <c r="D8" s="24">
        <v>0.30024813895781638</v>
      </c>
      <c r="E8" s="24">
        <v>0.21658986175115205</v>
      </c>
      <c r="F8" s="24">
        <v>0.32432432432432434</v>
      </c>
      <c r="G8" s="25">
        <v>0.300561797752809</v>
      </c>
      <c r="H8" s="31">
        <f>AVERAGE(C8:G8)</f>
        <v>0.29218847276568938</v>
      </c>
    </row>
    <row r="9" spans="1:8" ht="24" x14ac:dyDescent="0.25">
      <c r="A9" s="21"/>
      <c r="B9" s="22" t="s">
        <v>51</v>
      </c>
      <c r="C9" s="23">
        <v>0.19543973941368079</v>
      </c>
      <c r="D9" s="24">
        <v>0.16873449131513649</v>
      </c>
      <c r="E9" s="24">
        <v>0.16129032258064516</v>
      </c>
      <c r="F9" s="24">
        <v>0.18318318318318319</v>
      </c>
      <c r="G9" s="25">
        <v>0.18258426966292135</v>
      </c>
      <c r="H9" s="31">
        <f>AVERAGE(C9:G9)</f>
        <v>0.1782464012311134</v>
      </c>
    </row>
    <row r="10" spans="1:8" ht="24" x14ac:dyDescent="0.25">
      <c r="A10" s="21"/>
      <c r="B10" s="22" t="s">
        <v>52</v>
      </c>
      <c r="C10" s="23">
        <v>0.39413680781758953</v>
      </c>
      <c r="D10" s="24">
        <v>0.33746898263027297</v>
      </c>
      <c r="E10" s="24">
        <v>0.38709677419354838</v>
      </c>
      <c r="F10" s="24">
        <v>0.35735735735735735</v>
      </c>
      <c r="G10" s="25">
        <v>0.3539325842696629</v>
      </c>
      <c r="H10" s="31">
        <f>AVERAGE(C10:G10)</f>
        <v>0.36599850125368621</v>
      </c>
    </row>
    <row r="11" spans="1:8" ht="24" x14ac:dyDescent="0.25">
      <c r="A11" s="21"/>
      <c r="B11" s="22" t="s">
        <v>53</v>
      </c>
      <c r="C11" s="23">
        <v>0.15960912052117263</v>
      </c>
      <c r="D11" s="24">
        <v>0.25310173697270472</v>
      </c>
      <c r="E11" s="24">
        <v>0.16129032258064516</v>
      </c>
      <c r="F11" s="24">
        <v>0.1801801801801802</v>
      </c>
      <c r="G11" s="25">
        <v>0.21629213483146068</v>
      </c>
      <c r="H11" s="31">
        <f>AVERAGE(C11:G11)</f>
        <v>0.1940946990172327</v>
      </c>
    </row>
    <row r="12" spans="1:8" ht="24" x14ac:dyDescent="0.25">
      <c r="A12" s="21"/>
      <c r="B12" s="22" t="s">
        <v>54</v>
      </c>
      <c r="C12" s="23">
        <v>0.23778501628664495</v>
      </c>
      <c r="D12" s="24">
        <v>0.27791563275434245</v>
      </c>
      <c r="E12" s="24">
        <v>0.29032258064516131</v>
      </c>
      <c r="F12" s="24">
        <v>0.26126126126126126</v>
      </c>
      <c r="G12" s="25">
        <v>0.28651685393258425</v>
      </c>
      <c r="H12" s="31">
        <f>AVERAGE(C12:G12)</f>
        <v>0.27076026897599881</v>
      </c>
    </row>
    <row r="13" spans="1:8" ht="24" x14ac:dyDescent="0.25">
      <c r="A13" s="21"/>
      <c r="B13" s="22" t="s">
        <v>55</v>
      </c>
      <c r="C13" s="23">
        <v>0.13680781758957655</v>
      </c>
      <c r="D13" s="24">
        <v>0.13647642679900746</v>
      </c>
      <c r="E13" s="24">
        <v>0.1152073732718894</v>
      </c>
      <c r="F13" s="24">
        <v>0.12612612612612611</v>
      </c>
      <c r="G13" s="25">
        <v>0.12359550561797752</v>
      </c>
      <c r="H13" s="31">
        <f>AVERAGE(C13:G13)</f>
        <v>0.12764264988091539</v>
      </c>
    </row>
    <row r="14" spans="1:8" ht="24" x14ac:dyDescent="0.25">
      <c r="A14" s="21"/>
      <c r="B14" s="22" t="s">
        <v>56</v>
      </c>
      <c r="C14" s="23">
        <v>0.17263843648208468</v>
      </c>
      <c r="D14" s="24">
        <v>0.16377171215880892</v>
      </c>
      <c r="E14" s="24">
        <v>0.13364055299539171</v>
      </c>
      <c r="F14" s="24">
        <v>0.15015015015015015</v>
      </c>
      <c r="G14" s="25">
        <v>0.14325842696629212</v>
      </c>
      <c r="H14" s="31">
        <f>AVERAGE(C14:G14)</f>
        <v>0.1526918557505455</v>
      </c>
    </row>
    <row r="15" spans="1:8" ht="24" x14ac:dyDescent="0.25">
      <c r="A15" s="21"/>
      <c r="B15" s="22" t="s">
        <v>57</v>
      </c>
      <c r="C15" s="23">
        <v>0.14006514657980457</v>
      </c>
      <c r="D15" s="24">
        <v>0.19106699751861045</v>
      </c>
      <c r="E15" s="24">
        <v>0.16589861751152074</v>
      </c>
      <c r="F15" s="24">
        <v>0.13513513513513514</v>
      </c>
      <c r="G15" s="25">
        <v>0.1404494382022472</v>
      </c>
      <c r="H15" s="31">
        <f>AVERAGE(C15:G15)</f>
        <v>0.15452306698946364</v>
      </c>
    </row>
    <row r="16" spans="1:8" ht="24" x14ac:dyDescent="0.25">
      <c r="A16" s="21"/>
      <c r="B16" s="22" t="s">
        <v>58</v>
      </c>
      <c r="C16" s="23">
        <v>0.1986970684039088</v>
      </c>
      <c r="D16" s="24">
        <v>0.25558312655086851</v>
      </c>
      <c r="E16" s="24">
        <v>0.23502304147465439</v>
      </c>
      <c r="F16" s="24">
        <v>0.22522522522522523</v>
      </c>
      <c r="G16" s="25">
        <v>0.2247191011235955</v>
      </c>
      <c r="H16" s="31">
        <f>AVERAGE(C16:G16)</f>
        <v>0.2278495125556505</v>
      </c>
    </row>
    <row r="17" spans="1:8" ht="24" x14ac:dyDescent="0.25">
      <c r="A17" s="21"/>
      <c r="B17" s="22" t="s">
        <v>59</v>
      </c>
      <c r="C17" s="23">
        <v>0.27035830618892509</v>
      </c>
      <c r="D17" s="24">
        <v>0.25558312655086851</v>
      </c>
      <c r="E17" s="24">
        <v>0.26728110599078342</v>
      </c>
      <c r="F17" s="24">
        <v>0.25825825825825827</v>
      </c>
      <c r="G17" s="25">
        <v>0.2303370786516854</v>
      </c>
      <c r="H17" s="31">
        <f>AVERAGE(C17:G17)</f>
        <v>0.25636357512810409</v>
      </c>
    </row>
    <row r="18" spans="1:8" ht="24" x14ac:dyDescent="0.25">
      <c r="A18" s="21"/>
      <c r="B18" s="22" t="s">
        <v>60</v>
      </c>
      <c r="C18" s="23">
        <v>0.24429967426710097</v>
      </c>
      <c r="D18" s="24">
        <v>0.18858560794044663</v>
      </c>
      <c r="E18" s="24">
        <v>0.24423963133640553</v>
      </c>
      <c r="F18" s="24">
        <v>0.20420420420420421</v>
      </c>
      <c r="G18" s="25">
        <v>0.23314606741573032</v>
      </c>
      <c r="H18" s="31">
        <f>AVERAGE(C18:G18)</f>
        <v>0.22289503703277758</v>
      </c>
    </row>
    <row r="19" spans="1:8" ht="24" x14ac:dyDescent="0.25">
      <c r="A19" s="21"/>
      <c r="B19" s="22" t="s">
        <v>61</v>
      </c>
      <c r="C19" s="23">
        <v>0.2736156351791531</v>
      </c>
      <c r="D19" s="24">
        <v>0.26054590570719605</v>
      </c>
      <c r="E19" s="24">
        <v>0.23963133640552992</v>
      </c>
      <c r="F19" s="24">
        <v>0.25825825825825827</v>
      </c>
      <c r="G19" s="25">
        <v>0.29213483146067415</v>
      </c>
      <c r="H19" s="31">
        <f>AVERAGE(C19:G19)</f>
        <v>0.26483719340216233</v>
      </c>
    </row>
    <row r="20" spans="1:8" ht="24" x14ac:dyDescent="0.25">
      <c r="A20" s="21"/>
      <c r="B20" s="22" t="s">
        <v>62</v>
      </c>
      <c r="C20" s="23">
        <v>0.17263843648208468</v>
      </c>
      <c r="D20" s="24">
        <v>0.15880893300248139</v>
      </c>
      <c r="E20" s="24">
        <v>0.20276497695852533</v>
      </c>
      <c r="F20" s="24">
        <v>0.17417417417417413</v>
      </c>
      <c r="G20" s="25">
        <v>0.199438202247191</v>
      </c>
      <c r="H20" s="31">
        <f>AVERAGE(C20:G20)</f>
        <v>0.18156494457289132</v>
      </c>
    </row>
    <row r="21" spans="1:8" ht="24" x14ac:dyDescent="0.25">
      <c r="A21" s="21"/>
      <c r="B21" s="22" t="s">
        <v>63</v>
      </c>
      <c r="C21" s="23">
        <v>0.18566775244299674</v>
      </c>
      <c r="D21" s="24">
        <v>0.21836228287841192</v>
      </c>
      <c r="E21" s="24">
        <v>0.20737327188940091</v>
      </c>
      <c r="F21" s="24">
        <v>0.15015015015015015</v>
      </c>
      <c r="G21" s="25">
        <v>0.25</v>
      </c>
      <c r="H21" s="31">
        <f>AVERAGE(C21:G21)</f>
        <v>0.20231069147219194</v>
      </c>
    </row>
    <row r="22" spans="1:8" ht="24" x14ac:dyDescent="0.25">
      <c r="A22" s="21"/>
      <c r="B22" s="22" t="s">
        <v>64</v>
      </c>
      <c r="C22" s="23">
        <v>0.20195439739413681</v>
      </c>
      <c r="D22" s="24">
        <v>0.22084367245657568</v>
      </c>
      <c r="E22" s="24">
        <v>0.23502304147465439</v>
      </c>
      <c r="F22" s="24">
        <v>0.26426426426426425</v>
      </c>
      <c r="G22" s="25">
        <v>0.18820224719101122</v>
      </c>
      <c r="H22" s="31">
        <f>AVERAGE(C22:G22)</f>
        <v>0.22205752455612848</v>
      </c>
    </row>
    <row r="23" spans="1:8" ht="24" x14ac:dyDescent="0.25">
      <c r="A23" s="21" t="s">
        <v>8</v>
      </c>
      <c r="B23" s="22" t="s">
        <v>9</v>
      </c>
      <c r="C23" s="23">
        <v>0.29641693811074921</v>
      </c>
      <c r="D23" s="24">
        <v>0.34243176178660051</v>
      </c>
      <c r="E23" s="24">
        <v>0.31797235023041476</v>
      </c>
      <c r="F23" s="24">
        <v>0.33033033033033038</v>
      </c>
      <c r="G23" s="25">
        <v>0.2893258426966292</v>
      </c>
      <c r="H23" s="31">
        <f>AVERAGE(C23:G23)</f>
        <v>0.31529544463094483</v>
      </c>
    </row>
    <row r="24" spans="1:8" ht="24" x14ac:dyDescent="0.25">
      <c r="A24" s="21"/>
      <c r="B24" s="22" t="s">
        <v>10</v>
      </c>
      <c r="C24" s="23">
        <v>0.14006514657980457</v>
      </c>
      <c r="D24" s="24">
        <v>0.22332506203473945</v>
      </c>
      <c r="E24" s="24">
        <v>0.15207373271889402</v>
      </c>
      <c r="F24" s="24">
        <v>0.17717717717717718</v>
      </c>
      <c r="G24" s="25">
        <v>0.1601123595505618</v>
      </c>
      <c r="H24" s="31">
        <f>AVERAGE(C24:G24)</f>
        <v>0.1705506956122354</v>
      </c>
    </row>
    <row r="25" spans="1:8" ht="24" x14ac:dyDescent="0.25">
      <c r="A25" s="21"/>
      <c r="B25" s="22" t="s">
        <v>11</v>
      </c>
      <c r="C25" s="23">
        <v>0.20195439739413681</v>
      </c>
      <c r="D25" s="24">
        <v>0.26302729528535979</v>
      </c>
      <c r="E25" s="24">
        <v>0.34562211981566821</v>
      </c>
      <c r="F25" s="24">
        <v>0.21921921921921922</v>
      </c>
      <c r="G25" s="25">
        <v>0.2303370786516854</v>
      </c>
      <c r="H25" s="31">
        <f>AVERAGE(C25:G25)</f>
        <v>0.2520320220732139</v>
      </c>
    </row>
    <row r="26" spans="1:8" ht="24" x14ac:dyDescent="0.25">
      <c r="A26" s="21"/>
      <c r="B26" s="22" t="s">
        <v>12</v>
      </c>
      <c r="C26" s="23">
        <v>0.20195439739413681</v>
      </c>
      <c r="D26" s="24">
        <v>0.23573200992555832</v>
      </c>
      <c r="E26" s="24">
        <v>0.18433179723502305</v>
      </c>
      <c r="F26" s="24">
        <v>0.2072072072072072</v>
      </c>
      <c r="G26" s="25">
        <v>0.21067415730337077</v>
      </c>
      <c r="H26" s="31">
        <f>AVERAGE(C26:G26)</f>
        <v>0.20797991381305922</v>
      </c>
    </row>
    <row r="27" spans="1:8" ht="24" x14ac:dyDescent="0.25">
      <c r="A27" s="21"/>
      <c r="B27" s="22" t="s">
        <v>13</v>
      </c>
      <c r="C27" s="23">
        <v>0.13680781758957655</v>
      </c>
      <c r="D27" s="24">
        <v>0.18610421836228286</v>
      </c>
      <c r="E27" s="24">
        <v>0.14746543778801843</v>
      </c>
      <c r="F27" s="24">
        <v>0.17717717717717718</v>
      </c>
      <c r="G27" s="25">
        <v>0.199438202247191</v>
      </c>
      <c r="H27" s="31">
        <f>AVERAGE(C27:G27)</f>
        <v>0.16939857063284919</v>
      </c>
    </row>
    <row r="28" spans="1:8" ht="24" x14ac:dyDescent="0.25">
      <c r="A28" s="21"/>
      <c r="B28" s="22" t="s">
        <v>14</v>
      </c>
      <c r="C28" s="23">
        <v>0.31596091205211724</v>
      </c>
      <c r="D28" s="24">
        <v>0.20099255583126552</v>
      </c>
      <c r="E28" s="24">
        <v>0.25345622119815669</v>
      </c>
      <c r="F28" s="24">
        <v>0.2072072072072072</v>
      </c>
      <c r="G28" s="25">
        <v>0.2893258426966292</v>
      </c>
      <c r="H28" s="31">
        <f>AVERAGE(C28:G28)</f>
        <v>0.25338854779707515</v>
      </c>
    </row>
    <row r="29" spans="1:8" ht="24" x14ac:dyDescent="0.25">
      <c r="A29" s="21"/>
      <c r="B29" s="22" t="s">
        <v>15</v>
      </c>
      <c r="C29" s="23">
        <v>0.24755700325732899</v>
      </c>
      <c r="D29" s="24">
        <v>0.26054590570719605</v>
      </c>
      <c r="E29" s="24">
        <v>0.21658986175115205</v>
      </c>
      <c r="F29" s="24">
        <v>0.1801801801801802</v>
      </c>
      <c r="G29" s="25">
        <v>0.23314606741573032</v>
      </c>
      <c r="H29" s="31">
        <f>AVERAGE(C29:G29)</f>
        <v>0.22760380366231753</v>
      </c>
    </row>
    <row r="30" spans="1:8" ht="24" x14ac:dyDescent="0.25">
      <c r="A30" s="21"/>
      <c r="B30" s="22" t="s">
        <v>16</v>
      </c>
      <c r="C30" s="23">
        <v>0.10423452768729642</v>
      </c>
      <c r="D30" s="24">
        <v>0.14143920595533499</v>
      </c>
      <c r="E30" s="24">
        <v>0.17511520737327188</v>
      </c>
      <c r="F30" s="24">
        <v>0.14414414414414414</v>
      </c>
      <c r="G30" s="25">
        <v>0.13764044943820225</v>
      </c>
      <c r="H30" s="31">
        <f>AVERAGE(C30:G30)</f>
        <v>0.1405147069196499</v>
      </c>
    </row>
    <row r="31" spans="1:8" ht="24" x14ac:dyDescent="0.25">
      <c r="A31" s="21"/>
      <c r="B31" s="22" t="s">
        <v>17</v>
      </c>
      <c r="C31" s="23">
        <v>0.32899022801302924</v>
      </c>
      <c r="D31" s="24">
        <v>0.4292803970223325</v>
      </c>
      <c r="E31" s="24">
        <v>0.33640552995391704</v>
      </c>
      <c r="F31" s="24">
        <v>0.3003003003003003</v>
      </c>
      <c r="G31" s="25">
        <v>0.37359550561797755</v>
      </c>
      <c r="H31" s="31">
        <f>AVERAGE(C31:G31)</f>
        <v>0.35371439218151135</v>
      </c>
    </row>
    <row r="32" spans="1:8" ht="24" x14ac:dyDescent="0.25">
      <c r="A32" s="21"/>
      <c r="B32" s="22" t="s">
        <v>18</v>
      </c>
      <c r="C32" s="23">
        <v>0.3973941368078176</v>
      </c>
      <c r="D32" s="24">
        <v>0.43424317617866004</v>
      </c>
      <c r="E32" s="24">
        <v>0.50691244239631339</v>
      </c>
      <c r="F32" s="24">
        <v>0.38738738738738737</v>
      </c>
      <c r="G32" s="25">
        <v>0.41853932584269665</v>
      </c>
      <c r="H32" s="31">
        <f>AVERAGE(C32:G32)</f>
        <v>0.42889529372257507</v>
      </c>
    </row>
    <row r="33" spans="1:8" ht="24" x14ac:dyDescent="0.25">
      <c r="A33" s="21"/>
      <c r="B33" s="22" t="s">
        <v>19</v>
      </c>
      <c r="C33" s="23">
        <v>0.23778501628664495</v>
      </c>
      <c r="D33" s="24">
        <v>0.27543424317617865</v>
      </c>
      <c r="E33" s="24">
        <v>0.26267281105990781</v>
      </c>
      <c r="F33" s="24">
        <v>0.26126126126126126</v>
      </c>
      <c r="G33" s="25">
        <v>0.28370786516853935</v>
      </c>
      <c r="H33" s="31">
        <f>AVERAGE(C33:G33)</f>
        <v>0.26417223939050644</v>
      </c>
    </row>
    <row r="34" spans="1:8" ht="24" x14ac:dyDescent="0.25">
      <c r="A34" s="21"/>
      <c r="B34" s="22" t="s">
        <v>20</v>
      </c>
      <c r="C34" s="23">
        <v>0.32573289902280128</v>
      </c>
      <c r="D34" s="24">
        <v>0.21588089330024815</v>
      </c>
      <c r="E34" s="24">
        <v>0.26267281105990781</v>
      </c>
      <c r="F34" s="24">
        <v>0.23123123123123121</v>
      </c>
      <c r="G34" s="25">
        <v>0.2443820224719101</v>
      </c>
      <c r="H34" s="31">
        <f>AVERAGE(C34:G34)</f>
        <v>0.25597997141721968</v>
      </c>
    </row>
    <row r="35" spans="1:8" ht="24" x14ac:dyDescent="0.25">
      <c r="A35" s="21"/>
      <c r="B35" s="22" t="s">
        <v>21</v>
      </c>
      <c r="C35" s="23">
        <v>0.13680781758957655</v>
      </c>
      <c r="D35" s="24">
        <v>0.13647642679900746</v>
      </c>
      <c r="E35" s="24">
        <v>8.755760368663594E-2</v>
      </c>
      <c r="F35" s="24">
        <v>0.12012012012012012</v>
      </c>
      <c r="G35" s="25">
        <v>0.12359550561797752</v>
      </c>
      <c r="H35" s="31">
        <f>AVERAGE(C35:G35)</f>
        <v>0.12091149476266352</v>
      </c>
    </row>
    <row r="36" spans="1:8" ht="24" x14ac:dyDescent="0.25">
      <c r="A36" s="21"/>
      <c r="B36" s="22" t="s">
        <v>22</v>
      </c>
      <c r="C36" s="23">
        <v>0.1758957654723127</v>
      </c>
      <c r="D36" s="24">
        <v>0.13647642679900746</v>
      </c>
      <c r="E36" s="24">
        <v>0.15668202764976957</v>
      </c>
      <c r="F36" s="24">
        <v>0.17417417417417413</v>
      </c>
      <c r="G36" s="25">
        <v>0.17134831460674158</v>
      </c>
      <c r="H36" s="31">
        <f>AVERAGE(C36:G36)</f>
        <v>0.16291534174040109</v>
      </c>
    </row>
    <row r="37" spans="1:8" ht="24" x14ac:dyDescent="0.25">
      <c r="A37" s="21"/>
      <c r="B37" s="22" t="s">
        <v>23</v>
      </c>
      <c r="C37" s="23">
        <v>0.12703583061889251</v>
      </c>
      <c r="D37" s="24">
        <v>0.11662531017369729</v>
      </c>
      <c r="E37" s="24">
        <v>0.11981566820276496</v>
      </c>
      <c r="F37" s="24">
        <v>0.1081081081081081</v>
      </c>
      <c r="G37" s="25">
        <v>0.11797752808988764</v>
      </c>
      <c r="H37" s="31">
        <f>AVERAGE(C37:G37)</f>
        <v>0.11791248903867009</v>
      </c>
    </row>
    <row r="38" spans="1:8" ht="24" x14ac:dyDescent="0.25">
      <c r="A38" s="21"/>
      <c r="B38" s="22" t="s">
        <v>24</v>
      </c>
      <c r="C38" s="23">
        <v>0.13680781758957655</v>
      </c>
      <c r="D38" s="24">
        <v>0.13647642679900746</v>
      </c>
      <c r="E38" s="24">
        <v>0.14285714285714285</v>
      </c>
      <c r="F38" s="24">
        <v>0.15315315315315314</v>
      </c>
      <c r="G38" s="25">
        <v>0.18258426966292135</v>
      </c>
      <c r="H38" s="31">
        <f>AVERAGE(C38:G38)</f>
        <v>0.1503757620123603</v>
      </c>
    </row>
    <row r="39" spans="1:8" ht="24" x14ac:dyDescent="0.25">
      <c r="A39" s="21"/>
      <c r="B39" s="22" t="s">
        <v>25</v>
      </c>
      <c r="C39" s="23">
        <v>0.24755700325732899</v>
      </c>
      <c r="D39" s="24">
        <v>0.20347394540942929</v>
      </c>
      <c r="E39" s="24">
        <v>0.1152073732718894</v>
      </c>
      <c r="F39" s="24">
        <v>0.26726726726726729</v>
      </c>
      <c r="G39" s="25">
        <v>0.20224719101123592</v>
      </c>
      <c r="H39" s="31">
        <f>AVERAGE(C39:G39)</f>
        <v>0.20715055604343022</v>
      </c>
    </row>
    <row r="40" spans="1:8" x14ac:dyDescent="0.25">
      <c r="A40" s="21" t="s">
        <v>26</v>
      </c>
      <c r="B40" s="22" t="s">
        <v>27</v>
      </c>
      <c r="C40" s="23">
        <v>0.18241042345276873</v>
      </c>
      <c r="D40" s="24">
        <v>0.22084367245657568</v>
      </c>
      <c r="E40" s="24">
        <v>0.15668202764976957</v>
      </c>
      <c r="F40" s="24">
        <v>0.16216216216216217</v>
      </c>
      <c r="G40" s="25">
        <v>0.2050561797752809</v>
      </c>
      <c r="H40" s="31">
        <f>AVERAGE(C40:G40)</f>
        <v>0.18543089309931143</v>
      </c>
    </row>
    <row r="41" spans="1:8" ht="24" x14ac:dyDescent="0.25">
      <c r="A41" s="21"/>
      <c r="B41" s="22" t="s">
        <v>28</v>
      </c>
      <c r="C41" s="23">
        <v>0.15960912052117263</v>
      </c>
      <c r="D41" s="24">
        <v>0.17617866004962779</v>
      </c>
      <c r="E41" s="24">
        <v>0.22119815668202766</v>
      </c>
      <c r="F41" s="24">
        <v>0.14114114114114115</v>
      </c>
      <c r="G41" s="25">
        <v>0.18820224719101122</v>
      </c>
      <c r="H41" s="31">
        <f>AVERAGE(C41:G41)</f>
        <v>0.1772658651169961</v>
      </c>
    </row>
    <row r="42" spans="1:8" x14ac:dyDescent="0.25">
      <c r="A42" s="21"/>
      <c r="B42" s="22" t="s">
        <v>29</v>
      </c>
      <c r="C42" s="23">
        <v>0.17915309446254071</v>
      </c>
      <c r="D42" s="24">
        <v>0.29528535980148884</v>
      </c>
      <c r="E42" s="24">
        <v>0.24423963133640553</v>
      </c>
      <c r="F42" s="24">
        <v>0.22222222222222221</v>
      </c>
      <c r="G42" s="25">
        <v>0.2443820224719101</v>
      </c>
      <c r="H42" s="31">
        <f>AVERAGE(C42:G42)</f>
        <v>0.23705646605891348</v>
      </c>
    </row>
    <row r="43" spans="1:8" x14ac:dyDescent="0.25">
      <c r="A43" s="21"/>
      <c r="B43" s="22" t="s">
        <v>30</v>
      </c>
      <c r="C43" s="23">
        <v>0.18566775244299674</v>
      </c>
      <c r="D43" s="24">
        <v>0.19851116625310175</v>
      </c>
      <c r="E43" s="24">
        <v>0.27649769585253459</v>
      </c>
      <c r="F43" s="24">
        <v>0.18318318318318319</v>
      </c>
      <c r="G43" s="25">
        <v>0.1601123595505618</v>
      </c>
      <c r="H43" s="31">
        <f>AVERAGE(C43:G43)</f>
        <v>0.20079443145647563</v>
      </c>
    </row>
    <row r="44" spans="1:8" x14ac:dyDescent="0.25">
      <c r="A44" s="21"/>
      <c r="B44" s="22" t="s">
        <v>31</v>
      </c>
      <c r="C44" s="23">
        <v>0.32573289902280128</v>
      </c>
      <c r="D44" s="24">
        <v>0.33002481389578164</v>
      </c>
      <c r="E44" s="24">
        <v>0.3963133640552996</v>
      </c>
      <c r="F44" s="24">
        <v>0.2822822822822823</v>
      </c>
      <c r="G44" s="25">
        <v>0.31741573033707865</v>
      </c>
      <c r="H44" s="31">
        <f>AVERAGE(C44:G44)</f>
        <v>0.33035381791864871</v>
      </c>
    </row>
    <row r="45" spans="1:8" x14ac:dyDescent="0.25">
      <c r="A45" s="21"/>
      <c r="B45" s="22" t="s">
        <v>32</v>
      </c>
      <c r="C45" s="23">
        <v>0.13680781758957655</v>
      </c>
      <c r="D45" s="24">
        <v>0.26550868486352358</v>
      </c>
      <c r="E45" s="24">
        <v>0.21198156682027652</v>
      </c>
      <c r="F45" s="24">
        <v>0.18618618618618618</v>
      </c>
      <c r="G45" s="25">
        <v>0.21067415730337077</v>
      </c>
      <c r="H45" s="31">
        <f>AVERAGE(C45:G45)</f>
        <v>0.20223168255258672</v>
      </c>
    </row>
    <row r="46" spans="1:8" x14ac:dyDescent="0.25">
      <c r="A46" s="21"/>
      <c r="B46" s="22" t="s">
        <v>33</v>
      </c>
      <c r="C46" s="23">
        <v>0.14332247557003258</v>
      </c>
      <c r="D46" s="24">
        <v>0.14392059553349876</v>
      </c>
      <c r="E46" s="24">
        <v>0.12442396313364056</v>
      </c>
      <c r="F46" s="24">
        <v>0.15315315315315314</v>
      </c>
      <c r="G46" s="25">
        <v>0.1404494382022472</v>
      </c>
      <c r="H46" s="31">
        <f>AVERAGE(C46:G46)</f>
        <v>0.14105392511851444</v>
      </c>
    </row>
    <row r="47" spans="1:8" ht="24" x14ac:dyDescent="0.25">
      <c r="A47" s="21"/>
      <c r="B47" s="22" t="s">
        <v>34</v>
      </c>
      <c r="C47" s="23">
        <v>0.15635179153094461</v>
      </c>
      <c r="D47" s="24">
        <v>0.15880893300248139</v>
      </c>
      <c r="E47" s="24">
        <v>0.10599078341013826</v>
      </c>
      <c r="F47" s="24">
        <v>0.15015015015015015</v>
      </c>
      <c r="G47" s="25">
        <v>0.10955056179775281</v>
      </c>
      <c r="H47" s="31">
        <f>AVERAGE(C47:G47)</f>
        <v>0.13617044397829345</v>
      </c>
    </row>
    <row r="48" spans="1:8" x14ac:dyDescent="0.25">
      <c r="A48" s="21"/>
      <c r="B48" s="22" t="s">
        <v>35</v>
      </c>
      <c r="C48" s="23">
        <v>8.4690553745928335E-2</v>
      </c>
      <c r="D48" s="24">
        <v>5.7071960297766754E-2</v>
      </c>
      <c r="E48" s="24">
        <v>7.8341013824884786E-2</v>
      </c>
      <c r="F48" s="24">
        <v>5.1051051051051052E-2</v>
      </c>
      <c r="G48" s="25">
        <v>5.6179775280898875E-2</v>
      </c>
      <c r="H48" s="31">
        <f>AVERAGE(C48:G48)</f>
        <v>6.5466870840105967E-2</v>
      </c>
    </row>
    <row r="49" spans="1:8" x14ac:dyDescent="0.25">
      <c r="A49" s="21"/>
      <c r="B49" s="22" t="s">
        <v>36</v>
      </c>
      <c r="C49" s="23">
        <v>0.33550488599348532</v>
      </c>
      <c r="D49" s="24">
        <v>0.34739454094292804</v>
      </c>
      <c r="E49" s="24">
        <v>0.29032258064516131</v>
      </c>
      <c r="F49" s="24">
        <v>0.33033033033033038</v>
      </c>
      <c r="G49" s="25">
        <v>0.34550561797752816</v>
      </c>
      <c r="H49" s="31">
        <f>AVERAGE(C49:G49)</f>
        <v>0.32981159117788666</v>
      </c>
    </row>
    <row r="50" spans="1:8" x14ac:dyDescent="0.25">
      <c r="A50" s="21"/>
      <c r="B50" s="22" t="s">
        <v>37</v>
      </c>
      <c r="C50" s="23">
        <v>0.21498371335504887</v>
      </c>
      <c r="D50" s="24">
        <v>0.17866004962779156</v>
      </c>
      <c r="E50" s="24">
        <v>0.17050691244239632</v>
      </c>
      <c r="F50" s="24">
        <v>0.21021021021021022</v>
      </c>
      <c r="G50" s="25">
        <v>0.21910112359550563</v>
      </c>
      <c r="H50" s="31">
        <f>AVERAGE(C50:G50)</f>
        <v>0.19869240184619053</v>
      </c>
    </row>
    <row r="51" spans="1:8" x14ac:dyDescent="0.25">
      <c r="A51" s="21"/>
      <c r="B51" s="22" t="s">
        <v>38</v>
      </c>
      <c r="C51" s="23">
        <v>7.4918566775244305E-2</v>
      </c>
      <c r="D51" s="24">
        <v>0.10918114143920596</v>
      </c>
      <c r="E51" s="24">
        <v>0.1152073732718894</v>
      </c>
      <c r="F51" s="24">
        <v>0.1081081081081081</v>
      </c>
      <c r="G51" s="25">
        <v>0.10112359550561796</v>
      </c>
      <c r="H51" s="31">
        <f>AVERAGE(C51:G51)</f>
        <v>0.10170775702001315</v>
      </c>
    </row>
    <row r="52" spans="1:8" ht="24" x14ac:dyDescent="0.25">
      <c r="A52" s="21"/>
      <c r="B52" s="22" t="s">
        <v>39</v>
      </c>
      <c r="C52" s="23">
        <v>0.26384364820846906</v>
      </c>
      <c r="D52" s="24">
        <v>0.22332506203473945</v>
      </c>
      <c r="E52" s="24">
        <v>0.28110599078341014</v>
      </c>
      <c r="F52" s="24">
        <v>0.30930930930930933</v>
      </c>
      <c r="G52" s="25">
        <v>0.3089887640449438</v>
      </c>
      <c r="H52" s="31">
        <f>AVERAGE(C52:G52)</f>
        <v>0.27731455487617435</v>
      </c>
    </row>
    <row r="53" spans="1:8" x14ac:dyDescent="0.25">
      <c r="A53" s="21"/>
      <c r="B53" s="22" t="s">
        <v>40</v>
      </c>
      <c r="C53" s="23">
        <v>0.24429967426710097</v>
      </c>
      <c r="D53" s="24">
        <v>0.17369727047146402</v>
      </c>
      <c r="E53" s="24">
        <v>0.16589861751152074</v>
      </c>
      <c r="F53" s="24">
        <v>0.18318318318318319</v>
      </c>
      <c r="G53" s="25">
        <v>0.20786516853932585</v>
      </c>
      <c r="H53" s="31">
        <f>AVERAGE(C53:G53)</f>
        <v>0.19498878279451892</v>
      </c>
    </row>
    <row r="54" spans="1:8" ht="24" x14ac:dyDescent="0.25">
      <c r="A54" s="21"/>
      <c r="B54" s="22" t="s">
        <v>41</v>
      </c>
      <c r="C54" s="23">
        <v>0.17263843648208468</v>
      </c>
      <c r="D54" s="24">
        <v>0.17121588089330025</v>
      </c>
      <c r="E54" s="24">
        <v>0.14746543778801843</v>
      </c>
      <c r="F54" s="24">
        <v>0.19219219219219219</v>
      </c>
      <c r="G54" s="25">
        <v>0.19101123595505615</v>
      </c>
      <c r="H54" s="31">
        <f>AVERAGE(C54:G54)</f>
        <v>0.17490463666213035</v>
      </c>
    </row>
    <row r="55" spans="1:8" x14ac:dyDescent="0.25">
      <c r="A55" s="21"/>
      <c r="B55" s="22" t="s">
        <v>42</v>
      </c>
      <c r="C55" s="23">
        <v>0.28664495114006516</v>
      </c>
      <c r="D55" s="24">
        <v>0.23076923076923075</v>
      </c>
      <c r="E55" s="24">
        <v>0.29953917050691242</v>
      </c>
      <c r="F55" s="24">
        <v>0.25225225225225223</v>
      </c>
      <c r="G55" s="25">
        <v>0.2640449438202247</v>
      </c>
      <c r="H55" s="31">
        <f>AVERAGE(C55:G55)</f>
        <v>0.26665010969773706</v>
      </c>
    </row>
    <row r="56" spans="1:8" ht="24" x14ac:dyDescent="0.25">
      <c r="A56" s="21"/>
      <c r="B56" s="22" t="s">
        <v>43</v>
      </c>
      <c r="C56" s="23">
        <v>0.15960912052117263</v>
      </c>
      <c r="D56" s="24">
        <v>0.20595533498759305</v>
      </c>
      <c r="E56" s="24">
        <v>0.14746543778801843</v>
      </c>
      <c r="F56" s="24">
        <v>0.17717717717717718</v>
      </c>
      <c r="G56" s="25">
        <v>0.1404494382022472</v>
      </c>
      <c r="H56" s="31">
        <f>AVERAGE(C56:G56)</f>
        <v>0.16613130173524171</v>
      </c>
    </row>
    <row r="57" spans="1:8" x14ac:dyDescent="0.25">
      <c r="A57" s="21"/>
      <c r="B57" s="22" t="s">
        <v>44</v>
      </c>
      <c r="C57" s="23">
        <v>0.13355048859934854</v>
      </c>
      <c r="D57" s="24">
        <v>0.12406947890818859</v>
      </c>
      <c r="E57" s="24">
        <v>0.11981566820276496</v>
      </c>
      <c r="F57" s="24">
        <v>0.11711711711711711</v>
      </c>
      <c r="G57" s="25">
        <v>0.12359550561797752</v>
      </c>
      <c r="H57" s="31">
        <f>AVERAGE(C57:G57)</f>
        <v>0.12362965168907933</v>
      </c>
    </row>
    <row r="58" spans="1:8" x14ac:dyDescent="0.25">
      <c r="A58" s="21"/>
      <c r="B58" s="22" t="s">
        <v>45</v>
      </c>
      <c r="C58" s="23">
        <v>6.5146579804560262E-2</v>
      </c>
      <c r="D58" s="24">
        <v>5.9553349875930521E-2</v>
      </c>
      <c r="E58" s="24">
        <v>5.5299539170506916E-2</v>
      </c>
      <c r="F58" s="24">
        <v>5.7057057057057055E-2</v>
      </c>
      <c r="G58" s="25">
        <v>6.1797752808988762E-2</v>
      </c>
      <c r="H58" s="31">
        <f>AVERAGE(C58:G58)</f>
        <v>5.97708557434087E-2</v>
      </c>
    </row>
    <row r="59" spans="1:8" ht="24" x14ac:dyDescent="0.25">
      <c r="A59" s="21"/>
      <c r="B59" s="22" t="s">
        <v>46</v>
      </c>
      <c r="C59" s="23">
        <v>0.29967426710097722</v>
      </c>
      <c r="D59" s="24">
        <v>0.19602977667493796</v>
      </c>
      <c r="E59" s="24">
        <v>0.19354838709677419</v>
      </c>
      <c r="F59" s="24">
        <v>0.2072072072072072</v>
      </c>
      <c r="G59" s="25">
        <v>0.21629213483146068</v>
      </c>
      <c r="H59" s="31">
        <f>AVERAGE(C59:G59)</f>
        <v>0.22255035458227143</v>
      </c>
    </row>
    <row r="60" spans="1:8" ht="24" x14ac:dyDescent="0.25">
      <c r="A60" s="21" t="s">
        <v>65</v>
      </c>
      <c r="B60" s="22" t="s">
        <v>66</v>
      </c>
      <c r="C60" s="23">
        <v>0.16612377850162866</v>
      </c>
      <c r="D60" s="24">
        <v>0.14143920595533499</v>
      </c>
      <c r="E60" s="24">
        <v>0.12442396313364056</v>
      </c>
      <c r="F60" s="24">
        <v>0.12912912912912913</v>
      </c>
      <c r="G60" s="25">
        <v>0.15168539325842698</v>
      </c>
      <c r="H60" s="31">
        <f>AVERAGE(C60:G60)</f>
        <v>0.14256029399563205</v>
      </c>
    </row>
    <row r="61" spans="1:8" ht="24" x14ac:dyDescent="0.25">
      <c r="A61" s="21"/>
      <c r="B61" s="22" t="s">
        <v>67</v>
      </c>
      <c r="C61" s="23">
        <v>0.22475570032573289</v>
      </c>
      <c r="D61" s="24">
        <v>0.19354838709677419</v>
      </c>
      <c r="E61" s="24">
        <v>0.1981566820276498</v>
      </c>
      <c r="F61" s="24">
        <v>0.27027027027027029</v>
      </c>
      <c r="G61" s="25">
        <v>0.21067415730337077</v>
      </c>
      <c r="H61" s="31">
        <f>AVERAGE(C61:G61)</f>
        <v>0.21948103940475958</v>
      </c>
    </row>
    <row r="62" spans="1:8" ht="24" x14ac:dyDescent="0.25">
      <c r="A62" s="21"/>
      <c r="B62" s="22" t="s">
        <v>68</v>
      </c>
      <c r="C62" s="23">
        <v>9.7719869706840393E-2</v>
      </c>
      <c r="D62" s="24">
        <v>0.12158808933002481</v>
      </c>
      <c r="E62" s="24">
        <v>0.10599078341013826</v>
      </c>
      <c r="F62" s="24">
        <v>0.11711711711711711</v>
      </c>
      <c r="G62" s="25">
        <v>0.1151685393258427</v>
      </c>
      <c r="H62" s="31">
        <f>AVERAGE(C62:G62)</f>
        <v>0.11151687977799266</v>
      </c>
    </row>
    <row r="63" spans="1:8" ht="24" x14ac:dyDescent="0.25">
      <c r="A63" s="21"/>
      <c r="B63" s="22" t="s">
        <v>69</v>
      </c>
      <c r="C63" s="23">
        <v>0.23127035830618892</v>
      </c>
      <c r="D63" s="24">
        <v>0.30272952853598017</v>
      </c>
      <c r="E63" s="24">
        <v>0.23502304147465439</v>
      </c>
      <c r="F63" s="24">
        <v>0.25825825825825827</v>
      </c>
      <c r="G63" s="25">
        <v>0.3089887640449438</v>
      </c>
      <c r="H63" s="31">
        <f>AVERAGE(C63:G63)</f>
        <v>0.26725399012400508</v>
      </c>
    </row>
    <row r="64" spans="1:8" ht="24" x14ac:dyDescent="0.25">
      <c r="A64" s="21"/>
      <c r="B64" s="22" t="s">
        <v>70</v>
      </c>
      <c r="C64" s="23">
        <v>0.31596091205211724</v>
      </c>
      <c r="D64" s="24">
        <v>0.38957816377171217</v>
      </c>
      <c r="E64" s="24">
        <v>0.33179723502304148</v>
      </c>
      <c r="F64" s="24">
        <v>0.26726726726726729</v>
      </c>
      <c r="G64" s="25">
        <v>0.3061797752808989</v>
      </c>
      <c r="H64" s="31">
        <f>AVERAGE(C64:G64)</f>
        <v>0.32215667067900738</v>
      </c>
    </row>
    <row r="65" spans="1:8" ht="24" x14ac:dyDescent="0.25">
      <c r="A65" s="21"/>
      <c r="B65" s="22" t="s">
        <v>71</v>
      </c>
      <c r="C65" s="23">
        <v>0.22475570032573289</v>
      </c>
      <c r="D65" s="24">
        <v>0.29528535980148884</v>
      </c>
      <c r="E65" s="24">
        <v>0.26267281105990781</v>
      </c>
      <c r="F65" s="24">
        <v>0.24024024024024024</v>
      </c>
      <c r="G65" s="25">
        <v>0.23876404494382023</v>
      </c>
      <c r="H65" s="31">
        <f>AVERAGE(C65:G65)</f>
        <v>0.25234363127423798</v>
      </c>
    </row>
    <row r="66" spans="1:8" ht="24" x14ac:dyDescent="0.25">
      <c r="A66" s="21"/>
      <c r="B66" s="22" t="s">
        <v>72</v>
      </c>
      <c r="C66" s="23">
        <v>0.21172638436482086</v>
      </c>
      <c r="D66" s="24">
        <v>0.22580645161290319</v>
      </c>
      <c r="E66" s="24">
        <v>0.24423963133640553</v>
      </c>
      <c r="F66" s="24">
        <v>0.1891891891891892</v>
      </c>
      <c r="G66" s="25">
        <v>0.19662921348314608</v>
      </c>
      <c r="H66" s="31">
        <f>AVERAGE(C66:G66)</f>
        <v>0.21351817399729298</v>
      </c>
    </row>
    <row r="67" spans="1:8" ht="24" x14ac:dyDescent="0.25">
      <c r="A67" s="21"/>
      <c r="B67" s="22" t="s">
        <v>73</v>
      </c>
      <c r="C67" s="23">
        <v>0.13680781758957655</v>
      </c>
      <c r="D67" s="24">
        <v>0.20843672456575682</v>
      </c>
      <c r="E67" s="24">
        <v>0.17511520737327188</v>
      </c>
      <c r="F67" s="24">
        <v>0.16216216216216217</v>
      </c>
      <c r="G67" s="25">
        <v>0.16292134831460675</v>
      </c>
      <c r="H67" s="31">
        <f>AVERAGE(C67:G67)</f>
        <v>0.16908865200107487</v>
      </c>
    </row>
    <row r="68" spans="1:8" ht="24" x14ac:dyDescent="0.25">
      <c r="A68" s="21"/>
      <c r="B68" s="22" t="s">
        <v>74</v>
      </c>
      <c r="C68" s="23">
        <v>0.11400651465798045</v>
      </c>
      <c r="D68" s="24">
        <v>0.13647642679900746</v>
      </c>
      <c r="E68" s="24">
        <v>0.16129032258064516</v>
      </c>
      <c r="F68" s="24">
        <v>0.13813813813813813</v>
      </c>
      <c r="G68" s="25">
        <v>0.16853932584269665</v>
      </c>
      <c r="H68" s="31">
        <f>AVERAGE(C68:G68)</f>
        <v>0.14369014560369356</v>
      </c>
    </row>
    <row r="69" spans="1:8" ht="24" x14ac:dyDescent="0.25">
      <c r="A69" s="21"/>
      <c r="B69" s="22" t="s">
        <v>75</v>
      </c>
      <c r="C69" s="23">
        <v>0.16286644951140064</v>
      </c>
      <c r="D69" s="24">
        <v>0.23821339950372208</v>
      </c>
      <c r="E69" s="24">
        <v>0.17050691244239632</v>
      </c>
      <c r="F69" s="24">
        <v>0.14714714714714713</v>
      </c>
      <c r="G69" s="25">
        <v>0.18258426966292135</v>
      </c>
      <c r="H69" s="31">
        <f>AVERAGE(C69:G69)</f>
        <v>0.18026363565351752</v>
      </c>
    </row>
    <row r="70" spans="1:8" ht="24" x14ac:dyDescent="0.25">
      <c r="A70" s="21"/>
      <c r="B70" s="22" t="s">
        <v>76</v>
      </c>
      <c r="C70" s="23">
        <v>0.18566775244299674</v>
      </c>
      <c r="D70" s="24">
        <v>0.12158808933002481</v>
      </c>
      <c r="E70" s="24">
        <v>0.20276497695852533</v>
      </c>
      <c r="F70" s="24">
        <v>0.16816816816816818</v>
      </c>
      <c r="G70" s="25">
        <v>0.14887640449438203</v>
      </c>
      <c r="H70" s="31">
        <f>AVERAGE(C70:G70)</f>
        <v>0.1654130782788194</v>
      </c>
    </row>
    <row r="71" spans="1:8" ht="24" x14ac:dyDescent="0.25">
      <c r="A71" s="21"/>
      <c r="B71" s="22" t="s">
        <v>77</v>
      </c>
      <c r="C71" s="23">
        <v>0.21172638436482086</v>
      </c>
      <c r="D71" s="24">
        <v>0.14392059553349876</v>
      </c>
      <c r="E71" s="24">
        <v>0.20737327188940091</v>
      </c>
      <c r="F71" s="24">
        <v>0.13813813813813813</v>
      </c>
      <c r="G71" s="25">
        <v>0.15730337078651685</v>
      </c>
      <c r="H71" s="31">
        <f>AVERAGE(C71:G71)</f>
        <v>0.17169235214247508</v>
      </c>
    </row>
    <row r="72" spans="1:8" ht="24" x14ac:dyDescent="0.25">
      <c r="A72" s="21"/>
      <c r="B72" s="22" t="s">
        <v>78</v>
      </c>
      <c r="C72" s="23">
        <v>0.28990228013029318</v>
      </c>
      <c r="D72" s="24">
        <v>0.26550868486352358</v>
      </c>
      <c r="E72" s="24">
        <v>0.21658986175115205</v>
      </c>
      <c r="F72" s="24">
        <v>0.32732732732732733</v>
      </c>
      <c r="G72" s="25">
        <v>0.30337078651685395</v>
      </c>
      <c r="H72" s="31">
        <f>AVERAGE(C72:G72)</f>
        <v>0.28053978811783004</v>
      </c>
    </row>
    <row r="73" spans="1:8" ht="24" x14ac:dyDescent="0.25">
      <c r="A73" s="21"/>
      <c r="B73" s="22" t="s">
        <v>79</v>
      </c>
      <c r="C73" s="23">
        <v>0.13355048859934854</v>
      </c>
      <c r="D73" s="24">
        <v>9.6774193548387094E-2</v>
      </c>
      <c r="E73" s="24">
        <v>9.2165898617511524E-2</v>
      </c>
      <c r="F73" s="24">
        <v>0.12012012012012012</v>
      </c>
      <c r="G73" s="25">
        <v>0.10955056179775281</v>
      </c>
      <c r="H73" s="31">
        <f>AVERAGE(C73:G73)</f>
        <v>0.11043225253662403</v>
      </c>
    </row>
    <row r="74" spans="1:8" ht="24" x14ac:dyDescent="0.25">
      <c r="A74" s="21"/>
      <c r="B74" s="22" t="s">
        <v>80</v>
      </c>
      <c r="C74" s="23">
        <v>0.30618892508143325</v>
      </c>
      <c r="D74" s="24">
        <v>0.26054590570719605</v>
      </c>
      <c r="E74" s="24">
        <v>0.2857142857142857</v>
      </c>
      <c r="F74" s="24">
        <v>0.27927927927927926</v>
      </c>
      <c r="G74" s="25">
        <v>0.2808988764044944</v>
      </c>
      <c r="H74" s="31">
        <f>AVERAGE(C74:G74)</f>
        <v>0.28252545443733773</v>
      </c>
    </row>
    <row r="75" spans="1:8" ht="24" x14ac:dyDescent="0.25">
      <c r="A75" s="21"/>
      <c r="B75" s="22" t="s">
        <v>81</v>
      </c>
      <c r="C75" s="23">
        <v>0.1986970684039088</v>
      </c>
      <c r="D75" s="24">
        <v>0.16873449131513649</v>
      </c>
      <c r="E75" s="24">
        <v>0.26267281105990781</v>
      </c>
      <c r="F75" s="24">
        <v>0.20420420420420421</v>
      </c>
      <c r="G75" s="25">
        <v>0.199438202247191</v>
      </c>
      <c r="H75" s="31">
        <f>AVERAGE(C75:G75)</f>
        <v>0.20674935544606968</v>
      </c>
    </row>
    <row r="76" spans="1:8" ht="24" x14ac:dyDescent="0.25">
      <c r="A76" s="21"/>
      <c r="B76" s="22" t="s">
        <v>82</v>
      </c>
      <c r="C76" s="23">
        <v>0.30618892508143325</v>
      </c>
      <c r="D76" s="24">
        <v>0.29032258064516131</v>
      </c>
      <c r="E76" s="24">
        <v>0.17511520737327188</v>
      </c>
      <c r="F76" s="24">
        <v>0.2162162162162162</v>
      </c>
      <c r="G76" s="25">
        <v>0.2808988764044944</v>
      </c>
      <c r="H76" s="31">
        <f>AVERAGE(C76:G76)</f>
        <v>0.25374836114411548</v>
      </c>
    </row>
    <row r="77" spans="1:8" ht="24" x14ac:dyDescent="0.25">
      <c r="A77" s="21"/>
      <c r="B77" s="22" t="s">
        <v>83</v>
      </c>
      <c r="C77" s="23">
        <v>0.23778501628664495</v>
      </c>
      <c r="D77" s="24">
        <v>0.21091811414392059</v>
      </c>
      <c r="E77" s="24">
        <v>0.22580645161290319</v>
      </c>
      <c r="F77" s="24">
        <v>0.24624624624624622</v>
      </c>
      <c r="G77" s="25">
        <v>0.2893258426966292</v>
      </c>
      <c r="H77" s="31">
        <f>AVERAGE(C77:G77)</f>
        <v>0.24201633419726884</v>
      </c>
    </row>
    <row r="78" spans="1:8" x14ac:dyDescent="0.25">
      <c r="A78" s="21" t="s">
        <v>84</v>
      </c>
      <c r="B78" s="22" t="s">
        <v>85</v>
      </c>
      <c r="C78" s="23">
        <v>0.16556291390728478</v>
      </c>
      <c r="D78" s="24">
        <v>0.15671641791044777</v>
      </c>
      <c r="E78" s="24">
        <v>0.14351851851851852</v>
      </c>
      <c r="F78" s="24">
        <v>0.19277108433734941</v>
      </c>
      <c r="G78" s="25">
        <v>0.1544943820224719</v>
      </c>
      <c r="H78" s="31">
        <f>AVERAGE(C78:G78)</f>
        <v>0.16261266333921448</v>
      </c>
    </row>
    <row r="79" spans="1:8" x14ac:dyDescent="0.25">
      <c r="A79" s="21"/>
      <c r="B79" s="22" t="s">
        <v>86</v>
      </c>
      <c r="C79" s="23">
        <v>0.22185430463576158</v>
      </c>
      <c r="D79" s="24">
        <v>0.17661691542288557</v>
      </c>
      <c r="E79" s="24">
        <v>0.17592592592592593</v>
      </c>
      <c r="F79" s="24">
        <v>0.24096385542168675</v>
      </c>
      <c r="G79" s="25">
        <v>0.20786516853932585</v>
      </c>
      <c r="H79" s="31">
        <f>AVERAGE(C79:G79)</f>
        <v>0.20464523398911716</v>
      </c>
    </row>
    <row r="80" spans="1:8" x14ac:dyDescent="0.25">
      <c r="A80" s="21"/>
      <c r="B80" s="22" t="s">
        <v>87</v>
      </c>
      <c r="C80" s="23">
        <v>0.15562913907284767</v>
      </c>
      <c r="D80" s="24">
        <v>0.14925373134328357</v>
      </c>
      <c r="E80" s="24">
        <v>0.1388888888888889</v>
      </c>
      <c r="F80" s="24">
        <v>0.13855421686746988</v>
      </c>
      <c r="G80" s="25">
        <v>0.15168539325842698</v>
      </c>
      <c r="H80" s="31">
        <f>AVERAGE(C80:G80)</f>
        <v>0.14680227388618342</v>
      </c>
    </row>
    <row r="81" spans="1:8" x14ac:dyDescent="0.25">
      <c r="A81" s="21"/>
      <c r="B81" s="22" t="s">
        <v>88</v>
      </c>
      <c r="C81" s="23">
        <v>0.27483443708609273</v>
      </c>
      <c r="D81" s="24">
        <v>0.4079601990049751</v>
      </c>
      <c r="E81" s="24">
        <v>0.32870370370370372</v>
      </c>
      <c r="F81" s="24">
        <v>0.29819277108433734</v>
      </c>
      <c r="G81" s="25">
        <v>0.36797752808988771</v>
      </c>
      <c r="H81" s="31">
        <f>AVERAGE(C81:G81)</f>
        <v>0.33553372779379931</v>
      </c>
    </row>
    <row r="82" spans="1:8" x14ac:dyDescent="0.25">
      <c r="A82" s="21"/>
      <c r="B82" s="22" t="s">
        <v>89</v>
      </c>
      <c r="C82" s="23">
        <v>0.22185430463576158</v>
      </c>
      <c r="D82" s="24">
        <v>0.30099502487562191</v>
      </c>
      <c r="E82" s="24">
        <v>0.29166666666666669</v>
      </c>
      <c r="F82" s="24">
        <v>0.26506024096385544</v>
      </c>
      <c r="G82" s="25">
        <v>0.25280898876404495</v>
      </c>
      <c r="H82" s="31">
        <f>AVERAGE(C82:G82)</f>
        <v>0.26647704518119009</v>
      </c>
    </row>
    <row r="83" spans="1:8" ht="24" x14ac:dyDescent="0.25">
      <c r="A83" s="21"/>
      <c r="B83" s="22" t="s">
        <v>90</v>
      </c>
      <c r="C83" s="23">
        <v>0.18543046357615892</v>
      </c>
      <c r="D83" s="24">
        <v>0.20398009950248755</v>
      </c>
      <c r="E83" s="24">
        <v>0.20833333333333337</v>
      </c>
      <c r="F83" s="24">
        <v>0.17771084337349397</v>
      </c>
      <c r="G83" s="25">
        <v>0.21629213483146068</v>
      </c>
      <c r="H83" s="31">
        <f>AVERAGE(C83:G83)</f>
        <v>0.19834937492338692</v>
      </c>
    </row>
    <row r="84" spans="1:8" ht="24" x14ac:dyDescent="0.25">
      <c r="A84" s="21"/>
      <c r="B84" s="22" t="s">
        <v>91</v>
      </c>
      <c r="C84" s="23">
        <v>0.16887417218543047</v>
      </c>
      <c r="D84" s="24">
        <v>0.14925373134328357</v>
      </c>
      <c r="E84" s="24">
        <v>0.14351851851851852</v>
      </c>
      <c r="F84" s="24">
        <v>0.15963855421686746</v>
      </c>
      <c r="G84" s="25">
        <v>0.17696629213483145</v>
      </c>
      <c r="H84" s="31">
        <f>AVERAGE(C84:G84)</f>
        <v>0.15965025367978627</v>
      </c>
    </row>
    <row r="85" spans="1:8" x14ac:dyDescent="0.25">
      <c r="A85" s="21"/>
      <c r="B85" s="22" t="s">
        <v>92</v>
      </c>
      <c r="C85" s="23">
        <v>0.16225165562913907</v>
      </c>
      <c r="D85" s="24">
        <v>0.21393034825870647</v>
      </c>
      <c r="E85" s="24">
        <v>0.21759259259259259</v>
      </c>
      <c r="F85" s="24">
        <v>0.13554216867469879</v>
      </c>
      <c r="G85" s="25">
        <v>0.17977528089887643</v>
      </c>
      <c r="H85" s="31">
        <f>AVERAGE(C85:G85)</f>
        <v>0.18181840921080267</v>
      </c>
    </row>
    <row r="86" spans="1:8" x14ac:dyDescent="0.25">
      <c r="A86" s="21"/>
      <c r="B86" s="22" t="s">
        <v>93</v>
      </c>
      <c r="C86" s="23">
        <v>0.15894039735099338</v>
      </c>
      <c r="D86" s="24">
        <v>0.15671641791044777</v>
      </c>
      <c r="E86" s="24">
        <v>0.17129629629629631</v>
      </c>
      <c r="F86" s="24">
        <v>0.16566265060240964</v>
      </c>
      <c r="G86" s="25">
        <v>0.17134831460674158</v>
      </c>
      <c r="H86" s="31">
        <f>AVERAGE(C86:G86)</f>
        <v>0.16479281535337775</v>
      </c>
    </row>
    <row r="87" spans="1:8" x14ac:dyDescent="0.25">
      <c r="A87" s="21"/>
      <c r="B87" s="22" t="s">
        <v>94</v>
      </c>
      <c r="C87" s="23">
        <v>0.23841059602649006</v>
      </c>
      <c r="D87" s="24">
        <v>0.18656716417910449</v>
      </c>
      <c r="E87" s="24">
        <v>0.21296296296296297</v>
      </c>
      <c r="F87" s="24">
        <v>0.18674698795180722</v>
      </c>
      <c r="G87" s="25">
        <v>0.20786516853932585</v>
      </c>
      <c r="H87" s="31">
        <f>AVERAGE(C87:G87)</f>
        <v>0.20651057593193811</v>
      </c>
    </row>
    <row r="88" spans="1:8" x14ac:dyDescent="0.25">
      <c r="A88" s="21"/>
      <c r="B88" s="22" t="s">
        <v>95</v>
      </c>
      <c r="C88" s="23">
        <v>0.27152317880794702</v>
      </c>
      <c r="D88" s="24">
        <v>0.19402985074626866</v>
      </c>
      <c r="E88" s="24">
        <v>0.14351851851851852</v>
      </c>
      <c r="F88" s="24">
        <v>0.23795180722891565</v>
      </c>
      <c r="G88" s="25">
        <v>0.2050561797752809</v>
      </c>
      <c r="H88" s="31">
        <f>AVERAGE(C88:G88)</f>
        <v>0.21041590701538615</v>
      </c>
    </row>
    <row r="89" spans="1:8" ht="24" x14ac:dyDescent="0.25">
      <c r="A89" s="21"/>
      <c r="B89" s="22" t="s">
        <v>96</v>
      </c>
      <c r="C89" s="23">
        <v>0.20529801324503311</v>
      </c>
      <c r="D89" s="24">
        <v>0.15671641791044777</v>
      </c>
      <c r="E89" s="24">
        <v>0.19444444444444448</v>
      </c>
      <c r="F89" s="24">
        <v>0.18072289156626506</v>
      </c>
      <c r="G89" s="25">
        <v>0.16573033707865167</v>
      </c>
      <c r="H89" s="31">
        <f>AVERAGE(C89:G89)</f>
        <v>0.18058242084896842</v>
      </c>
    </row>
    <row r="90" spans="1:8" ht="24" x14ac:dyDescent="0.25">
      <c r="A90" s="21"/>
      <c r="B90" s="22" t="s">
        <v>97</v>
      </c>
      <c r="C90" s="23">
        <v>0.24503311258278146</v>
      </c>
      <c r="D90" s="24">
        <v>0.21144278606965178</v>
      </c>
      <c r="E90" s="24">
        <v>0.21759259259259259</v>
      </c>
      <c r="F90" s="24">
        <v>0.22289156626506024</v>
      </c>
      <c r="G90" s="25">
        <v>0.22752808988764045</v>
      </c>
      <c r="H90" s="31">
        <f>AVERAGE(C90:G90)</f>
        <v>0.22489762947954528</v>
      </c>
    </row>
    <row r="91" spans="1:8" x14ac:dyDescent="0.25">
      <c r="A91" s="21"/>
      <c r="B91" s="22" t="s">
        <v>98</v>
      </c>
      <c r="C91" s="23">
        <v>0.12913907284768211</v>
      </c>
      <c r="D91" s="24">
        <v>0.12686567164179105</v>
      </c>
      <c r="E91" s="24">
        <v>0.14814814814814814</v>
      </c>
      <c r="F91" s="24">
        <v>0.13855421686746988</v>
      </c>
      <c r="G91" s="25">
        <v>0.12921348314606743</v>
      </c>
      <c r="H91" s="31">
        <f>AVERAGE(C91:G91)</f>
        <v>0.13438411853023174</v>
      </c>
    </row>
    <row r="92" spans="1:8" x14ac:dyDescent="0.25">
      <c r="A92" s="21"/>
      <c r="B92" s="22" t="s">
        <v>99</v>
      </c>
      <c r="C92" s="23">
        <v>0.29470198675496689</v>
      </c>
      <c r="D92" s="24">
        <v>0.28109452736318408</v>
      </c>
      <c r="E92" s="24">
        <v>0.24537037037037038</v>
      </c>
      <c r="F92" s="24">
        <v>0.27108433734939757</v>
      </c>
      <c r="G92" s="25">
        <v>0.27808988764044945</v>
      </c>
      <c r="H92" s="31">
        <f>AVERAGE(C92:G92)</f>
        <v>0.27406822189567365</v>
      </c>
    </row>
    <row r="93" spans="1:8" x14ac:dyDescent="0.25">
      <c r="A93" s="21"/>
      <c r="B93" s="22" t="s">
        <v>100</v>
      </c>
      <c r="C93" s="23">
        <v>0.24503311258278146</v>
      </c>
      <c r="D93" s="24">
        <v>0.19402985074626866</v>
      </c>
      <c r="E93" s="24">
        <v>0.25462962962962965</v>
      </c>
      <c r="F93" s="24">
        <v>0.21385542168674695</v>
      </c>
      <c r="G93" s="25">
        <v>0.21067415730337077</v>
      </c>
      <c r="H93" s="31">
        <f>AVERAGE(C93:G93)</f>
        <v>0.22364443438975951</v>
      </c>
    </row>
    <row r="94" spans="1:8" ht="15.75" thickBot="1" x14ac:dyDescent="0.3">
      <c r="A94" s="26"/>
      <c r="B94" s="27" t="s">
        <v>101</v>
      </c>
      <c r="C94" s="28">
        <v>0.28807947019867547</v>
      </c>
      <c r="D94" s="29">
        <v>0.28855721393034828</v>
      </c>
      <c r="E94" s="29">
        <v>0.32407407407407407</v>
      </c>
      <c r="F94" s="29">
        <v>0.31325301204819278</v>
      </c>
      <c r="G94" s="30">
        <v>0.30337078651685395</v>
      </c>
      <c r="H94" s="31">
        <f>AVERAGE(C94:G94)</f>
        <v>0.30346691135362891</v>
      </c>
    </row>
    <row r="95" spans="1:8" ht="15.75" thickTop="1" x14ac:dyDescent="0.25">
      <c r="C95" s="32">
        <f>AVERAGE(C6:C94)</f>
        <v>0.20960956892199345</v>
      </c>
      <c r="D95" s="32">
        <f>AVERAGE(D6:D94)</f>
        <v>0.2134707314904554</v>
      </c>
      <c r="E95" s="32">
        <f>AVERAGE(E6:E94)</f>
        <v>0.2076093918699935</v>
      </c>
      <c r="F95" s="32">
        <f>AVERAGE(F6:F94)</f>
        <v>0.20337885604570322</v>
      </c>
      <c r="G95" s="32">
        <f>AVERAGE(G6:G94)</f>
        <v>0.21158944577704833</v>
      </c>
      <c r="H95" s="32">
        <f>AVERAGE(H6:H94)</f>
        <v>0.20913159882103874</v>
      </c>
    </row>
    <row r="98" spans="1:7" ht="15.75" thickBot="1" x14ac:dyDescent="0.3"/>
    <row r="99" spans="1:7" ht="15.75" thickTop="1" x14ac:dyDescent="0.25">
      <c r="A99" s="1"/>
      <c r="B99" s="2"/>
      <c r="C99" s="3" t="s">
        <v>1</v>
      </c>
      <c r="D99" s="4"/>
      <c r="E99" s="4"/>
      <c r="F99" s="4"/>
      <c r="G99" s="5"/>
    </row>
    <row r="100" spans="1:7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10" t="s">
        <v>6</v>
      </c>
    </row>
    <row r="101" spans="1:7" ht="25.5" thickBot="1" x14ac:dyDescent="0.3">
      <c r="A101" s="11"/>
      <c r="B101" s="12"/>
      <c r="C101" s="13" t="s">
        <v>7</v>
      </c>
      <c r="D101" s="14" t="s">
        <v>7</v>
      </c>
      <c r="E101" s="14" t="s">
        <v>7</v>
      </c>
      <c r="F101" s="14" t="s">
        <v>7</v>
      </c>
      <c r="G101" s="15" t="s">
        <v>7</v>
      </c>
    </row>
    <row r="102" spans="1:7" ht="24.75" thickTop="1" x14ac:dyDescent="0.25">
      <c r="A102" s="16" t="s">
        <v>47</v>
      </c>
      <c r="B102" s="17" t="s">
        <v>48</v>
      </c>
      <c r="C102" s="18">
        <f>C6 -($H6*C$95/$H$95)</f>
        <v>-1.00540898833264E-2</v>
      </c>
      <c r="D102" s="19">
        <f t="shared" ref="D102:G102" si="0">D6 -($H6*D$95/$H$95)</f>
        <v>3.5568885368413627E-2</v>
      </c>
      <c r="E102" s="19">
        <f t="shared" si="0"/>
        <v>-2.1965226331536719E-2</v>
      </c>
      <c r="F102" s="19">
        <f t="shared" si="0"/>
        <v>2.3151765736178886E-2</v>
      </c>
      <c r="G102" s="20">
        <f t="shared" si="0"/>
        <v>-2.6701334889729617E-2</v>
      </c>
    </row>
    <row r="103" spans="1:7" ht="24" x14ac:dyDescent="0.25">
      <c r="A103" s="21"/>
      <c r="B103" s="22" t="s">
        <v>49</v>
      </c>
      <c r="C103" s="23">
        <f t="shared" ref="C103:G103" si="1">C7 -($H7*C$95/$H$95)</f>
        <v>1.5526277815111511E-2</v>
      </c>
      <c r="D103" s="24">
        <f t="shared" si="1"/>
        <v>3.6596884598404655E-3</v>
      </c>
      <c r="E103" s="24">
        <f t="shared" si="1"/>
        <v>2.2261973882769764E-2</v>
      </c>
      <c r="F103" s="24">
        <f t="shared" si="1"/>
        <v>-3.7214841167635349E-2</v>
      </c>
      <c r="G103" s="25">
        <f t="shared" si="1"/>
        <v>-4.233098990086448E-3</v>
      </c>
    </row>
    <row r="104" spans="1:7" ht="24" x14ac:dyDescent="0.25">
      <c r="A104" s="21"/>
      <c r="B104" s="22" t="s">
        <v>50</v>
      </c>
      <c r="C104" s="23">
        <f t="shared" ref="C104:G104" si="2">C8 -($H8*C$95/$H$95)</f>
        <v>2.6361971757081992E-2</v>
      </c>
      <c r="D104" s="24">
        <f t="shared" si="2"/>
        <v>1.9972415994211068E-3</v>
      </c>
      <c r="E104" s="24">
        <f t="shared" si="2"/>
        <v>-7.3471857684258263E-2</v>
      </c>
      <c r="F104" s="24">
        <f t="shared" si="2"/>
        <v>4.0173303264713744E-2</v>
      </c>
      <c r="G104" s="25">
        <f t="shared" si="2"/>
        <v>4.9393410630413359E-3</v>
      </c>
    </row>
    <row r="105" spans="1:7" ht="24" x14ac:dyDescent="0.25">
      <c r="A105" s="21"/>
      <c r="B105" s="22" t="s">
        <v>51</v>
      </c>
      <c r="C105" s="23">
        <f t="shared" ref="C105:G105" si="3">C9 -($H9*C$95/$H$95)</f>
        <v>1.6785956175871419E-2</v>
      </c>
      <c r="D105" s="24">
        <f t="shared" si="3"/>
        <v>-1.3210226130016517E-2</v>
      </c>
      <c r="E105" s="24">
        <f t="shared" si="3"/>
        <v>-1.5658675902713304E-2</v>
      </c>
      <c r="F105" s="24">
        <f t="shared" si="3"/>
        <v>9.8399419847596536E-3</v>
      </c>
      <c r="G105" s="25">
        <f t="shared" si="3"/>
        <v>2.2430038720985535E-3</v>
      </c>
    </row>
    <row r="106" spans="1:7" ht="24" x14ac:dyDescent="0.25">
      <c r="A106" s="21"/>
      <c r="B106" s="22" t="s">
        <v>52</v>
      </c>
      <c r="C106" s="23">
        <f t="shared" ref="C106:G106" si="4">C10 -($H10*C$95/$H$95)</f>
        <v>2.730181728356651E-2</v>
      </c>
      <c r="D106" s="24">
        <f t="shared" si="4"/>
        <v>-3.6123378483426116E-2</v>
      </c>
      <c r="E106" s="24">
        <f t="shared" si="4"/>
        <v>2.376226760074196E-2</v>
      </c>
      <c r="F106" s="24">
        <f t="shared" si="4"/>
        <v>1.4266566930623559E-3</v>
      </c>
      <c r="G106" s="25">
        <f t="shared" si="4"/>
        <v>-1.6367363093944931E-2</v>
      </c>
    </row>
    <row r="107" spans="1:7" ht="24" x14ac:dyDescent="0.25">
      <c r="A107" s="21"/>
      <c r="B107" s="22" t="s">
        <v>53</v>
      </c>
      <c r="C107" s="23">
        <f t="shared" ref="C107:G107" si="5">C11 -($H11*C$95/$H$95)</f>
        <v>-3.4929181774603496E-2</v>
      </c>
      <c r="D107" s="24">
        <f t="shared" si="5"/>
        <v>5.4979895934782141E-2</v>
      </c>
      <c r="E107" s="24">
        <f t="shared" si="5"/>
        <v>-3.1391618624422135E-2</v>
      </c>
      <c r="F107" s="24">
        <f t="shared" si="5"/>
        <v>-8.5754075607225866E-3</v>
      </c>
      <c r="G107" s="25">
        <f t="shared" si="5"/>
        <v>1.9916312024965799E-2</v>
      </c>
    </row>
    <row r="108" spans="1:7" ht="24" x14ac:dyDescent="0.25">
      <c r="A108" s="21"/>
      <c r="B108" s="22" t="s">
        <v>54</v>
      </c>
      <c r="C108" s="23">
        <f t="shared" ref="C108:G108" si="6">C12 -($H12*C$95/$H$95)</f>
        <v>-3.3594075066395668E-2</v>
      </c>
      <c r="D108" s="24">
        <f t="shared" si="6"/>
        <v>1.5375387566013976E-3</v>
      </c>
      <c r="E108" s="24">
        <f t="shared" si="6"/>
        <v>2.153309545231924E-2</v>
      </c>
      <c r="F108" s="24">
        <f t="shared" si="6"/>
        <v>-2.0509979927227917E-3</v>
      </c>
      <c r="G108" s="25">
        <f t="shared" si="6"/>
        <v>1.2574438850197767E-2</v>
      </c>
    </row>
    <row r="109" spans="1:7" ht="24" x14ac:dyDescent="0.25">
      <c r="A109" s="21"/>
      <c r="B109" s="22" t="s">
        <v>55</v>
      </c>
      <c r="C109" s="23">
        <f t="shared" ref="C109:G109" si="7">C13 -($H13*C$95/$H$95)</f>
        <v>8.8734405349885082E-3</v>
      </c>
      <c r="D109" s="24">
        <f t="shared" si="7"/>
        <v>6.1854043372313872E-3</v>
      </c>
      <c r="E109" s="24">
        <f t="shared" si="7"/>
        <v>-1.1506203575615909E-2</v>
      </c>
      <c r="F109" s="24">
        <f t="shared" si="7"/>
        <v>1.9946402016220999E-3</v>
      </c>
      <c r="G109" s="25">
        <f t="shared" si="7"/>
        <v>-5.5472814982261143E-3</v>
      </c>
    </row>
    <row r="110" spans="1:7" ht="24" x14ac:dyDescent="0.25">
      <c r="A110" s="21"/>
      <c r="B110" s="22" t="s">
        <v>56</v>
      </c>
      <c r="C110" s="23">
        <f t="shared" ref="C110:G110" si="8">C14 -($H14*C$95/$H$95)</f>
        <v>1.9597603617992093E-2</v>
      </c>
      <c r="D110" s="24">
        <f t="shared" si="8"/>
        <v>7.9117544888207547E-3</v>
      </c>
      <c r="E110" s="24">
        <f t="shared" si="8"/>
        <v>-1.7939903973230004E-2</v>
      </c>
      <c r="F110" s="24">
        <f t="shared" si="8"/>
        <v>1.6585060126435569E-3</v>
      </c>
      <c r="G110" s="25">
        <f t="shared" si="8"/>
        <v>-1.1227960146226484E-2</v>
      </c>
    </row>
    <row r="111" spans="1:7" ht="24" x14ac:dyDescent="0.25">
      <c r="A111" s="21"/>
      <c r="B111" s="22" t="s">
        <v>57</v>
      </c>
      <c r="C111" s="23">
        <f t="shared" ref="C111:G111" si="9">C15 -($H15*C$95/$H$95)</f>
        <v>-1.4811082755020327E-2</v>
      </c>
      <c r="D111" s="24">
        <f t="shared" si="9"/>
        <v>3.3337834023729612E-2</v>
      </c>
      <c r="E111" s="24">
        <f t="shared" si="9"/>
        <v>1.2500278148079191E-2</v>
      </c>
      <c r="F111" s="24">
        <f t="shared" si="9"/>
        <v>-1.5137347713731875E-2</v>
      </c>
      <c r="G111" s="25">
        <f t="shared" si="9"/>
        <v>-1.5889681703056879E-2</v>
      </c>
    </row>
    <row r="112" spans="1:7" ht="24" x14ac:dyDescent="0.25">
      <c r="A112" s="21"/>
      <c r="B112" s="22" t="s">
        <v>58</v>
      </c>
      <c r="C112" s="23">
        <f t="shared" ref="C112:G112" si="10">C16 -($H16*C$95/$H$95)</f>
        <v>-2.9673194029486843E-2</v>
      </c>
      <c r="D112" s="24">
        <f t="shared" si="10"/>
        <v>2.3006115763413632E-2</v>
      </c>
      <c r="E112" s="24">
        <f t="shared" si="10"/>
        <v>8.8319780188038655E-3</v>
      </c>
      <c r="F112" s="24">
        <f t="shared" si="10"/>
        <v>3.6433434083417704E-3</v>
      </c>
      <c r="G112" s="25">
        <f t="shared" si="10"/>
        <v>-5.8082431610727014E-3</v>
      </c>
    </row>
    <row r="113" spans="1:7" ht="24" x14ac:dyDescent="0.25">
      <c r="A113" s="21"/>
      <c r="B113" s="22" t="s">
        <v>59</v>
      </c>
      <c r="C113" s="23">
        <f t="shared" ref="C113:G113" si="11">C17 -($H17*C$95/$H$95)</f>
        <v>1.3408812315993002E-2</v>
      </c>
      <c r="D113" s="24">
        <f t="shared" si="11"/>
        <v>-6.0995661584994365E-3</v>
      </c>
      <c r="E113" s="24">
        <f t="shared" si="11"/>
        <v>1.2783525376443616E-2</v>
      </c>
      <c r="F113" s="24">
        <f t="shared" si="11"/>
        <v>8.9466719878467105E-3</v>
      </c>
      <c r="G113" s="25">
        <f t="shared" si="11"/>
        <v>-2.9039443521783892E-2</v>
      </c>
    </row>
    <row r="114" spans="1:7" ht="24" x14ac:dyDescent="0.25">
      <c r="A114" s="21"/>
      <c r="B114" s="22" t="s">
        <v>60</v>
      </c>
      <c r="C114" s="23">
        <f t="shared" ref="C114:G114" si="12">C18 -($H18*C$95/$H$95)</f>
        <v>2.0895210806402165E-2</v>
      </c>
      <c r="D114" s="24">
        <f t="shared" si="12"/>
        <v>-3.8934130201546902E-2</v>
      </c>
      <c r="E114" s="24">
        <f t="shared" si="12"/>
        <v>2.2966981243896706E-2</v>
      </c>
      <c r="F114" s="24">
        <f t="shared" si="12"/>
        <v>-1.2559488635839833E-2</v>
      </c>
      <c r="G114" s="25">
        <f t="shared" si="12"/>
        <v>7.6314267870874475E-3</v>
      </c>
    </row>
    <row r="115" spans="1:7" ht="24" x14ac:dyDescent="0.25">
      <c r="A115" s="21"/>
      <c r="B115" s="22" t="s">
        <v>61</v>
      </c>
      <c r="C115" s="23">
        <f t="shared" ref="C115:G115" si="13">C19 -($H19*C$95/$H$95)</f>
        <v>8.1731565844105902E-3</v>
      </c>
      <c r="D115" s="24">
        <f t="shared" si="13"/>
        <v>-9.786218754864684E-3</v>
      </c>
      <c r="E115" s="24">
        <f t="shared" si="13"/>
        <v>-2.3278185525822948E-2</v>
      </c>
      <c r="F115" s="24">
        <f t="shared" si="13"/>
        <v>7.0614400995527848E-4</v>
      </c>
      <c r="G115" s="25">
        <f t="shared" si="13"/>
        <v>2.4185103686321374E-2</v>
      </c>
    </row>
    <row r="116" spans="1:7" ht="24" x14ac:dyDescent="0.25">
      <c r="A116" s="21"/>
      <c r="B116" s="22" t="s">
        <v>62</v>
      </c>
      <c r="C116" s="23">
        <f t="shared" ref="C116:G116" si="14">C20 -($H20*C$95/$H$95)</f>
        <v>-9.3414746256419989E-3</v>
      </c>
      <c r="D116" s="24">
        <f t="shared" si="14"/>
        <v>-2.652318203655854E-2</v>
      </c>
      <c r="E116" s="24">
        <f t="shared" si="14"/>
        <v>2.2521589827230903E-2</v>
      </c>
      <c r="F116" s="24">
        <f t="shared" si="14"/>
        <v>-2.39632465721204E-3</v>
      </c>
      <c r="G116" s="25">
        <f t="shared" si="14"/>
        <v>1.5739391492181454E-2</v>
      </c>
    </row>
    <row r="117" spans="1:7" ht="24" x14ac:dyDescent="0.25">
      <c r="A117" s="21"/>
      <c r="B117" s="22" t="s">
        <v>63</v>
      </c>
      <c r="C117" s="23">
        <f t="shared" ref="C117:G117" si="15">C21 -($H21*C$95/$H$95)</f>
        <v>-1.7105319951888437E-2</v>
      </c>
      <c r="D117" s="24">
        <f t="shared" si="15"/>
        <v>1.1853981213938741E-2</v>
      </c>
      <c r="E117" s="24">
        <f t="shared" si="15"/>
        <v>6.5351400044058872E-3</v>
      </c>
      <c r="F117" s="24">
        <f t="shared" si="15"/>
        <v>-4.6595426459912687E-2</v>
      </c>
      <c r="G117" s="25">
        <f t="shared" si="15"/>
        <v>4.5311625193456301E-2</v>
      </c>
    </row>
    <row r="118" spans="1:7" ht="24" x14ac:dyDescent="0.25">
      <c r="A118" s="21"/>
      <c r="B118" s="22" t="s">
        <v>64</v>
      </c>
      <c r="C118" s="23">
        <f t="shared" ref="C118:G118" si="16">C22 -($H22*C$95/$H$95)</f>
        <v>-2.061063945582095E-2</v>
      </c>
      <c r="D118" s="24">
        <f t="shared" si="16"/>
        <v>-5.8211762185436389E-3</v>
      </c>
      <c r="E118" s="24">
        <f t="shared" si="16"/>
        <v>1.4581807853596362E-2</v>
      </c>
      <c r="F118" s="24">
        <f t="shared" si="16"/>
        <v>4.8315045804873974E-2</v>
      </c>
      <c r="G118" s="25">
        <f t="shared" si="16"/>
        <v>-3.6465037984106025E-2</v>
      </c>
    </row>
    <row r="119" spans="1:7" ht="24" x14ac:dyDescent="0.25">
      <c r="A119" s="21" t="s">
        <v>8</v>
      </c>
      <c r="B119" s="22" t="s">
        <v>9</v>
      </c>
      <c r="C119" s="23">
        <f t="shared" ref="C119:G119" si="17">C23 -($H23*C$95/$H$95)</f>
        <v>-1.9599114005388552E-2</v>
      </c>
      <c r="D119" s="24">
        <f t="shared" si="17"/>
        <v>2.0594461347977766E-2</v>
      </c>
      <c r="E119" s="24">
        <f t="shared" si="17"/>
        <v>4.9718477323459354E-3</v>
      </c>
      <c r="F119" s="24">
        <f t="shared" si="17"/>
        <v>2.3707958546444918E-2</v>
      </c>
      <c r="G119" s="25">
        <f t="shared" si="17"/>
        <v>-2.9675153621380457E-2</v>
      </c>
    </row>
    <row r="120" spans="1:7" ht="24" x14ac:dyDescent="0.25">
      <c r="A120" s="21"/>
      <c r="B120" s="22" t="s">
        <v>10</v>
      </c>
      <c r="C120" s="23">
        <f t="shared" ref="C120:G120" si="18">C24 -($H24*C$95/$H$95)</f>
        <v>-3.0875342510122528E-2</v>
      </c>
      <c r="D120" s="24">
        <f t="shared" si="18"/>
        <v>4.9235723293992117E-2</v>
      </c>
      <c r="E120" s="24">
        <f t="shared" si="18"/>
        <v>-1.723557490687691E-2</v>
      </c>
      <c r="F120" s="24">
        <f t="shared" si="18"/>
        <v>1.131794993960536E-2</v>
      </c>
      <c r="G120" s="25">
        <f t="shared" si="18"/>
        <v>-1.2442755816598178E-2</v>
      </c>
    </row>
    <row r="121" spans="1:7" ht="24" x14ac:dyDescent="0.25">
      <c r="A121" s="21"/>
      <c r="B121" s="22" t="s">
        <v>11</v>
      </c>
      <c r="C121" s="23">
        <f t="shared" ref="C121:G121" si="19">C25 -($H25*C$95/$H$95)</f>
        <v>-5.065364366288086E-2</v>
      </c>
      <c r="D121" s="24">
        <f t="shared" si="19"/>
        <v>5.7660281488359777E-3</v>
      </c>
      <c r="E121" s="24">
        <f t="shared" si="19"/>
        <v>9.5424564164786452E-2</v>
      </c>
      <c r="F121" s="24">
        <f t="shared" si="19"/>
        <v>-2.5879965337768401E-2</v>
      </c>
      <c r="G121" s="25">
        <f t="shared" si="19"/>
        <v>-2.4656983312973502E-2</v>
      </c>
    </row>
    <row r="122" spans="1:7" ht="24" x14ac:dyDescent="0.25">
      <c r="A122" s="21"/>
      <c r="B122" s="22" t="s">
        <v>12</v>
      </c>
      <c r="C122" s="23">
        <f t="shared" ref="C122:G122" si="20">C26 -($H26*C$95/$H$95)</f>
        <v>-6.5008543447173661E-3</v>
      </c>
      <c r="D122" s="24">
        <f t="shared" si="20"/>
        <v>2.34368589905328E-2</v>
      </c>
      <c r="E122" s="24">
        <f t="shared" si="20"/>
        <v>-2.2134292400968869E-2</v>
      </c>
      <c r="F122" s="24">
        <f t="shared" si="20"/>
        <v>4.9483558894757862E-3</v>
      </c>
      <c r="G122" s="25">
        <f t="shared" si="20"/>
        <v>2.4993186567751069E-4</v>
      </c>
    </row>
    <row r="123" spans="1:7" ht="24" x14ac:dyDescent="0.25">
      <c r="A123" s="21"/>
      <c r="B123" s="22" t="s">
        <v>13</v>
      </c>
      <c r="C123" s="23">
        <f t="shared" ref="C123:G123" si="21">C27 -($H27*C$95/$H$95)</f>
        <v>-3.2977913340250298E-2</v>
      </c>
      <c r="D123" s="24">
        <f t="shared" si="21"/>
        <v>1.3190909277046664E-2</v>
      </c>
      <c r="E123" s="24">
        <f t="shared" si="21"/>
        <v>-2.070013083476574E-2</v>
      </c>
      <c r="F123" s="24">
        <f t="shared" si="21"/>
        <v>1.2438382536353987E-2</v>
      </c>
      <c r="G123" s="25">
        <f t="shared" si="21"/>
        <v>2.8048752361615331E-2</v>
      </c>
    </row>
    <row r="124" spans="1:7" ht="24" x14ac:dyDescent="0.25">
      <c r="A124" s="21"/>
      <c r="B124" s="22" t="s">
        <v>14</v>
      </c>
      <c r="C124" s="23">
        <f t="shared" ref="C124:G124" si="22">C28 -($H28*C$95/$H$95)</f>
        <v>6.1993244932787128E-2</v>
      </c>
      <c r="D124" s="24">
        <f t="shared" si="22"/>
        <v>-5.7653382680558585E-2</v>
      </c>
      <c r="E124" s="24">
        <f t="shared" si="22"/>
        <v>1.9120135722769938E-3</v>
      </c>
      <c r="F124" s="24">
        <f t="shared" si="22"/>
        <v>-3.9211188083456083E-2</v>
      </c>
      <c r="G124" s="25">
        <f t="shared" si="22"/>
        <v>3.2959312258950435E-2</v>
      </c>
    </row>
    <row r="125" spans="1:7" ht="24" x14ac:dyDescent="0.25">
      <c r="A125" s="21"/>
      <c r="B125" s="22" t="s">
        <v>15</v>
      </c>
      <c r="C125" s="23">
        <f t="shared" ref="C125:G125" si="23">C29 -($H29*C$95/$H$95)</f>
        <v>1.943301128474445E-2</v>
      </c>
      <c r="D125" s="24">
        <f t="shared" si="23"/>
        <v>2.8219701863738123E-2</v>
      </c>
      <c r="E125" s="24">
        <f t="shared" si="23"/>
        <v>-9.3572812536070193E-3</v>
      </c>
      <c r="F125" s="24">
        <f t="shared" si="23"/>
        <v>-4.1162751645750062E-2</v>
      </c>
      <c r="G125" s="25">
        <f t="shared" si="23"/>
        <v>2.8673197508742587E-3</v>
      </c>
    </row>
    <row r="126" spans="1:7" ht="24" x14ac:dyDescent="0.25">
      <c r="A126" s="21"/>
      <c r="B126" s="22" t="s">
        <v>16</v>
      </c>
      <c r="C126" s="23">
        <f t="shared" ref="C126:G126" si="24">C30 -($H30*C$95/$H$95)</f>
        <v>-3.6601325482038496E-2</v>
      </c>
      <c r="D126" s="24">
        <f t="shared" si="24"/>
        <v>-1.9909473089407825E-3</v>
      </c>
      <c r="E126" s="24">
        <f t="shared" si="24"/>
        <v>3.5623265376775515E-2</v>
      </c>
      <c r="F126" s="24">
        <f t="shared" si="24"/>
        <v>7.4946826948936451E-3</v>
      </c>
      <c r="G126" s="25">
        <f t="shared" si="24"/>
        <v>-4.5256752806898393E-3</v>
      </c>
    </row>
    <row r="127" spans="1:7" ht="24" x14ac:dyDescent="0.25">
      <c r="A127" s="21"/>
      <c r="B127" s="22" t="s">
        <v>17</v>
      </c>
      <c r="C127" s="23">
        <f t="shared" ref="C127:G127" si="25">C31 -($H31*C$95/$H$95)</f>
        <v>-2.5532578127411387E-2</v>
      </c>
      <c r="D127" s="24">
        <f t="shared" si="25"/>
        <v>6.8227019802644062E-2</v>
      </c>
      <c r="E127" s="24">
        <f t="shared" si="25"/>
        <v>-1.4734279957393237E-2</v>
      </c>
      <c r="F127" s="24">
        <f t="shared" si="25"/>
        <v>-4.3684199671590151E-2</v>
      </c>
      <c r="G127" s="25">
        <f t="shared" si="25"/>
        <v>1.572403795375038E-2</v>
      </c>
    </row>
    <row r="128" spans="1:7" ht="24" x14ac:dyDescent="0.25">
      <c r="A128" s="21"/>
      <c r="B128" s="22" t="s">
        <v>18</v>
      </c>
      <c r="C128" s="23">
        <f t="shared" ref="C128:G128" si="26">C32 -($H32*C$95/$H$95)</f>
        <v>-3.2481396763710202E-2</v>
      </c>
      <c r="D128" s="24">
        <f t="shared" si="26"/>
        <v>-3.550981184044455E-3</v>
      </c>
      <c r="E128" s="24">
        <f t="shared" si="26"/>
        <v>8.1138950453362113E-2</v>
      </c>
      <c r="F128" s="24">
        <f t="shared" si="26"/>
        <v>-2.9709955589115489E-2</v>
      </c>
      <c r="G128" s="25">
        <f t="shared" si="26"/>
        <v>-1.5396616916492689E-2</v>
      </c>
    </row>
    <row r="129" spans="1:7" ht="24" x14ac:dyDescent="0.25">
      <c r="A129" s="21"/>
      <c r="B129" s="22" t="s">
        <v>19</v>
      </c>
      <c r="C129" s="23">
        <f t="shared" ref="C129:G129" si="27">C33 -($H33*C$95/$H$95)</f>
        <v>-2.699098854458265E-2</v>
      </c>
      <c r="D129" s="24">
        <f t="shared" si="27"/>
        <v>5.780869414996781E-3</v>
      </c>
      <c r="E129" s="24">
        <f t="shared" si="27"/>
        <v>4.2340313695748977E-4</v>
      </c>
      <c r="F129" s="24">
        <f t="shared" si="27"/>
        <v>4.3558096262408807E-3</v>
      </c>
      <c r="G129" s="25">
        <f t="shared" si="27"/>
        <v>1.6430906366387166E-2</v>
      </c>
    </row>
    <row r="130" spans="1:7" ht="24" x14ac:dyDescent="0.25">
      <c r="A130" s="21"/>
      <c r="B130" s="22" t="s">
        <v>20</v>
      </c>
      <c r="C130" s="23">
        <f t="shared" ref="C130:G130" si="28">C34 -($H34*C$95/$H$95)</f>
        <v>6.916788558672643E-2</v>
      </c>
      <c r="D130" s="24">
        <f t="shared" si="28"/>
        <v>-4.5410236559571576E-2</v>
      </c>
      <c r="E130" s="24">
        <f t="shared" si="28"/>
        <v>8.5560420186863162E-3</v>
      </c>
      <c r="F130" s="24">
        <f t="shared" si="28"/>
        <v>-1.7707303408846298E-2</v>
      </c>
      <c r="G130" s="25">
        <f t="shared" si="28"/>
        <v>-1.4606387636994955E-2</v>
      </c>
    </row>
    <row r="131" spans="1:7" ht="24" x14ac:dyDescent="0.25">
      <c r="A131" s="21"/>
      <c r="B131" s="22" t="s">
        <v>21</v>
      </c>
      <c r="C131" s="23">
        <f t="shared" ref="C131:G131" si="29">C35 -($H35*C$95/$H$95)</f>
        <v>1.5619979702850992E-2</v>
      </c>
      <c r="D131" s="24">
        <f t="shared" si="29"/>
        <v>1.3056219723186338E-2</v>
      </c>
      <c r="E131" s="24">
        <f t="shared" si="29"/>
        <v>-3.2473812126569079E-2</v>
      </c>
      <c r="F131" s="24">
        <f t="shared" si="29"/>
        <v>2.5346302838864659E-3</v>
      </c>
      <c r="G131" s="25">
        <f t="shared" si="29"/>
        <v>1.2629824166451448E-3</v>
      </c>
    </row>
    <row r="132" spans="1:7" ht="24" x14ac:dyDescent="0.25">
      <c r="A132" s="21"/>
      <c r="B132" s="22" t="s">
        <v>22</v>
      </c>
      <c r="C132" s="23">
        <f t="shared" ref="C132:G132" si="30">C36 -($H36*C$95/$H$95)</f>
        <v>1.260808084935483E-2</v>
      </c>
      <c r="D132" s="24">
        <f t="shared" si="30"/>
        <v>-2.9819137182700572E-2</v>
      </c>
      <c r="E132" s="24">
        <f t="shared" si="30"/>
        <v>-5.0475015829704317E-3</v>
      </c>
      <c r="F132" s="24">
        <f t="shared" si="30"/>
        <v>1.5740269292056797E-2</v>
      </c>
      <c r="G132" s="25">
        <f t="shared" si="30"/>
        <v>6.5182886242592109E-3</v>
      </c>
    </row>
    <row r="133" spans="1:7" ht="24" x14ac:dyDescent="0.25">
      <c r="A133" s="21"/>
      <c r="B133" s="22" t="s">
        <v>23</v>
      </c>
      <c r="C133" s="23">
        <f t="shared" ref="C133:G133" si="31">C37 -($H37*C$95/$H$95)</f>
        <v>8.8538526813312368E-3</v>
      </c>
      <c r="D133" s="24">
        <f t="shared" si="31"/>
        <v>-3.7336667998627976E-3</v>
      </c>
      <c r="E133" s="24">
        <f t="shared" si="31"/>
        <v>2.7614292393658979E-3</v>
      </c>
      <c r="F133" s="24">
        <f t="shared" si="31"/>
        <v>-6.5608719474001403E-3</v>
      </c>
      <c r="G133" s="25">
        <f t="shared" si="31"/>
        <v>-1.3207431734342662E-3</v>
      </c>
    </row>
    <row r="134" spans="1:7" ht="24" x14ac:dyDescent="0.25">
      <c r="A134" s="21"/>
      <c r="B134" s="22" t="s">
        <v>24</v>
      </c>
      <c r="C134" s="23">
        <f t="shared" ref="C134:G134" si="32">C38 -($H38*C$95/$H$95)</f>
        <v>-1.3911628105954449E-2</v>
      </c>
      <c r="D134" s="24">
        <f t="shared" si="32"/>
        <v>-1.7019382041831538E-2</v>
      </c>
      <c r="E134" s="24">
        <f t="shared" si="32"/>
        <v>-6.4240785334541417E-3</v>
      </c>
      <c r="F134" s="24">
        <f t="shared" si="32"/>
        <v>6.9138921926613917E-3</v>
      </c>
      <c r="G134" s="25">
        <f t="shared" si="32"/>
        <v>3.0441196488578376E-2</v>
      </c>
    </row>
    <row r="135" spans="1:7" ht="24" x14ac:dyDescent="0.25">
      <c r="A135" s="21"/>
      <c r="B135" s="22" t="s">
        <v>25</v>
      </c>
      <c r="C135" s="23">
        <f t="shared" ref="C135:G135" si="33">C39 -($H39*C$95/$H$95)</f>
        <v>3.9933004784619447E-2</v>
      </c>
      <c r="D135" s="24">
        <f t="shared" si="33"/>
        <v>-7.9746399623429332E-3</v>
      </c>
      <c r="E135" s="24">
        <f t="shared" si="33"/>
        <v>-9.0435395243975314E-2</v>
      </c>
      <c r="F135" s="24">
        <f t="shared" si="33"/>
        <v>6.5814959940930035E-2</v>
      </c>
      <c r="G135" s="25">
        <f t="shared" si="33"/>
        <v>-7.337929519231623E-3</v>
      </c>
    </row>
    <row r="136" spans="1:7" x14ac:dyDescent="0.25">
      <c r="A136" s="21" t="s">
        <v>26</v>
      </c>
      <c r="B136" s="22" t="s">
        <v>27</v>
      </c>
      <c r="C136" s="23">
        <f t="shared" ref="C136:G136" si="34">C40 -($H40*C$95/$H$95)</f>
        <v>-3.4442718036268027E-3</v>
      </c>
      <c r="D136" s="24">
        <f t="shared" si="34"/>
        <v>3.1565396892336672E-2</v>
      </c>
      <c r="E136" s="24">
        <f t="shared" si="34"/>
        <v>-2.7399168913936817E-2</v>
      </c>
      <c r="F136" s="24">
        <f t="shared" si="34"/>
        <v>-1.8167941593909359E-2</v>
      </c>
      <c r="G136" s="25">
        <f t="shared" si="34"/>
        <v>1.7445985419136001E-2</v>
      </c>
    </row>
    <row r="137" spans="1:7" ht="24" x14ac:dyDescent="0.25">
      <c r="A137" s="21"/>
      <c r="B137" s="22" t="s">
        <v>28</v>
      </c>
      <c r="C137" s="23">
        <f t="shared" ref="C137:G137" si="35">C41 -($H41*C$95/$H$95)</f>
        <v>-1.8061885588018994E-2</v>
      </c>
      <c r="D137" s="24">
        <f t="shared" si="35"/>
        <v>-4.7651767887043062E-3</v>
      </c>
      <c r="E137" s="24">
        <f t="shared" si="35"/>
        <v>4.5222557280902853E-2</v>
      </c>
      <c r="F137" s="24">
        <f t="shared" si="35"/>
        <v>-3.124853629970159E-2</v>
      </c>
      <c r="G137" s="25">
        <f t="shared" si="35"/>
        <v>8.8530413955217879E-3</v>
      </c>
    </row>
    <row r="138" spans="1:7" x14ac:dyDescent="0.25">
      <c r="A138" s="21"/>
      <c r="B138" s="22" t="s">
        <v>29</v>
      </c>
      <c r="C138" s="23">
        <f t="shared" ref="C138:G138" si="36">C42 -($H42*C$95/$H$95)</f>
        <v>-5.8445163958946833E-2</v>
      </c>
      <c r="D138" s="24">
        <f t="shared" si="36"/>
        <v>5.3310366546439308E-2</v>
      </c>
      <c r="E138" s="24">
        <f t="shared" si="36"/>
        <v>8.9086290642146349E-3</v>
      </c>
      <c r="F138" s="24">
        <f t="shared" si="36"/>
        <v>-8.3133503889537552E-3</v>
      </c>
      <c r="G138" s="25">
        <f t="shared" si="36"/>
        <v>4.5395187372463952E-3</v>
      </c>
    </row>
    <row r="139" spans="1:7" x14ac:dyDescent="0.25">
      <c r="A139" s="21"/>
      <c r="B139" s="22" t="s">
        <v>30</v>
      </c>
      <c r="C139" s="23">
        <f t="shared" ref="C139:G139" si="37">C43 -($H43*C$95/$H$95)</f>
        <v>-1.558559452512534E-2</v>
      </c>
      <c r="D139" s="24">
        <f t="shared" si="37"/>
        <v>-6.449415523466423E-3</v>
      </c>
      <c r="E139" s="24">
        <f t="shared" si="37"/>
        <v>7.7164787575804639E-2</v>
      </c>
      <c r="F139" s="24">
        <f t="shared" si="37"/>
        <v>-1.2087842334635973E-2</v>
      </c>
      <c r="G139" s="25">
        <f t="shared" si="37"/>
        <v>-4.304193519257718E-2</v>
      </c>
    </row>
    <row r="140" spans="1:7" x14ac:dyDescent="0.25">
      <c r="A140" s="21"/>
      <c r="B140" s="22" t="s">
        <v>31</v>
      </c>
      <c r="C140" s="23">
        <f t="shared" ref="C140:G140" si="38">C44 -($H44*C$95/$H$95)</f>
        <v>-5.3759422810818469E-3</v>
      </c>
      <c r="D140" s="24">
        <f t="shared" si="38"/>
        <v>-7.1832960183295658E-3</v>
      </c>
      <c r="E140" s="24">
        <f t="shared" si="38"/>
        <v>6.8364093707534379E-2</v>
      </c>
      <c r="F140" s="24">
        <f t="shared" si="38"/>
        <v>-3.8984240602762787E-2</v>
      </c>
      <c r="G140" s="25">
        <f t="shared" si="38"/>
        <v>-1.6820614805360457E-2</v>
      </c>
    </row>
    <row r="141" spans="1:7" x14ac:dyDescent="0.25">
      <c r="A141" s="21"/>
      <c r="B141" s="22" t="s">
        <v>32</v>
      </c>
      <c r="C141" s="23">
        <f t="shared" ref="C141:G141" si="39">C45 -($H45*C$95/$H$95)</f>
        <v>-6.5886065310881148E-2</v>
      </c>
      <c r="D141" s="24">
        <f t="shared" si="39"/>
        <v>5.908103142226237E-2</v>
      </c>
      <c r="E141" s="24">
        <f t="shared" si="39"/>
        <v>1.1221868772367888E-2</v>
      </c>
      <c r="F141" s="24">
        <f t="shared" si="39"/>
        <v>-1.0482554863027377E-2</v>
      </c>
      <c r="G141" s="25">
        <f t="shared" si="39"/>
        <v>6.0657199792781002E-3</v>
      </c>
    </row>
    <row r="142" spans="1:7" x14ac:dyDescent="0.25">
      <c r="A142" s="21"/>
      <c r="B142" s="22" t="s">
        <v>33</v>
      </c>
      <c r="C142" s="23">
        <f t="shared" ref="C142:G142" si="40">C46 -($H46*C$95/$H$95)</f>
        <v>1.9461718190731669E-3</v>
      </c>
      <c r="D142" s="24">
        <f t="shared" si="40"/>
        <v>-5.9963809980190241E-5</v>
      </c>
      <c r="E142" s="24">
        <f t="shared" si="40"/>
        <v>-1.5603272252198166E-2</v>
      </c>
      <c r="F142" s="24">
        <f t="shared" si="40"/>
        <v>1.5979306192280662E-2</v>
      </c>
      <c r="G142" s="25">
        <f t="shared" si="40"/>
        <v>-2.2622419491755696E-3</v>
      </c>
    </row>
    <row r="143" spans="1:7" ht="24" x14ac:dyDescent="0.25">
      <c r="A143" s="21"/>
      <c r="B143" s="22" t="s">
        <v>34</v>
      </c>
      <c r="C143" s="23">
        <f t="shared" ref="C143:G143" si="41">C47 -($H47*C$95/$H$95)</f>
        <v>1.9870130112425638E-2</v>
      </c>
      <c r="D143" s="24">
        <f t="shared" si="41"/>
        <v>1.9813178906510298E-2</v>
      </c>
      <c r="E143" s="24">
        <f t="shared" si="41"/>
        <v>-2.9188516247931978E-2</v>
      </c>
      <c r="F143" s="24">
        <f t="shared" si="41"/>
        <v>1.7725450680225824E-2</v>
      </c>
      <c r="G143" s="25">
        <f t="shared" si="41"/>
        <v>-2.8220243451229934E-2</v>
      </c>
    </row>
    <row r="144" spans="1:7" x14ac:dyDescent="0.25">
      <c r="A144" s="21"/>
      <c r="B144" s="22" t="s">
        <v>35</v>
      </c>
      <c r="C144" s="23">
        <f t="shared" ref="C144:G144" si="42">C48 -($H48*C$95/$H$95)</f>
        <v>1.9074058425155485E-2</v>
      </c>
      <c r="D144" s="24">
        <f t="shared" si="42"/>
        <v>-9.7532391719112252E-3</v>
      </c>
      <c r="E144" s="24">
        <f t="shared" si="42"/>
        <v>1.3350656942582334E-2</v>
      </c>
      <c r="F144" s="24">
        <f t="shared" si="42"/>
        <v>-1.2614972521724804E-2</v>
      </c>
      <c r="G144" s="25">
        <f t="shared" si="42"/>
        <v>-1.005650367410188E-2</v>
      </c>
    </row>
    <row r="145" spans="1:7" x14ac:dyDescent="0.25">
      <c r="A145" s="21"/>
      <c r="B145" s="22" t="s">
        <v>36</v>
      </c>
      <c r="C145" s="23">
        <f t="shared" ref="C145:G145" si="43">C49 -($H49*C$95/$H$95)</f>
        <v>4.9395106891442775E-3</v>
      </c>
      <c r="D145" s="24">
        <f t="shared" si="43"/>
        <v>1.0739908072155468E-2</v>
      </c>
      <c r="E145" s="24">
        <f t="shared" si="43"/>
        <v>-3.7088409669649214E-2</v>
      </c>
      <c r="F145" s="24">
        <f t="shared" si="43"/>
        <v>9.5911187405426923E-3</v>
      </c>
      <c r="G145" s="25">
        <f t="shared" si="43"/>
        <v>1.1817872167806387E-2</v>
      </c>
    </row>
    <row r="146" spans="1:7" x14ac:dyDescent="0.25">
      <c r="A146" s="21"/>
      <c r="B146" s="22" t="s">
        <v>37</v>
      </c>
      <c r="C146" s="23">
        <f t="shared" ref="C146:G146" si="44">C50 -($H50*C$95/$H$95)</f>
        <v>1.5837200184196099E-2</v>
      </c>
      <c r="D146" s="24">
        <f t="shared" si="44"/>
        <v>-2.4154888921967321E-2</v>
      </c>
      <c r="E146" s="24">
        <f t="shared" si="44"/>
        <v>-2.6739266274840051E-2</v>
      </c>
      <c r="F146" s="24">
        <f t="shared" si="44"/>
        <v>1.6983392167129546E-2</v>
      </c>
      <c r="G146" s="25">
        <f t="shared" si="44"/>
        <v>1.8073562845481561E-2</v>
      </c>
    </row>
    <row r="147" spans="1:7" x14ac:dyDescent="0.25">
      <c r="A147" s="21"/>
      <c r="B147" s="22" t="s">
        <v>38</v>
      </c>
      <c r="C147" s="23">
        <f t="shared" ref="C147:G147" si="45">C51 -($H51*C$95/$H$95)</f>
        <v>-2.7021643241660689E-2</v>
      </c>
      <c r="D147" s="24">
        <f t="shared" si="45"/>
        <v>5.3631177081527176E-3</v>
      </c>
      <c r="E147" s="24">
        <f t="shared" si="45"/>
        <v>1.4239916883554443E-2</v>
      </c>
      <c r="F147" s="24">
        <f t="shared" si="45"/>
        <v>9.1981041186790652E-3</v>
      </c>
      <c r="G147" s="25">
        <f t="shared" si="45"/>
        <v>-1.7794954687256476E-3</v>
      </c>
    </row>
    <row r="148" spans="1:7" ht="24" x14ac:dyDescent="0.25">
      <c r="A148" s="21"/>
      <c r="B148" s="22" t="s">
        <v>39</v>
      </c>
      <c r="C148" s="23">
        <f t="shared" ref="C148:G148" si="46">C52 -($H52*C$95/$H$95)</f>
        <v>-1.4104708859901949E-2</v>
      </c>
      <c r="D148" s="24">
        <f t="shared" si="46"/>
        <v>-5.9743308388924943E-2</v>
      </c>
      <c r="E148" s="24">
        <f t="shared" si="46"/>
        <v>5.8099263957045455E-3</v>
      </c>
      <c r="F148" s="24">
        <f t="shared" si="46"/>
        <v>3.962305790832843E-2</v>
      </c>
      <c r="G148" s="25">
        <f t="shared" si="46"/>
        <v>2.8415032944793694E-2</v>
      </c>
    </row>
    <row r="149" spans="1:7" x14ac:dyDescent="0.25">
      <c r="A149" s="21"/>
      <c r="B149" s="22" t="s">
        <v>40</v>
      </c>
      <c r="C149" s="23">
        <f t="shared" ref="C149:G149" si="47">C53 -($H53*C$95/$H$95)</f>
        <v>4.886524476628451E-2</v>
      </c>
      <c r="D149" s="24">
        <f t="shared" si="47"/>
        <v>-2.5337205094320442E-2</v>
      </c>
      <c r="E149" s="24">
        <f t="shared" si="47"/>
        <v>-2.7670899699896778E-2</v>
      </c>
      <c r="F149" s="24">
        <f t="shared" si="47"/>
        <v>-6.4418940889936493E-3</v>
      </c>
      <c r="G149" s="25">
        <f t="shared" si="47"/>
        <v>1.0584754116926359E-2</v>
      </c>
    </row>
    <row r="150" spans="1:7" ht="24" x14ac:dyDescent="0.25">
      <c r="A150" s="21"/>
      <c r="B150" s="22" t="s">
        <v>41</v>
      </c>
      <c r="C150" s="23">
        <f t="shared" ref="C150:G150" si="48">C54 -($H54*C$95/$H$95)</f>
        <v>-2.6659445865061526E-3</v>
      </c>
      <c r="D150" s="24">
        <f t="shared" si="48"/>
        <v>-7.3177359289375576E-3</v>
      </c>
      <c r="E150" s="24">
        <f t="shared" si="48"/>
        <v>-2.6166119840632274E-2</v>
      </c>
      <c r="F150" s="24">
        <f t="shared" si="48"/>
        <v>2.2098791089886466E-2</v>
      </c>
      <c r="G150" s="25">
        <f t="shared" si="48"/>
        <v>1.4051009266189324E-2</v>
      </c>
    </row>
    <row r="151" spans="1:7" x14ac:dyDescent="0.25">
      <c r="A151" s="21"/>
      <c r="B151" s="22" t="s">
        <v>42</v>
      </c>
      <c r="C151" s="23">
        <f t="shared" ref="C151:G151" si="49">C55 -($H55*C$95/$H$95)</f>
        <v>1.9385412831012083E-2</v>
      </c>
      <c r="D151" s="24">
        <f t="shared" si="49"/>
        <v>-4.141342498474862E-2</v>
      </c>
      <c r="E151" s="24">
        <f t="shared" si="49"/>
        <v>3.4829927960610518E-2</v>
      </c>
      <c r="F151" s="24">
        <f t="shared" si="49"/>
        <v>-7.0629090170613029E-3</v>
      </c>
      <c r="G151" s="25">
        <f t="shared" si="49"/>
        <v>-5.7390067898129282E-3</v>
      </c>
    </row>
    <row r="152" spans="1:7" ht="24" x14ac:dyDescent="0.25">
      <c r="A152" s="21"/>
      <c r="B152" s="22" t="s">
        <v>43</v>
      </c>
      <c r="C152" s="23">
        <f t="shared" ref="C152:G152" si="50">C56 -($H56*C$95/$H$95)</f>
        <v>-6.9018741706083075E-3</v>
      </c>
      <c r="D152" s="24">
        <f t="shared" si="50"/>
        <v>3.6377085192680209E-2</v>
      </c>
      <c r="E152" s="24">
        <f t="shared" si="50"/>
        <v>-1.7456643419511503E-2</v>
      </c>
      <c r="F152" s="24">
        <f t="shared" si="50"/>
        <v>1.5615776170482626E-2</v>
      </c>
      <c r="G152" s="25">
        <f t="shared" si="50"/>
        <v>-2.7634343773043218E-2</v>
      </c>
    </row>
    <row r="153" spans="1:7" x14ac:dyDescent="0.25">
      <c r="A153" s="21"/>
      <c r="B153" s="22" t="s">
        <v>44</v>
      </c>
      <c r="C153" s="23">
        <f t="shared" ref="C153:G153" si="51">C57 -($H57*C$95/$H$95)</f>
        <v>9.6382814407373618E-3</v>
      </c>
      <c r="D153" s="24">
        <f t="shared" si="51"/>
        <v>-2.1252823271135368E-3</v>
      </c>
      <c r="E153" s="24">
        <f t="shared" si="51"/>
        <v>-2.9141198778624561E-3</v>
      </c>
      <c r="F153" s="24">
        <f t="shared" si="51"/>
        <v>-3.1117592248555148E-3</v>
      </c>
      <c r="G153" s="25">
        <f t="shared" si="51"/>
        <v>-1.487120010905868E-3</v>
      </c>
    </row>
    <row r="154" spans="1:7" x14ac:dyDescent="0.25">
      <c r="A154" s="21"/>
      <c r="B154" s="22" t="s">
        <v>45</v>
      </c>
      <c r="C154" s="23">
        <f t="shared" ref="C154:G154" si="52">C58 -($H58*C$95/$H$95)</f>
        <v>5.2391178184083356E-3</v>
      </c>
      <c r="D154" s="24">
        <f t="shared" si="52"/>
        <v>-1.4576516622662392E-3</v>
      </c>
      <c r="E154" s="24">
        <f t="shared" si="52"/>
        <v>-4.0362622215007957E-3</v>
      </c>
      <c r="F154" s="24">
        <f t="shared" si="52"/>
        <v>-1.0696360610385827E-3</v>
      </c>
      <c r="G154" s="25">
        <f t="shared" si="52"/>
        <v>1.3244321263972472E-3</v>
      </c>
    </row>
    <row r="155" spans="1:7" ht="24" x14ac:dyDescent="0.25">
      <c r="A155" s="21"/>
      <c r="B155" s="22" t="s">
        <v>46</v>
      </c>
      <c r="C155" s="23">
        <f t="shared" ref="C155:G155" si="53">C59 -($H59*C$95/$H$95)</f>
        <v>7.6615273862248034E-2</v>
      </c>
      <c r="D155" s="24">
        <f t="shared" si="53"/>
        <v>-3.1138127429271356E-2</v>
      </c>
      <c r="E155" s="24">
        <f t="shared" si="53"/>
        <v>-2.7382089386670999E-2</v>
      </c>
      <c r="F155" s="24">
        <f t="shared" si="53"/>
        <v>-9.2212846260154857E-3</v>
      </c>
      <c r="G155" s="25">
        <f t="shared" si="53"/>
        <v>-8.8737724202903046E-3</v>
      </c>
    </row>
    <row r="156" spans="1:7" ht="24" x14ac:dyDescent="0.25">
      <c r="A156" s="21" t="s">
        <v>65</v>
      </c>
      <c r="B156" s="22" t="s">
        <v>66</v>
      </c>
      <c r="C156" s="23">
        <f t="shared" ref="C156:G156" si="54">C60 -($H60*C$95/$H$95)</f>
        <v>2.3237663068694181E-2</v>
      </c>
      <c r="D156" s="24">
        <f t="shared" si="54"/>
        <v>-4.0789769127836939E-3</v>
      </c>
      <c r="E156" s="24">
        <f t="shared" si="54"/>
        <v>-1.7098676716532105E-2</v>
      </c>
      <c r="F156" s="24">
        <f t="shared" si="54"/>
        <v>-9.509649868499781E-3</v>
      </c>
      <c r="G156" s="25">
        <f t="shared" si="54"/>
        <v>7.4496404291213014E-3</v>
      </c>
    </row>
    <row r="157" spans="1:7" ht="24" x14ac:dyDescent="0.25">
      <c r="A157" s="21"/>
      <c r="B157" s="22" t="s">
        <v>67</v>
      </c>
      <c r="C157" s="23">
        <f t="shared" ref="C157:G157" si="55">C61 -($H61*C$95/$H$95)</f>
        <v>4.773037181885903E-3</v>
      </c>
      <c r="D157" s="24">
        <f t="shared" si="55"/>
        <v>-3.0486518647493854E-2</v>
      </c>
      <c r="E157" s="24">
        <f t="shared" si="55"/>
        <v>-1.9726819914153454E-2</v>
      </c>
      <c r="F157" s="24">
        <f t="shared" si="55"/>
        <v>5.6826663615400064E-2</v>
      </c>
      <c r="G157" s="25">
        <f t="shared" si="55"/>
        <v>-1.1386362235638797E-2</v>
      </c>
    </row>
    <row r="158" spans="1:7" ht="24" x14ac:dyDescent="0.25">
      <c r="A158" s="21"/>
      <c r="B158" s="22" t="s">
        <v>68</v>
      </c>
      <c r="C158" s="23">
        <f t="shared" ref="C158:G158" si="56">C62 -($H62*C$95/$H$95)</f>
        <v>-1.4051881810220504E-2</v>
      </c>
      <c r="D158" s="24">
        <f t="shared" si="56"/>
        <v>7.7574198666667399E-3</v>
      </c>
      <c r="E158" s="24">
        <f t="shared" si="56"/>
        <v>-4.7143980376455757E-3</v>
      </c>
      <c r="F158" s="24">
        <f t="shared" si="56"/>
        <v>8.667817408742659E-3</v>
      </c>
      <c r="G158" s="25">
        <f t="shared" si="56"/>
        <v>2.3410425724565836E-3</v>
      </c>
    </row>
    <row r="159" spans="1:7" ht="24" x14ac:dyDescent="0.25">
      <c r="A159" s="21"/>
      <c r="B159" s="22" t="s">
        <v>69</v>
      </c>
      <c r="C159" s="23">
        <f t="shared" ref="C159:G159" si="57">C63 -($H63*C$95/$H$95)</f>
        <v>-3.6594440597360889E-2</v>
      </c>
      <c r="D159" s="24">
        <f t="shared" si="57"/>
        <v>2.9930462841776917E-2</v>
      </c>
      <c r="E159" s="24">
        <f t="shared" si="57"/>
        <v>-3.0285686031196718E-2</v>
      </c>
      <c r="F159" s="24">
        <f t="shared" si="57"/>
        <v>-1.6441720367555424E-3</v>
      </c>
      <c r="G159" s="25">
        <f t="shared" si="57"/>
        <v>3.8593835823536204E-2</v>
      </c>
    </row>
    <row r="160" spans="1:7" ht="24" x14ac:dyDescent="0.25">
      <c r="A160" s="21"/>
      <c r="B160" s="22" t="s">
        <v>70</v>
      </c>
      <c r="C160" s="23">
        <f t="shared" ref="C160:G160" si="58">C64 -($H64*C$95/$H$95)</f>
        <v>-6.9320474386992403E-3</v>
      </c>
      <c r="D160" s="24">
        <f t="shared" si="58"/>
        <v>6.0737278261975114E-2</v>
      </c>
      <c r="E160" s="24">
        <f t="shared" si="58"/>
        <v>1.198544730862533E-2</v>
      </c>
      <c r="F160" s="24">
        <f t="shared" si="58"/>
        <v>-4.6027593574190284E-2</v>
      </c>
      <c r="G160" s="25">
        <f t="shared" si="58"/>
        <v>-1.9763084557711141E-2</v>
      </c>
    </row>
    <row r="161" spans="1:7" ht="24" x14ac:dyDescent="0.25">
      <c r="A161" s="21"/>
      <c r="B161" s="22" t="s">
        <v>71</v>
      </c>
      <c r="C161" s="23">
        <f t="shared" ref="C161:G161" si="59">C65 -($H65*C$95/$H$95)</f>
        <v>-2.8164662114887273E-2</v>
      </c>
      <c r="D161" s="24">
        <f t="shared" si="59"/>
        <v>3.7706018091553994E-2</v>
      </c>
      <c r="E161" s="24">
        <f t="shared" si="59"/>
        <v>1.2165914319059723E-2</v>
      </c>
      <c r="F161" s="24">
        <f t="shared" si="59"/>
        <v>-5.1619818452455224E-3</v>
      </c>
      <c r="G161" s="25">
        <f t="shared" si="59"/>
        <v>-1.6545288450481116E-2</v>
      </c>
    </row>
    <row r="162" spans="1:7" ht="24" x14ac:dyDescent="0.25">
      <c r="A162" s="21"/>
      <c r="B162" s="22" t="s">
        <v>72</v>
      </c>
      <c r="C162" s="23">
        <f t="shared" ref="C162:G162" si="60">C66 -($H66*C$95/$H$95)</f>
        <v>-2.2797852474651659E-3</v>
      </c>
      <c r="D162" s="24">
        <f t="shared" si="60"/>
        <v>7.8581308107810444E-3</v>
      </c>
      <c r="E162" s="24">
        <f t="shared" si="60"/>
        <v>3.2275592871310599E-2</v>
      </c>
      <c r="F162" s="24">
        <f t="shared" si="60"/>
        <v>-1.8455577155743835E-2</v>
      </c>
      <c r="G162" s="25">
        <f t="shared" si="60"/>
        <v>-1.9398361278882892E-2</v>
      </c>
    </row>
    <row r="163" spans="1:7" ht="24" x14ac:dyDescent="0.25">
      <c r="A163" s="21"/>
      <c r="B163" s="22" t="s">
        <v>73</v>
      </c>
      <c r="C163" s="23">
        <f t="shared" ref="C163:G163" si="61">C67 -($H67*C$95/$H$95)</f>
        <v>-3.2667286389692241E-2</v>
      </c>
      <c r="D163" s="24">
        <f t="shared" si="61"/>
        <v>3.5839764408183122E-2</v>
      </c>
      <c r="E163" s="24">
        <f t="shared" si="61"/>
        <v>7.2573015763570115E-3</v>
      </c>
      <c r="F163" s="24">
        <f t="shared" si="61"/>
        <v>-2.2752390156318136E-3</v>
      </c>
      <c r="G163" s="25">
        <f t="shared" si="61"/>
        <v>-8.1545405792164405E-3</v>
      </c>
    </row>
    <row r="164" spans="1:7" ht="24" x14ac:dyDescent="0.25">
      <c r="A164" s="21"/>
      <c r="B164" s="22" t="s">
        <v>74</v>
      </c>
      <c r="C164" s="23">
        <f t="shared" ref="C164:G164" si="62">C68 -($H68*C$95/$H$95)</f>
        <v>-3.0012034657957321E-2</v>
      </c>
      <c r="D164" s="24">
        <f t="shared" si="62"/>
        <v>-1.0195050217906759E-2</v>
      </c>
      <c r="E164" s="24">
        <f t="shared" si="62"/>
        <v>1.8646054977539239E-2</v>
      </c>
      <c r="F164" s="24">
        <f t="shared" si="62"/>
        <v>-1.5994127755682708E-3</v>
      </c>
      <c r="G164" s="25">
        <f t="shared" si="62"/>
        <v>2.3160442673893056E-2</v>
      </c>
    </row>
    <row r="165" spans="1:7" ht="24" x14ac:dyDescent="0.25">
      <c r="A165" s="21"/>
      <c r="B165" s="22" t="s">
        <v>75</v>
      </c>
      <c r="C165" s="23">
        <f t="shared" ref="C165:G165" si="63">C69 -($H69*C$95/$H$95)</f>
        <v>-1.7809178536463299E-2</v>
      </c>
      <c r="D165" s="24">
        <f t="shared" si="63"/>
        <v>5.4209593378685611E-2</v>
      </c>
      <c r="E165" s="24">
        <f t="shared" si="63"/>
        <v>-8.4446376116260879E-3</v>
      </c>
      <c r="F165" s="24">
        <f t="shared" si="63"/>
        <v>-2.8157838864195123E-2</v>
      </c>
      <c r="G165" s="25">
        <f t="shared" si="63"/>
        <v>2.0206163359864915E-4</v>
      </c>
    </row>
    <row r="166" spans="1:7" ht="24" x14ac:dyDescent="0.25">
      <c r="A166" s="21"/>
      <c r="B166" s="22" t="s">
        <v>76</v>
      </c>
      <c r="C166" s="23">
        <f t="shared" ref="C166:G166" si="64">C70 -($H70*C$95/$H$95)</f>
        <v>1.9876622706770319E-2</v>
      </c>
      <c r="D166" s="24">
        <f t="shared" si="64"/>
        <v>-4.7257035066907052E-2</v>
      </c>
      <c r="E166" s="24">
        <f t="shared" si="64"/>
        <v>3.8555891471657361E-2</v>
      </c>
      <c r="F166" s="24">
        <f t="shared" si="64"/>
        <v>7.3052338961795416E-3</v>
      </c>
      <c r="G166" s="25">
        <f t="shared" si="64"/>
        <v>-1.8480713007700239E-2</v>
      </c>
    </row>
    <row r="167" spans="1:7" ht="24" x14ac:dyDescent="0.25">
      <c r="A167" s="21"/>
      <c r="B167" s="22" t="s">
        <v>77</v>
      </c>
      <c r="C167" s="23">
        <f t="shared" ref="C167:G167" si="65">C71 -($H71*C$95/$H$95)</f>
        <v>3.9641629489572172E-2</v>
      </c>
      <c r="D167" s="24">
        <f t="shared" si="65"/>
        <v>-3.1334087210713485E-2</v>
      </c>
      <c r="E167" s="24">
        <f t="shared" si="65"/>
        <v>3.6930617513049796E-2</v>
      </c>
      <c r="F167" s="24">
        <f t="shared" si="65"/>
        <v>-2.8831341210669825E-2</v>
      </c>
      <c r="G167" s="25">
        <f t="shared" si="65"/>
        <v>-1.6406818581238686E-2</v>
      </c>
    </row>
    <row r="168" spans="1:7" ht="24" x14ac:dyDescent="0.25">
      <c r="A168" s="21"/>
      <c r="B168" s="22" t="s">
        <v>78</v>
      </c>
      <c r="C168" s="23">
        <f t="shared" ref="C168:G168" si="66">C72 -($H72*C$95/$H$95)</f>
        <v>8.7213185522858616E-3</v>
      </c>
      <c r="D168" s="24">
        <f t="shared" si="66"/>
        <v>-2.0851837024600972E-2</v>
      </c>
      <c r="E168" s="24">
        <f t="shared" si="66"/>
        <v>-6.1907960360942288E-2</v>
      </c>
      <c r="F168" s="24">
        <f t="shared" si="66"/>
        <v>5.4504561641244009E-2</v>
      </c>
      <c r="G168" s="25">
        <f t="shared" si="66"/>
        <v>1.9533917192013028E-2</v>
      </c>
    </row>
    <row r="169" spans="1:7" ht="24" x14ac:dyDescent="0.25">
      <c r="A169" s="21"/>
      <c r="B169" s="22" t="s">
        <v>79</v>
      </c>
      <c r="C169" s="23">
        <f t="shared" ref="C169:G169" si="67">C73 -($H73*C$95/$H$95)</f>
        <v>2.2865843238344327E-2</v>
      </c>
      <c r="D169" s="24">
        <f t="shared" si="67"/>
        <v>-1.5949344463221451E-2</v>
      </c>
      <c r="E169" s="24">
        <f t="shared" si="67"/>
        <v>-1.7462550269264826E-2</v>
      </c>
      <c r="F169" s="24">
        <f t="shared" si="67"/>
        <v>1.2725611982360135E-2</v>
      </c>
      <c r="G169" s="25">
        <f t="shared" si="67"/>
        <v>-2.1795604882183378E-3</v>
      </c>
    </row>
    <row r="170" spans="1:7" ht="24" x14ac:dyDescent="0.25">
      <c r="A170" s="21"/>
      <c r="B170" s="22" t="s">
        <v>80</v>
      </c>
      <c r="C170" s="23">
        <f t="shared" ref="C170:G170" si="68">C74 -($H74*C$95/$H$95)</f>
        <v>2.3017758945141575E-2</v>
      </c>
      <c r="D170" s="24">
        <f t="shared" si="68"/>
        <v>-2.7841481772311438E-2</v>
      </c>
      <c r="E170" s="24">
        <f t="shared" si="68"/>
        <v>5.2452503595551425E-3</v>
      </c>
      <c r="F170" s="24">
        <f t="shared" si="68"/>
        <v>4.5254685152326668E-3</v>
      </c>
      <c r="G170" s="25">
        <f t="shared" si="68"/>
        <v>-4.9469960476181685E-3</v>
      </c>
    </row>
    <row r="171" spans="1:7" ht="24" x14ac:dyDescent="0.25">
      <c r="A171" s="21"/>
      <c r="B171" s="22" t="s">
        <v>81</v>
      </c>
      <c r="C171" s="23">
        <f t="shared" ref="C171:G171" si="69">C75 -($H75*C$95/$H$95)</f>
        <v>-8.5248125277975484E-3</v>
      </c>
      <c r="D171" s="24">
        <f t="shared" si="69"/>
        <v>-4.2304569214499099E-2</v>
      </c>
      <c r="E171" s="24">
        <f t="shared" si="69"/>
        <v>5.7428322921114106E-2</v>
      </c>
      <c r="F171" s="24">
        <f t="shared" si="69"/>
        <v>3.1420613436675682E-3</v>
      </c>
      <c r="G171" s="25">
        <f t="shared" si="69"/>
        <v>-9.7410025224852759E-3</v>
      </c>
    </row>
    <row r="172" spans="1:7" ht="24" x14ac:dyDescent="0.25">
      <c r="A172" s="21"/>
      <c r="B172" s="22" t="s">
        <v>82</v>
      </c>
      <c r="C172" s="23">
        <f t="shared" ref="C172:G172" si="70">C76 -($H76*C$95/$H$95)</f>
        <v>5.1860622261947487E-2</v>
      </c>
      <c r="D172" s="24">
        <f t="shared" si="70"/>
        <v>3.1309363258094358E-2</v>
      </c>
      <c r="E172" s="24">
        <f t="shared" si="70"/>
        <v>-7.6786194624892418E-2</v>
      </c>
      <c r="F172" s="24">
        <f t="shared" si="70"/>
        <v>-3.0552094760663673E-2</v>
      </c>
      <c r="G172" s="25">
        <f t="shared" si="70"/>
        <v>2.4168303865513718E-2</v>
      </c>
    </row>
    <row r="173" spans="1:7" ht="24" x14ac:dyDescent="0.25">
      <c r="A173" s="21"/>
      <c r="B173" s="22" t="s">
        <v>83</v>
      </c>
      <c r="C173" s="23">
        <f t="shared" ref="C173:G173" si="71">C77 -($H77*C$95/$H$95)</f>
        <v>-4.7844460478402295E-3</v>
      </c>
      <c r="D173" s="24">
        <f t="shared" si="71"/>
        <v>-3.6119656259870403E-2</v>
      </c>
      <c r="E173" s="24">
        <f t="shared" si="71"/>
        <v>-1.4448317386861365E-2</v>
      </c>
      <c r="F173" s="24">
        <f t="shared" si="71"/>
        <v>1.0887240381545288E-2</v>
      </c>
      <c r="G173" s="25">
        <f t="shared" si="71"/>
        <v>4.4465179313026432E-2</v>
      </c>
    </row>
    <row r="174" spans="1:7" x14ac:dyDescent="0.25">
      <c r="A174" s="21" t="s">
        <v>84</v>
      </c>
      <c r="B174" s="22" t="s">
        <v>85</v>
      </c>
      <c r="C174" s="23">
        <f t="shared" ref="C174:G174" si="72">C78 -($H78*C$95/$H$95)</f>
        <v>2.5785994567560921E-3</v>
      </c>
      <c r="D174" s="24">
        <f t="shared" si="72"/>
        <v>-9.2701875969219971E-3</v>
      </c>
      <c r="E174" s="24">
        <f t="shared" si="72"/>
        <v>-1.7910535419446399E-2</v>
      </c>
      <c r="F174" s="24">
        <f t="shared" si="72"/>
        <v>3.4631531850231684E-2</v>
      </c>
      <c r="G174" s="25">
        <f t="shared" si="72"/>
        <v>-1.0029408290619518E-2</v>
      </c>
    </row>
    <row r="175" spans="1:7" x14ac:dyDescent="0.25">
      <c r="A175" s="21"/>
      <c r="B175" s="22" t="s">
        <v>86</v>
      </c>
      <c r="C175" s="23">
        <f t="shared" ref="C175:G175" si="73">C79 -($H79*C$95/$H$95)</f>
        <v>1.6741354128905844E-2</v>
      </c>
      <c r="D175" s="24">
        <f t="shared" si="73"/>
        <v>-3.2274366630935941E-2</v>
      </c>
      <c r="E175" s="24">
        <f t="shared" si="73"/>
        <v>-2.7229756032638969E-2</v>
      </c>
      <c r="F175" s="24">
        <f t="shared" si="73"/>
        <v>4.1947954340530447E-2</v>
      </c>
      <c r="G175" s="25">
        <f t="shared" si="73"/>
        <v>8.1481419413834133E-4</v>
      </c>
    </row>
    <row r="176" spans="1:7" x14ac:dyDescent="0.25">
      <c r="A176" s="21"/>
      <c r="B176" s="22" t="s">
        <v>87</v>
      </c>
      <c r="C176" s="23">
        <f t="shared" ref="C176:G176" si="74">C80 -($H80*C$95/$H$95)</f>
        <v>8.4913487077327154E-3</v>
      </c>
      <c r="D176" s="24">
        <f t="shared" si="74"/>
        <v>-5.9444543923492521E-4</v>
      </c>
      <c r="E176" s="24">
        <f t="shared" si="74"/>
        <v>-6.844854736929501E-3</v>
      </c>
      <c r="F176" s="24">
        <f t="shared" si="74"/>
        <v>-4.2098546367566603E-3</v>
      </c>
      <c r="G176" s="25">
        <f t="shared" si="74"/>
        <v>3.1578061051881767E-3</v>
      </c>
    </row>
    <row r="177" spans="1:7" x14ac:dyDescent="0.25">
      <c r="A177" s="21"/>
      <c r="B177" s="22" t="s">
        <v>88</v>
      </c>
      <c r="C177" s="23">
        <f t="shared" ref="C177:G177" si="75">C81 -($H81*C$95/$H$95)</f>
        <v>-6.1466152772795768E-2</v>
      </c>
      <c r="D177" s="24">
        <f t="shared" si="75"/>
        <v>6.5464704705449794E-2</v>
      </c>
      <c r="E177" s="24">
        <f t="shared" si="75"/>
        <v>-4.3877734898172815E-3</v>
      </c>
      <c r="F177" s="24">
        <f t="shared" si="75"/>
        <v>-2.8111173934746325E-2</v>
      </c>
      <c r="G177" s="25">
        <f t="shared" si="75"/>
        <v>2.8500395491909303E-2</v>
      </c>
    </row>
    <row r="178" spans="1:7" x14ac:dyDescent="0.25">
      <c r="A178" s="21"/>
      <c r="B178" s="22" t="s">
        <v>89</v>
      </c>
      <c r="C178" s="23">
        <f t="shared" ref="C178:G178" si="76">C82 -($H82*C$95/$H$95)</f>
        <v>-4.5231773617931154E-2</v>
      </c>
      <c r="D178" s="24">
        <f t="shared" si="76"/>
        <v>2.898902443891932E-2</v>
      </c>
      <c r="E178" s="24">
        <f t="shared" si="76"/>
        <v>2.7129228951567441E-2</v>
      </c>
      <c r="F178" s="24">
        <f t="shared" si="76"/>
        <v>5.9133835931198808E-3</v>
      </c>
      <c r="G178" s="25">
        <f t="shared" si="76"/>
        <v>-1.6799863365675627E-2</v>
      </c>
    </row>
    <row r="179" spans="1:7" ht="24" x14ac:dyDescent="0.25">
      <c r="A179" s="21"/>
      <c r="B179" s="22" t="s">
        <v>90</v>
      </c>
      <c r="C179" s="23">
        <f t="shared" ref="C179:G179" si="77">C83 -($H83*C$95/$H$95)</f>
        <v>-1.3372238684134008E-2</v>
      </c>
      <c r="D179" s="24">
        <f t="shared" si="77"/>
        <v>1.5153051133653672E-3</v>
      </c>
      <c r="E179" s="24">
        <f t="shared" si="77"/>
        <v>1.1427684747553762E-2</v>
      </c>
      <c r="F179" s="24">
        <f t="shared" si="77"/>
        <v>-1.5182383650601705E-2</v>
      </c>
      <c r="G179" s="25">
        <f t="shared" si="77"/>
        <v>1.5611632473816306E-2</v>
      </c>
    </row>
    <row r="180" spans="1:7" ht="24" x14ac:dyDescent="0.25">
      <c r="A180" s="21"/>
      <c r="B180" s="22" t="s">
        <v>91</v>
      </c>
      <c r="C180" s="23">
        <f t="shared" ref="C180:G180" si="78">C84 -($H84*C$95/$H$95)</f>
        <v>8.8590379792246876E-3</v>
      </c>
      <c r="D180" s="24">
        <f t="shared" si="78"/>
        <v>-1.3708999433832331E-2</v>
      </c>
      <c r="E180" s="24">
        <f t="shared" si="78"/>
        <v>-1.4969688262293557E-2</v>
      </c>
      <c r="F180" s="24">
        <f t="shared" si="78"/>
        <v>4.3799221218365492E-3</v>
      </c>
      <c r="G180" s="25">
        <f t="shared" si="78"/>
        <v>1.5439727595064567E-2</v>
      </c>
    </row>
    <row r="181" spans="1:7" x14ac:dyDescent="0.25">
      <c r="A181" s="21"/>
      <c r="B181" s="22" t="s">
        <v>92</v>
      </c>
      <c r="C181" s="23">
        <f t="shared" ref="C181:G181" si="79">C85 -($H85*C$95/$H$95)</f>
        <v>-1.9982299409725096E-2</v>
      </c>
      <c r="D181" s="24">
        <f t="shared" si="79"/>
        <v>2.833950961229717E-2</v>
      </c>
      <c r="E181" s="24">
        <f t="shared" si="79"/>
        <v>3.7097585717395409E-2</v>
      </c>
      <c r="F181" s="24">
        <f t="shared" si="79"/>
        <v>-4.1274822549023399E-2</v>
      </c>
      <c r="G181" s="25">
        <f t="shared" si="79"/>
        <v>-4.179973370944251E-3</v>
      </c>
    </row>
    <row r="182" spans="1:7" x14ac:dyDescent="0.25">
      <c r="A182" s="21"/>
      <c r="B182" s="22" t="s">
        <v>93</v>
      </c>
      <c r="C182" s="23">
        <f t="shared" ref="C182:G182" si="80">C86 -($H86*C$95/$H$95)</f>
        <v>-6.2290518493740288E-3</v>
      </c>
      <c r="D182" s="24">
        <f t="shared" si="80"/>
        <v>-1.1495574137490083E-2</v>
      </c>
      <c r="E182" s="24">
        <f t="shared" si="80"/>
        <v>7.7029590247931212E-3</v>
      </c>
      <c r="F182" s="24">
        <f t="shared" si="80"/>
        <v>5.4029172093653377E-3</v>
      </c>
      <c r="G182" s="25">
        <f t="shared" si="80"/>
        <v>4.6187497527053756E-3</v>
      </c>
    </row>
    <row r="183" spans="1:7" x14ac:dyDescent="0.25">
      <c r="A183" s="21"/>
      <c r="B183" s="22" t="s">
        <v>94</v>
      </c>
      <c r="C183" s="23">
        <f t="shared" ref="C183:G183" si="81">C87 -($H87*C$95/$H$95)</f>
        <v>3.1428040339302854E-2</v>
      </c>
      <c r="D183" s="24">
        <f t="shared" si="81"/>
        <v>-2.4228162558823152E-2</v>
      </c>
      <c r="E183" s="24">
        <f t="shared" si="81"/>
        <v>7.9555163329576295E-3</v>
      </c>
      <c r="F183" s="24">
        <f t="shared" si="81"/>
        <v>-1.4082943685246263E-2</v>
      </c>
      <c r="G183" s="25">
        <f t="shared" si="81"/>
        <v>-1.0724504281912628E-3</v>
      </c>
    </row>
    <row r="184" spans="1:7" x14ac:dyDescent="0.25">
      <c r="A184" s="21"/>
      <c r="B184" s="22" t="s">
        <v>95</v>
      </c>
      <c r="C184" s="23">
        <f t="shared" ref="C184:G184" si="82">C88 -($H88*C$95/$H$95)</f>
        <v>6.0626366406260596E-2</v>
      </c>
      <c r="D184" s="24">
        <f t="shared" si="82"/>
        <v>-2.0751836196409634E-2</v>
      </c>
      <c r="E184" s="24">
        <f t="shared" si="82"/>
        <v>-6.536583344696148E-2</v>
      </c>
      <c r="F184" s="24">
        <f t="shared" si="82"/>
        <v>3.3323971436254096E-2</v>
      </c>
      <c r="G184" s="25">
        <f t="shared" si="82"/>
        <v>-7.8326681991437719E-3</v>
      </c>
    </row>
    <row r="185" spans="1:7" ht="24" x14ac:dyDescent="0.25">
      <c r="A185" s="21"/>
      <c r="B185" s="22" t="s">
        <v>96</v>
      </c>
      <c r="C185" s="23">
        <f t="shared" ref="C185:G185" si="83">C89 -($H89*C$95/$H$95)</f>
        <v>2.4302871418410366E-2</v>
      </c>
      <c r="D185" s="24">
        <f t="shared" si="83"/>
        <v>-2.7612787672369687E-2</v>
      </c>
      <c r="E185" s="24">
        <f t="shared" si="83"/>
        <v>1.5176429537966385E-2</v>
      </c>
      <c r="F185" s="24">
        <f t="shared" si="83"/>
        <v>5.1078894275627951E-3</v>
      </c>
      <c r="G185" s="25">
        <f t="shared" si="83"/>
        <v>-1.6974402711570052E-2</v>
      </c>
    </row>
    <row r="186" spans="1:7" ht="24" x14ac:dyDescent="0.25">
      <c r="A186" s="21"/>
      <c r="B186" s="22" t="s">
        <v>97</v>
      </c>
      <c r="C186" s="23">
        <f t="shared" ref="C186:G186" si="84">C90 -($H90*C$95/$H$95)</f>
        <v>1.9621479751888021E-2</v>
      </c>
      <c r="D186" s="24">
        <f t="shared" si="84"/>
        <v>-1.8121094979959368E-2</v>
      </c>
      <c r="E186" s="24">
        <f t="shared" si="84"/>
        <v>-5.6680736695466361E-3</v>
      </c>
      <c r="F186" s="24">
        <f t="shared" si="84"/>
        <v>4.1803678197158967E-3</v>
      </c>
      <c r="G186" s="25">
        <f t="shared" si="84"/>
        <v>-1.2678922098025014E-5</v>
      </c>
    </row>
    <row r="187" spans="1:7" x14ac:dyDescent="0.25">
      <c r="A187" s="21"/>
      <c r="B187" s="22" t="s">
        <v>98</v>
      </c>
      <c r="C187" s="23">
        <f t="shared" ref="C187:G187" si="85">C91 -($H91*C$95/$H$95)</f>
        <v>-5.5521804773998873E-3</v>
      </c>
      <c r="D187" s="24">
        <f t="shared" si="85"/>
        <v>-1.0306693725611771E-2</v>
      </c>
      <c r="E187" s="24">
        <f t="shared" si="85"/>
        <v>1.4742171804415227E-2</v>
      </c>
      <c r="F187" s="24">
        <f t="shared" si="85"/>
        <v>7.8667050258149906E-3</v>
      </c>
      <c r="G187" s="25">
        <f t="shared" si="85"/>
        <v>-6.7500026272188096E-3</v>
      </c>
    </row>
    <row r="188" spans="1:7" x14ac:dyDescent="0.25">
      <c r="A188" s="21"/>
      <c r="B188" s="22" t="s">
        <v>99</v>
      </c>
      <c r="C188" s="23">
        <f t="shared" ref="C188:G188" si="86">C92 -($H92*C$95/$H$95)</f>
        <v>2.0007382158513276E-2</v>
      </c>
      <c r="D188" s="24">
        <f t="shared" si="86"/>
        <v>1.3398459272947472E-3</v>
      </c>
      <c r="E188" s="24">
        <f t="shared" si="86"/>
        <v>-2.6702990132849574E-2</v>
      </c>
      <c r="F188" s="24">
        <f t="shared" si="86"/>
        <v>4.55511956571647E-3</v>
      </c>
      <c r="G188" s="25">
        <f t="shared" si="86"/>
        <v>8.0064248132494242E-4</v>
      </c>
    </row>
    <row r="189" spans="1:7" x14ac:dyDescent="0.25">
      <c r="A189" s="21"/>
      <c r="B189" s="22" t="s">
        <v>100</v>
      </c>
      <c r="C189" s="23">
        <f t="shared" ref="C189:G189" si="87">C93 -($H93*C$95/$H$95)</f>
        <v>2.0877539018043872E-2</v>
      </c>
      <c r="D189" s="24">
        <f t="shared" si="87"/>
        <v>-3.4254833500827031E-2</v>
      </c>
      <c r="E189" s="24">
        <f t="shared" si="87"/>
        <v>3.2613036821485891E-2</v>
      </c>
      <c r="F189" s="24">
        <f t="shared" si="87"/>
        <v>-3.6370542642466808E-3</v>
      </c>
      <c r="G189" s="25">
        <f t="shared" si="87"/>
        <v>-1.5598688074456274E-2</v>
      </c>
    </row>
    <row r="190" spans="1:7" ht="15.75" thickBot="1" x14ac:dyDescent="0.3">
      <c r="A190" s="26"/>
      <c r="B190" s="27" t="s">
        <v>101</v>
      </c>
      <c r="C190" s="28">
        <f t="shared" ref="C190:G190" si="88">C94 -($H94*C$95/$H$95)</f>
        <v>-1.608101453685179E-2</v>
      </c>
      <c r="D190" s="29">
        <f t="shared" si="88"/>
        <v>-2.1206130848763716E-2</v>
      </c>
      <c r="E190" s="29">
        <f t="shared" si="88"/>
        <v>2.2816008463885484E-2</v>
      </c>
      <c r="F190" s="29">
        <f t="shared" si="88"/>
        <v>1.8133797033541732E-2</v>
      </c>
      <c r="G190" s="30">
        <f t="shared" si="88"/>
        <v>-3.6626601118120994E-3</v>
      </c>
    </row>
    <row r="191" spans="1:7" ht="15.75" thickTop="1" x14ac:dyDescent="0.25"/>
  </sheetData>
  <mergeCells count="14">
    <mergeCell ref="A156:A173"/>
    <mergeCell ref="A174:A190"/>
    <mergeCell ref="A78:A94"/>
    <mergeCell ref="A99:B101"/>
    <mergeCell ref="C99:G99"/>
    <mergeCell ref="A102:A118"/>
    <mergeCell ref="A119:A135"/>
    <mergeCell ref="A136:A155"/>
    <mergeCell ref="A3:B5"/>
    <mergeCell ref="C3:G3"/>
    <mergeCell ref="A6:A22"/>
    <mergeCell ref="A23:A39"/>
    <mergeCell ref="A40:A59"/>
    <mergeCell ref="A60:A77"/>
  </mergeCells>
  <conditionalFormatting sqref="C102:G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Ballentine + comp (1)</vt:lpstr>
      <vt:lpstr> 1 Ballentine + comp (2)</vt:lpstr>
      <vt:lpstr> 1 Ballentine + comp (3)</vt:lpstr>
      <vt:lpstr> 1 Ballentine + comp (4)</vt:lpstr>
      <vt:lpstr> 1 Ballentine + comp (5)</vt:lpstr>
      <vt:lpstr> 1 Ballentine + comp (6)</vt:lpstr>
      <vt:lpstr> 1 Ballentine + comp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2024-08-20T14:39:19Z</dcterms:created>
  <dcterms:modified xsi:type="dcterms:W3CDTF">2024-08-20T14:39:31Z</dcterms:modified>
</cp:coreProperties>
</file>