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35A3D03B-4EA5-44A1-97DD-EBD84B549C95}" xr6:coauthVersionLast="47" xr6:coauthVersionMax="47" xr10:uidLastSave="{00000000-0000-0000-0000-000000000000}"/>
  <bookViews>
    <workbookView xWindow="-120" yWindow="-120" windowWidth="29040" windowHeight="15720" xr2:uid="{F547E153-1ABC-4D2E-BB8E-B936CB52F75D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<sst xmlns="http://schemas.openxmlformats.org/spreadsheetml/2006/main" count="587" uniqueCount="101">
  <si>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Gin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</si>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</sst>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4681352" xfId="16" xr:uid="{19FDD876-5E68-4214-AA4D-F834F747C843}"/>
    <cellStyle name="style1724164681362" xfId="17" xr:uid="{A2FC0026-5C24-4E50-837F-3792DE006249}"/>
    <cellStyle name="style1724164681400" xfId="21" xr:uid="{358B0360-22DB-41B0-9C90-2191493EAD57}"/>
    <cellStyle name="style1724164681414" xfId="22" xr:uid="{7CCED105-4982-4167-A016-E90C87EC0B2D}"/>
    <cellStyle name="style1724164681438" xfId="26" xr:uid="{DD3BE6AF-307A-4C18-B8A2-40E384C4F261}"/>
    <cellStyle name="style1724164681456" xfId="27" xr:uid="{4DFDFA9D-58F2-4AA6-B435-052A7A986985}"/>
    <cellStyle name="style1724164681577" xfId="1" xr:uid="{15137361-D4AA-4EAF-A0E0-0296F998590A}"/>
    <cellStyle name="style1724164681587" xfId="2" xr:uid="{8FCC9C24-823A-49F1-B519-7F00284B1F9A}"/>
    <cellStyle name="style1724164681652" xfId="6" xr:uid="{1E646E3E-5214-4825-9F62-48113D20971C}"/>
    <cellStyle name="style1724164681665" xfId="7" xr:uid="{C724C99D-8403-4091-9BFD-BC736F3102CC}"/>
    <cellStyle name="style1724164681677" xfId="11" xr:uid="{9AA47077-7431-4E26-AD45-C2BA13D81948}"/>
    <cellStyle name="style1724164681688" xfId="12" xr:uid="{010C6006-112D-4FC4-BE73-A3A8D753C33E}"/>
    <cellStyle name="style1724164681769" xfId="3" xr:uid="{698B0B49-9EEB-4CD0-A3E6-B515E9A153D8}"/>
    <cellStyle name="style1724164681779" xfId="4" xr:uid="{D35076AE-D7BE-4B19-A965-37814F81DE37}"/>
    <cellStyle name="style1724164681787" xfId="5" xr:uid="{C25B1526-B2B6-46D6-BCED-24A4E71F66D0}"/>
    <cellStyle name="style1724164681796" xfId="8" xr:uid="{B81DB14E-117C-4F86-B558-0B5798C2CA94}"/>
    <cellStyle name="style1724164681804" xfId="9" xr:uid="{4509A592-DF1B-4B1D-98AD-E8519AA24116}"/>
    <cellStyle name="style1724164681813" xfId="10" xr:uid="{B50936FE-5C35-4570-9860-91BEF97B2F7C}"/>
    <cellStyle name="style1724164681821" xfId="13" xr:uid="{2F2B13D4-509D-43AE-BB7A-5B063F6330F7}"/>
    <cellStyle name="style1724164681829" xfId="14" xr:uid="{EB3D9DAE-8EB0-4A59-85F4-91B100854162}"/>
    <cellStyle name="style1724164681837" xfId="15" xr:uid="{6F024715-C519-46C6-B5E2-74B5FEE7C04C}"/>
    <cellStyle name="style1724164681846" xfId="18" xr:uid="{5CCB372A-C9B8-48A6-9897-DCA356823DEF}"/>
    <cellStyle name="style1724164681855" xfId="19" xr:uid="{D84EC9D5-000C-4C12-A641-593574CA95F7}"/>
    <cellStyle name="style1724164681870" xfId="20" xr:uid="{455B2D8C-9135-4465-8D84-B606CA0A0222}"/>
    <cellStyle name="style1724164681886" xfId="23" xr:uid="{46676CDB-79E3-40C7-8936-880ED2D6881E}"/>
    <cellStyle name="style1724164681901" xfId="24" xr:uid="{FDCE03EE-0795-49E1-8C1A-9ABEA728D3C8}"/>
    <cellStyle name="style1724164681915" xfId="25" xr:uid="{980034CB-7EAF-42EE-AF68-983CC100A90C}"/>
    <cellStyle name="style1724164681936" xfId="28" xr:uid="{5A4A172C-A9E0-43E8-83FD-A62642142433}"/>
    <cellStyle name="style1724164681951" xfId="29" xr:uid="{DFE4DB0D-B3CE-4EC6-BFB3-160B8E269717}"/>
    <cellStyle name="style1724164681966" xfId="30" xr:uid="{2E0DDF46-C07A-4A25-8DC5-B857151D8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964D-0B90-4A8C-95CB-0BB1D1FBE2C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D3352-F00A-4325-9478-B39E1C7DF427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0.19892473118279569</v>
      </c>
      <c r="D6" s="19">
        <v>0.24434389140271492</v>
      </c>
      <c r="E6" s="19">
        <v>0.18781725888324874</v>
      </c>
      <c r="F6" s="20">
        <v>0.22900763358778625</v>
      </c>
      <c r="G6" s="31">
        <f>AVERAGE(C6:F6)</f>
        <v>0.21502337876413641</v>
      </c>
    </row>
    <row r="7" spans="1:7" ht="24" x14ac:dyDescent="0.25">
      <c r="A7" s="21"/>
      <c r="B7" s="22" t="s">
        <v>9</v>
      </c>
      <c r="C7" s="23">
        <v>0.1129032258064516</v>
      </c>
      <c r="D7" s="24">
        <v>0.16742081447963797</v>
      </c>
      <c r="E7" s="24">
        <v>0.15736040609137056</v>
      </c>
      <c r="F7" s="25">
        <v>0.17557251908396945</v>
      </c>
      <c r="G7" s="31">
        <f>AVERAGE(C7:F7)</f>
        <v>0.1533142413653574</v>
      </c>
    </row>
    <row r="8" spans="1:7" ht="24" x14ac:dyDescent="0.25">
      <c r="A8" s="21"/>
      <c r="B8" s="22" t="s">
        <v>10</v>
      </c>
      <c r="C8" s="23">
        <v>0.20430107526881719</v>
      </c>
      <c r="D8" s="24">
        <v>0.15837104072398189</v>
      </c>
      <c r="E8" s="24">
        <v>0.15228426395939088</v>
      </c>
      <c r="F8" s="25">
        <v>0.21374045801526717</v>
      </c>
      <c r="G8" s="31">
        <f>AVERAGE(C8:F8)</f>
        <v>0.18217420949186428</v>
      </c>
    </row>
    <row r="9" spans="1:7" ht="24" x14ac:dyDescent="0.25">
      <c r="A9" s="21"/>
      <c r="B9" s="22" t="s">
        <v>11</v>
      </c>
      <c r="C9" s="23">
        <v>0.14516129032258066</v>
      </c>
      <c r="D9" s="24">
        <v>0.20361990950226244</v>
      </c>
      <c r="E9" s="24">
        <v>0.21827411167512689</v>
      </c>
      <c r="F9" s="25">
        <v>0.15267175572519084</v>
      </c>
      <c r="G9" s="31">
        <f>AVERAGE(C9:F9)</f>
        <v>0.17993176680629022</v>
      </c>
    </row>
    <row r="10" spans="1:7" ht="24" x14ac:dyDescent="0.25">
      <c r="A10" s="21"/>
      <c r="B10" s="22" t="s">
        <v>12</v>
      </c>
      <c r="C10" s="23">
        <v>0.10215053763440859</v>
      </c>
      <c r="D10" s="24">
        <v>0.18099547511312217</v>
      </c>
      <c r="E10" s="24">
        <v>0.12182741116751269</v>
      </c>
      <c r="F10" s="25">
        <v>0.10687022900763359</v>
      </c>
      <c r="G10" s="31">
        <f>AVERAGE(C10:F10)</f>
        <v>0.12796091323066924</v>
      </c>
    </row>
    <row r="11" spans="1:7" ht="24" x14ac:dyDescent="0.25">
      <c r="A11" s="21"/>
      <c r="B11" s="22" t="s">
        <v>13</v>
      </c>
      <c r="C11" s="23">
        <v>0.31720430107526881</v>
      </c>
      <c r="D11" s="24">
        <v>0.25791855203619912</v>
      </c>
      <c r="E11" s="24">
        <v>0.23857868020304568</v>
      </c>
      <c r="F11" s="25">
        <v>0.27480916030534353</v>
      </c>
      <c r="G11" s="31">
        <f>AVERAGE(C11:F11)</f>
        <v>0.2721276734049643</v>
      </c>
    </row>
    <row r="12" spans="1:7" ht="24" x14ac:dyDescent="0.25">
      <c r="A12" s="21"/>
      <c r="B12" s="22" t="s">
        <v>14</v>
      </c>
      <c r="C12" s="23">
        <v>0.23118279569892472</v>
      </c>
      <c r="D12" s="24">
        <v>0.12669683257918551</v>
      </c>
      <c r="E12" s="24">
        <v>0.116751269035533</v>
      </c>
      <c r="F12" s="25">
        <v>0.19083969465648856</v>
      </c>
      <c r="G12" s="31">
        <f>AVERAGE(C12:F12)</f>
        <v>0.16636764799253295</v>
      </c>
    </row>
    <row r="13" spans="1:7" ht="24" x14ac:dyDescent="0.25">
      <c r="A13" s="21"/>
      <c r="B13" s="22" t="s">
        <v>15</v>
      </c>
      <c r="C13" s="23">
        <v>0.1129032258064516</v>
      </c>
      <c r="D13" s="24">
        <v>0.10859728506787331</v>
      </c>
      <c r="E13" s="24">
        <v>0.14720812182741116</v>
      </c>
      <c r="F13" s="25">
        <v>0.12213740458015267</v>
      </c>
      <c r="G13" s="31">
        <f>AVERAGE(C13:F13)</f>
        <v>0.12271150932047217</v>
      </c>
    </row>
    <row r="14" spans="1:7" ht="24" x14ac:dyDescent="0.25">
      <c r="A14" s="21"/>
      <c r="B14" s="22" t="s">
        <v>16</v>
      </c>
      <c r="C14" s="23">
        <v>0.38172043010752688</v>
      </c>
      <c r="D14" s="24">
        <v>0.36651583710407237</v>
      </c>
      <c r="E14" s="24">
        <v>0.26395939086294418</v>
      </c>
      <c r="F14" s="25">
        <v>0.26717557251908397</v>
      </c>
      <c r="G14" s="31">
        <f>AVERAGE(C14:F14)</f>
        <v>0.31984280764840689</v>
      </c>
    </row>
    <row r="15" spans="1:7" ht="24" x14ac:dyDescent="0.25">
      <c r="A15" s="21"/>
      <c r="B15" s="22" t="s">
        <v>17</v>
      </c>
      <c r="C15" s="23">
        <v>0.43548387096774194</v>
      </c>
      <c r="D15" s="24">
        <v>0.45248868778280543</v>
      </c>
      <c r="E15" s="24">
        <v>0.44162436548223349</v>
      </c>
      <c r="F15" s="25">
        <v>0.35114503816793891</v>
      </c>
      <c r="G15" s="31">
        <f>AVERAGE(C15:F15)</f>
        <v>0.42018549060017996</v>
      </c>
    </row>
    <row r="16" spans="1:7" ht="24" x14ac:dyDescent="0.25">
      <c r="A16" s="21"/>
      <c r="B16" s="22" t="s">
        <v>18</v>
      </c>
      <c r="C16" s="23">
        <v>0.26344086021505375</v>
      </c>
      <c r="D16" s="24">
        <v>0.26244343891402716</v>
      </c>
      <c r="E16" s="24">
        <v>0.14720812182741116</v>
      </c>
      <c r="F16" s="25">
        <v>0.18320610687022898</v>
      </c>
      <c r="G16" s="31">
        <f>AVERAGE(C16:F16)</f>
        <v>0.21407463195668025</v>
      </c>
    </row>
    <row r="17" spans="1:7" ht="24" x14ac:dyDescent="0.25">
      <c r="A17" s="21"/>
      <c r="B17" s="22" t="s">
        <v>19</v>
      </c>
      <c r="C17" s="23">
        <v>0.31720430107526881</v>
      </c>
      <c r="D17" s="24">
        <v>0.23981900452488689</v>
      </c>
      <c r="E17" s="24">
        <v>0.30964467005076141</v>
      </c>
      <c r="F17" s="25">
        <v>0.36641221374045796</v>
      </c>
      <c r="G17" s="31">
        <f>AVERAGE(C17:F17)</f>
        <v>0.30827004734784375</v>
      </c>
    </row>
    <row r="18" spans="1:7" ht="24" x14ac:dyDescent="0.25">
      <c r="A18" s="21"/>
      <c r="B18" s="22" t="s">
        <v>20</v>
      </c>
      <c r="C18" s="23">
        <v>0.13978494623655913</v>
      </c>
      <c r="D18" s="24">
        <v>0.10407239819004525</v>
      </c>
      <c r="E18" s="24">
        <v>0.18781725888324874</v>
      </c>
      <c r="F18" s="25">
        <v>0.12213740458015267</v>
      </c>
      <c r="G18" s="31">
        <f>AVERAGE(C18:F18)</f>
        <v>0.13845300197250146</v>
      </c>
    </row>
    <row r="19" spans="1:7" ht="24" x14ac:dyDescent="0.25">
      <c r="A19" s="21"/>
      <c r="B19" s="22" t="s">
        <v>21</v>
      </c>
      <c r="C19" s="23">
        <v>0.27419354838709675</v>
      </c>
      <c r="D19" s="24">
        <v>0.17647058823529413</v>
      </c>
      <c r="E19" s="24">
        <v>0.21827411167512689</v>
      </c>
      <c r="F19" s="25">
        <v>0.29770992366412213</v>
      </c>
      <c r="G19" s="31">
        <f>AVERAGE(C19:F19)</f>
        <v>0.24166204299041</v>
      </c>
    </row>
    <row r="20" spans="1:7" ht="24" x14ac:dyDescent="0.25">
      <c r="A20" s="21"/>
      <c r="B20" s="22" t="s">
        <v>22</v>
      </c>
      <c r="C20" s="23">
        <v>0.13440860215053763</v>
      </c>
      <c r="D20" s="24">
        <v>0.14027149321266968</v>
      </c>
      <c r="E20" s="24">
        <v>0.22842639593908629</v>
      </c>
      <c r="F20" s="25">
        <v>0.19847328244274809</v>
      </c>
      <c r="G20" s="31">
        <f>AVERAGE(C20:F20)</f>
        <v>0.17539494343626041</v>
      </c>
    </row>
    <row r="21" spans="1:7" ht="24" x14ac:dyDescent="0.25">
      <c r="A21" s="21"/>
      <c r="B21" s="22" t="s">
        <v>23</v>
      </c>
      <c r="C21" s="23">
        <v>0.1075268817204301</v>
      </c>
      <c r="D21" s="24">
        <v>0.16742081447963797</v>
      </c>
      <c r="E21" s="24">
        <v>0.14720812182741116</v>
      </c>
      <c r="F21" s="25">
        <v>9.9236641221374045E-2</v>
      </c>
      <c r="G21" s="31">
        <f>AVERAGE(C21:F21)</f>
        <v>0.13034811481221331</v>
      </c>
    </row>
    <row r="22" spans="1:7" ht="24" x14ac:dyDescent="0.25">
      <c r="A22" s="21"/>
      <c r="B22" s="22" t="s">
        <v>24</v>
      </c>
      <c r="C22" s="23">
        <v>0.43548387096774194</v>
      </c>
      <c r="D22" s="24">
        <v>0.33936651583710409</v>
      </c>
      <c r="E22" s="24">
        <v>0.28934010152284262</v>
      </c>
      <c r="F22" s="25">
        <v>0.39694656488549618</v>
      </c>
      <c r="G22" s="31">
        <f>AVERAGE(C22:F22)</f>
        <v>0.36528426330329616</v>
      </c>
    </row>
    <row r="23" spans="1:7" x14ac:dyDescent="0.25">
      <c r="A23" s="21" t="s">
        <v>25</v>
      </c>
      <c r="B23" s="22" t="s">
        <v>26</v>
      </c>
      <c r="C23" s="23">
        <v>0.21505376344086019</v>
      </c>
      <c r="D23" s="24">
        <v>0.18099547511312217</v>
      </c>
      <c r="E23" s="24">
        <v>0.2233502538071066</v>
      </c>
      <c r="F23" s="25">
        <v>0.14503816793893129</v>
      </c>
      <c r="G23" s="31">
        <f>AVERAGE(C23:F23)</f>
        <v>0.19110941507500506</v>
      </c>
    </row>
    <row r="24" spans="1:7" ht="24" x14ac:dyDescent="0.25">
      <c r="A24" s="21"/>
      <c r="B24" s="22" t="s">
        <v>27</v>
      </c>
      <c r="C24" s="23">
        <v>0.12365591397849462</v>
      </c>
      <c r="D24" s="24">
        <v>0.15384615384615385</v>
      </c>
      <c r="E24" s="24">
        <v>0.15736040609137056</v>
      </c>
      <c r="F24" s="25">
        <v>0.13740458015267176</v>
      </c>
      <c r="G24" s="31">
        <f>AVERAGE(C24:F24)</f>
        <v>0.14306676351717271</v>
      </c>
    </row>
    <row r="25" spans="1:7" x14ac:dyDescent="0.25">
      <c r="A25" s="21"/>
      <c r="B25" s="22" t="s">
        <v>28</v>
      </c>
      <c r="C25" s="23">
        <v>0.14516129032258066</v>
      </c>
      <c r="D25" s="24">
        <v>0.20361990950226244</v>
      </c>
      <c r="E25" s="24">
        <v>0.116751269035533</v>
      </c>
      <c r="F25" s="25">
        <v>0.16793893129770993</v>
      </c>
      <c r="G25" s="31">
        <f>AVERAGE(C25:F25)</f>
        <v>0.15836785003952153</v>
      </c>
    </row>
    <row r="26" spans="1:7" x14ac:dyDescent="0.25">
      <c r="A26" s="21"/>
      <c r="B26" s="22" t="s">
        <v>29</v>
      </c>
      <c r="C26" s="23">
        <v>0.19354838709677419</v>
      </c>
      <c r="D26" s="24">
        <v>0.24886877828054299</v>
      </c>
      <c r="E26" s="24">
        <v>0.1116751269035533</v>
      </c>
      <c r="F26" s="25">
        <v>0.15267175572519084</v>
      </c>
      <c r="G26" s="31">
        <f>AVERAGE(C26:F26)</f>
        <v>0.17669101200151532</v>
      </c>
    </row>
    <row r="27" spans="1:7" x14ac:dyDescent="0.25">
      <c r="A27" s="21"/>
      <c r="B27" s="22" t="s">
        <v>30</v>
      </c>
      <c r="C27" s="23">
        <v>0.31182795698924731</v>
      </c>
      <c r="D27" s="24">
        <v>0.21719457013574661</v>
      </c>
      <c r="E27" s="24">
        <v>0.2233502538071066</v>
      </c>
      <c r="F27" s="25">
        <v>0.24427480916030533</v>
      </c>
      <c r="G27" s="31">
        <f>AVERAGE(C27:F27)</f>
        <v>0.24916189752310147</v>
      </c>
    </row>
    <row r="28" spans="1:7" x14ac:dyDescent="0.25">
      <c r="A28" s="21"/>
      <c r="B28" s="22" t="s">
        <v>31</v>
      </c>
      <c r="C28" s="23">
        <v>0.18817204301075269</v>
      </c>
      <c r="D28" s="24">
        <v>0.15384615384615385</v>
      </c>
      <c r="E28" s="24">
        <v>0.116751269035533</v>
      </c>
      <c r="F28" s="25">
        <v>0.14503816793893129</v>
      </c>
      <c r="G28" s="31">
        <f>AVERAGE(C28:F28)</f>
        <v>0.1509519084578427</v>
      </c>
    </row>
    <row r="29" spans="1:7" x14ac:dyDescent="0.25">
      <c r="A29" s="21"/>
      <c r="B29" s="22" t="s">
        <v>32</v>
      </c>
      <c r="C29" s="23">
        <v>0.18817204301075269</v>
      </c>
      <c r="D29" s="24">
        <v>0.15837104072398189</v>
      </c>
      <c r="E29" s="24">
        <v>0.15228426395939088</v>
      </c>
      <c r="F29" s="25">
        <v>0.18320610687022898</v>
      </c>
      <c r="G29" s="31">
        <f>AVERAGE(C29:F29)</f>
        <v>0.17050836364108862</v>
      </c>
    </row>
    <row r="30" spans="1:7" ht="24" x14ac:dyDescent="0.25">
      <c r="A30" s="21"/>
      <c r="B30" s="22" t="s">
        <v>33</v>
      </c>
      <c r="C30" s="23">
        <v>0.12365591397849462</v>
      </c>
      <c r="D30" s="24">
        <v>0.10859728506787331</v>
      </c>
      <c r="E30" s="24">
        <v>0.12182741116751269</v>
      </c>
      <c r="F30" s="25">
        <v>0.12977099236641221</v>
      </c>
      <c r="G30" s="31">
        <f>AVERAGE(C30:F30)</f>
        <v>0.1209629006450732</v>
      </c>
    </row>
    <row r="31" spans="1:7" x14ac:dyDescent="0.25">
      <c r="A31" s="21"/>
      <c r="B31" s="22" t="s">
        <v>34</v>
      </c>
      <c r="C31" s="23">
        <v>5.9139784946236562E-2</v>
      </c>
      <c r="D31" s="24">
        <v>5.4298642533936653E-2</v>
      </c>
      <c r="E31" s="24">
        <v>6.0913705583756347E-2</v>
      </c>
      <c r="F31" s="25">
        <v>7.6335877862595422E-2</v>
      </c>
      <c r="G31" s="31">
        <f>AVERAGE(C31:F31)</f>
        <v>6.2672002731631246E-2</v>
      </c>
    </row>
    <row r="32" spans="1:7" x14ac:dyDescent="0.25">
      <c r="A32" s="21"/>
      <c r="B32" s="22" t="s">
        <v>35</v>
      </c>
      <c r="C32" s="23">
        <v>0.32258064516129031</v>
      </c>
      <c r="D32" s="24">
        <v>0.32579185520361986</v>
      </c>
      <c r="E32" s="24">
        <v>0.20304568527918782</v>
      </c>
      <c r="F32" s="25">
        <v>0.25954198473282442</v>
      </c>
      <c r="G32" s="31">
        <f>AVERAGE(C32:F32)</f>
        <v>0.27774004259423057</v>
      </c>
    </row>
    <row r="33" spans="1:7" x14ac:dyDescent="0.25">
      <c r="A33" s="21"/>
      <c r="B33" s="22" t="s">
        <v>36</v>
      </c>
      <c r="C33" s="23">
        <v>0.21505376344086019</v>
      </c>
      <c r="D33" s="24">
        <v>0.24886877828054299</v>
      </c>
      <c r="E33" s="24">
        <v>0.32487309644670048</v>
      </c>
      <c r="F33" s="25">
        <v>0.16793893129770993</v>
      </c>
      <c r="G33" s="31">
        <f>AVERAGE(C33:F33)</f>
        <v>0.2391836423664534</v>
      </c>
    </row>
    <row r="34" spans="1:7" x14ac:dyDescent="0.25">
      <c r="A34" s="21"/>
      <c r="B34" s="22" t="s">
        <v>37</v>
      </c>
      <c r="C34" s="23">
        <v>5.3763440860215048E-2</v>
      </c>
      <c r="D34" s="24">
        <v>7.2398190045248875E-2</v>
      </c>
      <c r="E34" s="24">
        <v>9.1370558375634514E-2</v>
      </c>
      <c r="F34" s="25">
        <v>6.8702290076335881E-2</v>
      </c>
      <c r="G34" s="31">
        <f>AVERAGE(C34:F34)</f>
        <v>7.1558619839358573E-2</v>
      </c>
    </row>
    <row r="35" spans="1:7" ht="24" x14ac:dyDescent="0.25">
      <c r="A35" s="21"/>
      <c r="B35" s="22" t="s">
        <v>38</v>
      </c>
      <c r="C35" s="23">
        <v>0.33870967741935482</v>
      </c>
      <c r="D35" s="24">
        <v>0.16742081447963797</v>
      </c>
      <c r="E35" s="24">
        <v>0.20812182741116753</v>
      </c>
      <c r="F35" s="25">
        <v>0.27480916030534353</v>
      </c>
      <c r="G35" s="31">
        <f>AVERAGE(C35:F35)</f>
        <v>0.24726536990387599</v>
      </c>
    </row>
    <row r="36" spans="1:7" x14ac:dyDescent="0.25">
      <c r="A36" s="21"/>
      <c r="B36" s="22" t="s">
        <v>39</v>
      </c>
      <c r="C36" s="23">
        <v>0.22580645161290319</v>
      </c>
      <c r="D36" s="24">
        <v>0.18552036199095023</v>
      </c>
      <c r="E36" s="24">
        <v>0.26903553299492383</v>
      </c>
      <c r="F36" s="25">
        <v>0.23664122137404578</v>
      </c>
      <c r="G36" s="31">
        <f>AVERAGE(C36:F36)</f>
        <v>0.22925089199320575</v>
      </c>
    </row>
    <row r="37" spans="1:7" ht="24" x14ac:dyDescent="0.25">
      <c r="A37" s="21"/>
      <c r="B37" s="22" t="s">
        <v>40</v>
      </c>
      <c r="C37" s="23">
        <v>0.22043010752688172</v>
      </c>
      <c r="D37" s="24">
        <v>0.22171945701357465</v>
      </c>
      <c r="E37" s="24">
        <v>0.24365482233502539</v>
      </c>
      <c r="F37" s="25">
        <v>0.18320610687022898</v>
      </c>
      <c r="G37" s="31">
        <f>AVERAGE(C37:F37)</f>
        <v>0.21725262343642768</v>
      </c>
    </row>
    <row r="38" spans="1:7" x14ac:dyDescent="0.25">
      <c r="A38" s="21"/>
      <c r="B38" s="22" t="s">
        <v>41</v>
      </c>
      <c r="C38" s="23">
        <v>0.26344086021505375</v>
      </c>
      <c r="D38" s="24">
        <v>0.26244343891402716</v>
      </c>
      <c r="E38" s="24">
        <v>0.28426395939086296</v>
      </c>
      <c r="F38" s="25">
        <v>0.36641221374045796</v>
      </c>
      <c r="G38" s="31">
        <f>AVERAGE(C38:F38)</f>
        <v>0.29414011806510043</v>
      </c>
    </row>
    <row r="39" spans="1:7" ht="24" x14ac:dyDescent="0.25">
      <c r="A39" s="21"/>
      <c r="B39" s="22" t="s">
        <v>42</v>
      </c>
      <c r="C39" s="23">
        <v>0.19892473118279569</v>
      </c>
      <c r="D39" s="24">
        <v>0.28054298642533937</v>
      </c>
      <c r="E39" s="24">
        <v>0.19796954314720813</v>
      </c>
      <c r="F39" s="25">
        <v>0.12213740458015267</v>
      </c>
      <c r="G39" s="31">
        <f>AVERAGE(C39:F39)</f>
        <v>0.19989366633387395</v>
      </c>
    </row>
    <row r="40" spans="1:7" x14ac:dyDescent="0.25">
      <c r="A40" s="21"/>
      <c r="B40" s="22" t="s">
        <v>43</v>
      </c>
      <c r="C40" s="23">
        <v>0.17204301075268819</v>
      </c>
      <c r="D40" s="24">
        <v>0.14932126696832579</v>
      </c>
      <c r="E40" s="24">
        <v>0.20812182741116753</v>
      </c>
      <c r="F40" s="25">
        <v>0.12213740458015267</v>
      </c>
      <c r="G40" s="31">
        <f>AVERAGE(C40:F40)</f>
        <v>0.16290587742808355</v>
      </c>
    </row>
    <row r="41" spans="1:7" x14ac:dyDescent="0.25">
      <c r="A41" s="21"/>
      <c r="B41" s="22" t="s">
        <v>44</v>
      </c>
      <c r="C41" s="23">
        <v>4.3010752688172046E-2</v>
      </c>
      <c r="D41" s="24">
        <v>5.4298642533936653E-2</v>
      </c>
      <c r="E41" s="24">
        <v>0.116751269035533</v>
      </c>
      <c r="F41" s="25">
        <v>0.14503816793893129</v>
      </c>
      <c r="G41" s="31">
        <f>AVERAGE(C41:F41)</f>
        <v>8.9774708049143254E-2</v>
      </c>
    </row>
    <row r="42" spans="1:7" ht="24.75" thickBot="1" x14ac:dyDescent="0.3">
      <c r="A42" s="26"/>
      <c r="B42" s="27" t="s">
        <v>45</v>
      </c>
      <c r="C42" s="28">
        <v>0.28494623655913981</v>
      </c>
      <c r="D42" s="29">
        <v>0.28054298642533937</v>
      </c>
      <c r="E42" s="29">
        <v>0.32487309644670048</v>
      </c>
      <c r="F42" s="30">
        <v>0.3282442748091603</v>
      </c>
      <c r="G42" s="31">
        <f>AVERAGE(C42:F42)</f>
        <v>0.30465164856008498</v>
      </c>
    </row>
    <row r="43" spans="1:7" ht="15.75" thickTop="1" x14ac:dyDescent="0.25">
      <c r="C43" s="32">
        <f>AVERAGE(C6:C42)</f>
        <v>0.21083987213019476</v>
      </c>
      <c r="D43" s="32">
        <f>AVERAGE(D6:D42)</f>
        <v>0.20068484774367129</v>
      </c>
      <c r="E43" s="32">
        <f>AVERAGE(E6:E42)</f>
        <v>0.19810673617780214</v>
      </c>
      <c r="F43" s="32">
        <f>AVERAGE(F6:F42)</f>
        <v>0.20012378791004748</v>
      </c>
      <c r="G43" s="32">
        <f>AVERAGE(G6:G42)</f>
        <v>0.2024388109904289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-2.5021958989062565E-2</v>
      </c>
      <c r="D50" s="19">
        <f t="shared" ref="D50:F50" si="0">D6 -($G6*D$43/$G$43)</f>
        <v>3.1183510656106722E-2</v>
      </c>
      <c r="E50" s="19">
        <f t="shared" si="0"/>
        <v>-2.2604742513016945E-2</v>
      </c>
      <c r="F50" s="20">
        <f t="shared" si="0"/>
        <v>1.6443190845972705E-2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-4.6773443341432547E-2</v>
      </c>
      <c r="D51" s="24">
        <f t="shared" si="1"/>
        <v>1.5434912987666194E-2</v>
      </c>
      <c r="E51" s="24">
        <f t="shared" si="1"/>
        <v>7.3270018351939969E-3</v>
      </c>
      <c r="F51" s="25">
        <f t="shared" si="1"/>
        <v>2.40115285185723E-2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1.4566770632440246E-2</v>
      </c>
      <c r="D52" s="24">
        <f t="shared" si="2"/>
        <v>-2.2224781370759422E-2</v>
      </c>
      <c r="E52" s="24">
        <f t="shared" si="2"/>
        <v>-2.599152160581239E-2</v>
      </c>
      <c r="F52" s="25">
        <f t="shared" si="2"/>
        <v>3.3649532344131566E-2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-4.2237511912984055E-2</v>
      </c>
      <c r="D53" s="24">
        <f t="shared" si="3"/>
        <v>2.5247101199820154E-2</v>
      </c>
      <c r="E53" s="24">
        <f t="shared" si="3"/>
        <v>4.2192781804122836E-2</v>
      </c>
      <c r="F53" s="25">
        <f t="shared" si="3"/>
        <v>-2.5202371090959019E-2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-3.1120658986543703E-2</v>
      </c>
      <c r="D54" s="24">
        <f t="shared" si="4"/>
        <v>5.4143236339342232E-2</v>
      </c>
      <c r="E54" s="24">
        <f t="shared" si="4"/>
        <v>-3.3952116805208155E-3</v>
      </c>
      <c r="F54" s="25">
        <f t="shared" si="4"/>
        <v>-1.9627365672277672E-2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3.3783530210818702E-2</v>
      </c>
      <c r="D55" s="24">
        <f t="shared" si="5"/>
        <v>-1.1851362324228343E-2</v>
      </c>
      <c r="E55" s="24">
        <f t="shared" si="5"/>
        <v>-2.7725616577600753E-2</v>
      </c>
      <c r="F55" s="25">
        <f t="shared" si="5"/>
        <v>5.7934486910102279E-3</v>
      </c>
    </row>
    <row r="56" spans="1:6" ht="24" x14ac:dyDescent="0.25">
      <c r="A56" s="21"/>
      <c r="B56" s="22" t="s">
        <v>14</v>
      </c>
      <c r="C56" s="23">
        <f t="shared" ref="C56:F56" si="6">C12 -($G12*C$43/$G$43)</f>
        <v>5.7911013189762967E-2</v>
      </c>
      <c r="D56" s="24">
        <f t="shared" si="6"/>
        <v>-3.8229378672038933E-2</v>
      </c>
      <c r="E56" s="24">
        <f t="shared" si="6"/>
        <v>-4.6056206409165343E-2</v>
      </c>
      <c r="F56" s="25">
        <f t="shared" si="6"/>
        <v>2.637457189144124E-2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-1.4900720519111343E-2</v>
      </c>
      <c r="D57" s="24">
        <f t="shared" si="7"/>
        <v>-1.3051031496974355E-2</v>
      </c>
      <c r="E57" s="24">
        <f t="shared" si="7"/>
        <v>2.7122568647195935E-2</v>
      </c>
      <c r="F57" s="25">
        <f t="shared" si="7"/>
        <v>8.2918336888976318E-4</v>
      </c>
    </row>
    <row r="58" spans="1:6" ht="24" x14ac:dyDescent="0.25">
      <c r="A58" s="21"/>
      <c r="B58" s="22" t="s">
        <v>16</v>
      </c>
      <c r="C58" s="23">
        <f t="shared" ref="C58:F58" si="8">C14 -($G14*C$43/$G$43)</f>
        <v>4.8604382169758265E-2</v>
      </c>
      <c r="D58" s="24">
        <f t="shared" si="8"/>
        <v>4.9444200292968976E-2</v>
      </c>
      <c r="E58" s="24">
        <f t="shared" si="8"/>
        <v>-4.9038963569033811E-2</v>
      </c>
      <c r="F58" s="25">
        <f t="shared" si="8"/>
        <v>-4.9009618893693763E-2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-2.1390071536555588E-3</v>
      </c>
      <c r="D59" s="24">
        <f t="shared" si="9"/>
        <v>3.5943753574593063E-2</v>
      </c>
      <c r="E59" s="24">
        <f t="shared" si="9"/>
        <v>3.0430604143624418E-2</v>
      </c>
      <c r="F59" s="25">
        <f t="shared" si="9"/>
        <v>-6.4235350564562144E-2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4.0482289142440009E-2</v>
      </c>
      <c r="D60" s="24">
        <f t="shared" si="10"/>
        <v>5.0223584876058019E-2</v>
      </c>
      <c r="E60" s="24">
        <f t="shared" si="10"/>
        <v>-6.2285435400640465E-2</v>
      </c>
      <c r="F60" s="25">
        <f t="shared" si="10"/>
        <v>-2.8420438617857535E-2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-3.8587255568199308E-3</v>
      </c>
      <c r="D61" s="24">
        <f t="shared" si="11"/>
        <v>-6.5780140289598693E-2</v>
      </c>
      <c r="E61" s="24">
        <f t="shared" si="11"/>
        <v>7.9714254655360861E-3</v>
      </c>
      <c r="F61" s="25">
        <f t="shared" si="11"/>
        <v>6.1667440380882566E-2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-4.4137530598122032E-3</v>
      </c>
      <c r="D62" s="24">
        <f t="shared" si="12"/>
        <v>-3.3181024138242102E-2</v>
      </c>
      <c r="E62" s="24">
        <f t="shared" si="12"/>
        <v>5.2327071993700902E-2</v>
      </c>
      <c r="F62" s="25">
        <f t="shared" si="12"/>
        <v>-1.473229479564668E-2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2.2502709098238094E-2</v>
      </c>
      <c r="D63" s="24">
        <f t="shared" si="13"/>
        <v>-6.3097654957202737E-2</v>
      </c>
      <c r="E63" s="24">
        <f t="shared" si="13"/>
        <v>-1.8216501763386683E-2</v>
      </c>
      <c r="F63" s="25">
        <f t="shared" si="13"/>
        <v>5.8811447622351132E-2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-4.8265101895927448E-2</v>
      </c>
      <c r="D64" s="24">
        <f t="shared" si="14"/>
        <v>-3.360379950568132E-2</v>
      </c>
      <c r="E64" s="24">
        <f t="shared" si="14"/>
        <v>5.6784804011881351E-2</v>
      </c>
      <c r="F64" s="25">
        <f t="shared" si="14"/>
        <v>2.5084097389727417E-2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-2.8230583584571867E-2</v>
      </c>
      <c r="D65" s="24">
        <f t="shared" si="15"/>
        <v>3.8202057232538861E-2</v>
      </c>
      <c r="E65" s="24">
        <f t="shared" si="15"/>
        <v>1.9649382146817607E-2</v>
      </c>
      <c r="F65" s="25">
        <f t="shared" si="15"/>
        <v>-2.9620855794784601E-2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5.5040580527349947E-2</v>
      </c>
      <c r="D66" s="24">
        <f t="shared" si="16"/>
        <v>-2.275286436241214E-2</v>
      </c>
      <c r="E66" s="24">
        <f t="shared" si="16"/>
        <v>-6.8127287393753344E-2</v>
      </c>
      <c r="F66" s="25">
        <f t="shared" si="16"/>
        <v>3.5839571228815537E-2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1.6013448788965601E-2</v>
      </c>
      <c r="D67" s="24">
        <f t="shared" si="17"/>
        <v>-8.4581364698995964E-3</v>
      </c>
      <c r="E67" s="24">
        <f t="shared" si="17"/>
        <v>3.6330470949618388E-2</v>
      </c>
      <c r="F67" s="25">
        <f t="shared" si="17"/>
        <v>-4.3885783268684503E-2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-2.5348014559040788E-2</v>
      </c>
      <c r="D68" s="24">
        <f t="shared" si="18"/>
        <v>1.2018944364168338E-2</v>
      </c>
      <c r="E68" s="24">
        <f t="shared" si="18"/>
        <v>1.7355189516330777E-2</v>
      </c>
      <c r="F68" s="25">
        <f t="shared" si="18"/>
        <v>-4.0261193214584101E-3</v>
      </c>
    </row>
    <row r="69" spans="1:6" x14ac:dyDescent="0.25">
      <c r="A69" s="21"/>
      <c r="B69" s="22" t="s">
        <v>28</v>
      </c>
      <c r="C69" s="23">
        <f t="shared" ref="C69:F69" si="19">C25 -($G25*C$43/$G$43)</f>
        <v>-1.9778708526974109E-2</v>
      </c>
      <c r="D69" s="24">
        <f t="shared" si="19"/>
        <v>4.662418463517376E-2</v>
      </c>
      <c r="E69" s="24">
        <f t="shared" si="19"/>
        <v>-3.8227599558535871E-2</v>
      </c>
      <c r="F69" s="25">
        <f t="shared" si="19"/>
        <v>1.1382123450336068E-2</v>
      </c>
    </row>
    <row r="70" spans="1:6" x14ac:dyDescent="0.25">
      <c r="A70" s="21"/>
      <c r="B70" s="22" t="s">
        <v>29</v>
      </c>
      <c r="C70" s="23">
        <f t="shared" ref="C70:F70" si="20">C26 -($G26*C$43/$G$43)</f>
        <v>9.5248285968405622E-3</v>
      </c>
      <c r="D70" s="24">
        <f t="shared" si="20"/>
        <v>7.3708646348747714E-2</v>
      </c>
      <c r="E70" s="24">
        <f t="shared" si="20"/>
        <v>-6.1234798462625639E-2</v>
      </c>
      <c r="F70" s="25">
        <f t="shared" si="20"/>
        <v>-2.1998676482962637E-2</v>
      </c>
    </row>
    <row r="71" spans="1:6" x14ac:dyDescent="0.25">
      <c r="A71" s="21"/>
      <c r="B71" s="22" t="s">
        <v>30</v>
      </c>
      <c r="C71" s="23">
        <f t="shared" ref="C71:F71" si="21">C27 -($G27*C$43/$G$43)</f>
        <v>5.2326024743798993E-2</v>
      </c>
      <c r="D71" s="24">
        <f t="shared" si="21"/>
        <v>-2.980854761281565E-2</v>
      </c>
      <c r="E71" s="24">
        <f t="shared" si="21"/>
        <v>-2.0479721565073161E-2</v>
      </c>
      <c r="F71" s="25">
        <f t="shared" si="21"/>
        <v>-2.0377555659102653E-3</v>
      </c>
    </row>
    <row r="72" spans="1:6" x14ac:dyDescent="0.25">
      <c r="A72" s="21"/>
      <c r="B72" s="22" t="s">
        <v>31</v>
      </c>
      <c r="C72" s="23">
        <f t="shared" ref="C72:F72" si="22">C28 -($G28*C$43/$G$43)</f>
        <v>3.0955741841283968E-2</v>
      </c>
      <c r="D72" s="24">
        <f t="shared" si="22"/>
        <v>4.2021176197652998E-3</v>
      </c>
      <c r="E72" s="24">
        <f t="shared" si="22"/>
        <v>-3.0970354886707088E-2</v>
      </c>
      <c r="F72" s="25">
        <f t="shared" si="22"/>
        <v>-4.1875045743421935E-3</v>
      </c>
    </row>
    <row r="73" spans="1:6" x14ac:dyDescent="0.25">
      <c r="A73" s="21"/>
      <c r="B73" s="22" t="s">
        <v>32</v>
      </c>
      <c r="C73" s="23">
        <f t="shared" ref="C73:F73" si="23">C29 -($G29*C$43/$G$43)</f>
        <v>1.0587708211851149E-2</v>
      </c>
      <c r="D73" s="24">
        <f t="shared" si="23"/>
        <v>-1.0660010332488812E-2</v>
      </c>
      <c r="E73" s="24">
        <f t="shared" si="23"/>
        <v>-1.4575318186400926E-2</v>
      </c>
      <c r="F73" s="25">
        <f t="shared" si="23"/>
        <v>1.4647620307038478E-2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-2.3268577031197168E-3</v>
      </c>
      <c r="D74" s="24">
        <f t="shared" si="24"/>
        <v>-1.1317573055537974E-2</v>
      </c>
      <c r="E74" s="24">
        <f t="shared" si="24"/>
        <v>3.453047436794171E-3</v>
      </c>
      <c r="F74" s="25">
        <f t="shared" si="24"/>
        <v>1.019138332186352E-2</v>
      </c>
    </row>
    <row r="75" spans="1:6" x14ac:dyDescent="0.25">
      <c r="A75" s="21"/>
      <c r="B75" s="22" t="s">
        <v>34</v>
      </c>
      <c r="C75" s="23">
        <f t="shared" ref="C75:F75" si="25">C31 -($G31*C$43/$G$43)</f>
        <v>-6.1330596107544433E-3</v>
      </c>
      <c r="D75" s="24">
        <f t="shared" si="25"/>
        <v>-7.8303596295023065E-3</v>
      </c>
      <c r="E75" s="24">
        <f t="shared" si="25"/>
        <v>-4.1715212157156234E-4</v>
      </c>
      <c r="F75" s="25">
        <f t="shared" si="25"/>
        <v>1.4380571361828291E-2</v>
      </c>
    </row>
    <row r="76" spans="1:6" x14ac:dyDescent="0.25">
      <c r="A76" s="21"/>
      <c r="B76" s="22" t="s">
        <v>35</v>
      </c>
      <c r="C76" s="23">
        <f t="shared" ref="C76:F76" si="26">C32 -($G32*C$43/$G$43)</f>
        <v>3.3314595931377533E-2</v>
      </c>
      <c r="D76" s="24">
        <f t="shared" si="26"/>
        <v>5.0458198146232869E-2</v>
      </c>
      <c r="E76" s="24">
        <f t="shared" si="26"/>
        <v>-6.8750879198896164E-2</v>
      </c>
      <c r="F76" s="25">
        <f t="shared" si="26"/>
        <v>-1.5021914878714182E-2</v>
      </c>
    </row>
    <row r="77" spans="1:6" x14ac:dyDescent="0.25">
      <c r="A77" s="21"/>
      <c r="B77" s="22" t="s">
        <v>36</v>
      </c>
      <c r="C77" s="23">
        <f t="shared" ref="C77:F77" si="27">C33 -($G33*C$43/$G$43)</f>
        <v>-3.4055823428633503E-2</v>
      </c>
      <c r="D77" s="24">
        <f t="shared" si="27"/>
        <v>1.1757462440232902E-2</v>
      </c>
      <c r="E77" s="24">
        <f t="shared" si="27"/>
        <v>9.0807847275794107E-2</v>
      </c>
      <c r="F77" s="25">
        <f t="shared" si="27"/>
        <v>-6.8509486287393534E-2</v>
      </c>
    </row>
    <row r="78" spans="1:6" x14ac:dyDescent="0.25">
      <c r="A78" s="21"/>
      <c r="B78" s="22" t="s">
        <v>37</v>
      </c>
      <c r="C78" s="23">
        <f t="shared" ref="C78:F78" si="28">C34 -($G34*C$43/$G$43)</f>
        <v>-2.0764808851036695E-2</v>
      </c>
      <c r="D78" s="24">
        <f t="shared" si="28"/>
        <v>1.4595658903782394E-3</v>
      </c>
      <c r="E78" s="24">
        <f t="shared" si="28"/>
        <v>2.1343252087841283E-2</v>
      </c>
      <c r="F78" s="25">
        <f t="shared" si="28"/>
        <v>-2.0380091271828132E-3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8.1182977288601077E-2</v>
      </c>
      <c r="D79" s="24">
        <f t="shared" si="29"/>
        <v>-7.7702207477787028E-2</v>
      </c>
      <c r="E79" s="24">
        <f t="shared" si="29"/>
        <v>-3.3852204948515568E-2</v>
      </c>
      <c r="F79" s="25">
        <f t="shared" si="29"/>
        <v>3.037143513770138E-2</v>
      </c>
    </row>
    <row r="80" spans="1:6" x14ac:dyDescent="0.25">
      <c r="A80" s="21"/>
      <c r="B80" s="22" t="s">
        <v>39</v>
      </c>
      <c r="C80" s="23">
        <f t="shared" ref="C80:F80" si="30">C36 -($G36*C$43/$G$43)</f>
        <v>-1.2958183078938729E-2</v>
      </c>
      <c r="D80" s="24">
        <f t="shared" si="30"/>
        <v>-4.1744262463559639E-2</v>
      </c>
      <c r="E80" s="24">
        <f t="shared" si="30"/>
        <v>4.4690479018238222E-2</v>
      </c>
      <c r="F80" s="25">
        <f t="shared" si="30"/>
        <v>1.0011966524260091E-2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-5.8383393247024851E-3</v>
      </c>
      <c r="D81" s="24">
        <f t="shared" si="31"/>
        <v>6.349146138186379E-3</v>
      </c>
      <c r="E81" s="24">
        <f t="shared" si="31"/>
        <v>3.1051280827904898E-2</v>
      </c>
      <c r="F81" s="25">
        <f t="shared" si="31"/>
        <v>-3.1562087641388792E-2</v>
      </c>
    </row>
    <row r="82" spans="1:6" x14ac:dyDescent="0.25">
      <c r="A82" s="21"/>
      <c r="B82" s="22" t="s">
        <v>41</v>
      </c>
      <c r="C82" s="23">
        <f t="shared" ref="C82:F82" si="32">C38 -($G38*C$43/$G$43)</f>
        <v>-4.2905855505076806E-2</v>
      </c>
      <c r="D82" s="24">
        <f t="shared" si="32"/>
        <v>-2.9148200655477241E-2</v>
      </c>
      <c r="E82" s="24">
        <f t="shared" si="32"/>
        <v>-3.5817283196098448E-3</v>
      </c>
      <c r="F82" s="25">
        <f t="shared" si="32"/>
        <v>7.5635784480163948E-2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-9.2643746673784499E-3</v>
      </c>
      <c r="D83" s="24">
        <f t="shared" si="33"/>
        <v>8.2381231785146641E-2</v>
      </c>
      <c r="E83" s="24">
        <f t="shared" si="33"/>
        <v>2.3534869854742457E-3</v>
      </c>
      <c r="F83" s="25">
        <f t="shared" si="33"/>
        <v>-7.5470344103242396E-2</v>
      </c>
    </row>
    <row r="84" spans="1:6" x14ac:dyDescent="0.25">
      <c r="A84" s="21"/>
      <c r="B84" s="22" t="s">
        <v>43</v>
      </c>
      <c r="C84" s="23">
        <f t="shared" ref="C84:F84" si="34">C40 -($G40*C$43/$G$43)</f>
        <v>2.3766597296217273E-3</v>
      </c>
      <c r="D84" s="24">
        <f t="shared" si="34"/>
        <v>-1.217316706957125E-2</v>
      </c>
      <c r="E84" s="24">
        <f t="shared" si="34"/>
        <v>4.8702042620075575E-2</v>
      </c>
      <c r="F84" s="25">
        <f t="shared" si="34"/>
        <v>-3.8905535280126122E-2</v>
      </c>
    </row>
    <row r="85" spans="1:6" x14ac:dyDescent="0.25">
      <c r="A85" s="21"/>
      <c r="B85" s="22" t="s">
        <v>44</v>
      </c>
      <c r="C85" s="23">
        <f t="shared" ref="C85:F85" si="35">C41 -($G41*C$43/$G$43)</f>
        <v>-5.0489539439614817E-2</v>
      </c>
      <c r="D85" s="24">
        <f t="shared" si="35"/>
        <v>-3.4698242638080343E-2</v>
      </c>
      <c r="E85" s="24">
        <f t="shared" si="35"/>
        <v>2.8897688410759972E-2</v>
      </c>
      <c r="F85" s="25">
        <f t="shared" si="35"/>
        <v>5.6290093666935118E-2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-3.23482304079587E-2</v>
      </c>
      <c r="D86" s="29">
        <f t="shared" si="36"/>
        <v>-2.1469110005268965E-2</v>
      </c>
      <c r="E86" s="29">
        <f t="shared" si="36"/>
        <v>2.6740818983962855E-2</v>
      </c>
      <c r="F86" s="30">
        <f t="shared" si="36"/>
        <v>2.707652142926481E-2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24F8-B993-4719-B374-3A057A57544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0.14516129032258066</v>
      </c>
      <c r="D6" s="19">
        <v>0.15837104072398189</v>
      </c>
      <c r="E6" s="19">
        <v>8.1218274111675121E-2</v>
      </c>
      <c r="F6" s="20">
        <v>0.12977099236641221</v>
      </c>
      <c r="G6" s="31">
        <f>AVERAGE(C6:F6)</f>
        <v>0.12863039938116247</v>
      </c>
    </row>
    <row r="7" spans="1:7" ht="24" x14ac:dyDescent="0.25">
      <c r="A7" s="21"/>
      <c r="B7" s="22" t="s">
        <v>48</v>
      </c>
      <c r="C7" s="23">
        <v>0.28494623655913981</v>
      </c>
      <c r="D7" s="24">
        <v>0.24886877828054299</v>
      </c>
      <c r="E7" s="24">
        <v>0.17766497461928935</v>
      </c>
      <c r="F7" s="25">
        <v>0.16030534351145037</v>
      </c>
      <c r="G7" s="31">
        <f>AVERAGE(C7:F7)</f>
        <v>0.21794633324260559</v>
      </c>
    </row>
    <row r="8" spans="1:7" ht="24" x14ac:dyDescent="0.25">
      <c r="A8" s="21"/>
      <c r="B8" s="22" t="s">
        <v>49</v>
      </c>
      <c r="C8" s="23">
        <v>0.32258064516129031</v>
      </c>
      <c r="D8" s="24">
        <v>0.35294117647058826</v>
      </c>
      <c r="E8" s="24">
        <v>0.37055837563451777</v>
      </c>
      <c r="F8" s="25">
        <v>0.26717557251908397</v>
      </c>
      <c r="G8" s="31">
        <f>AVERAGE(C8:F8)</f>
        <v>0.32831394244637013</v>
      </c>
    </row>
    <row r="9" spans="1:7" ht="24" x14ac:dyDescent="0.25">
      <c r="A9" s="21"/>
      <c r="B9" s="22" t="s">
        <v>50</v>
      </c>
      <c r="C9" s="23">
        <v>0.20967741935483872</v>
      </c>
      <c r="D9" s="24">
        <v>0.14932126696832579</v>
      </c>
      <c r="E9" s="24">
        <v>0.17258883248730963</v>
      </c>
      <c r="F9" s="25">
        <v>0.23664122137404578</v>
      </c>
      <c r="G9" s="31">
        <f>AVERAGE(C9:F9)</f>
        <v>0.19205718504612998</v>
      </c>
    </row>
    <row r="10" spans="1:7" ht="24" x14ac:dyDescent="0.25">
      <c r="A10" s="21"/>
      <c r="B10" s="22" t="s">
        <v>51</v>
      </c>
      <c r="C10" s="23">
        <v>0.41397849462365593</v>
      </c>
      <c r="D10" s="24">
        <v>0.35294117647058826</v>
      </c>
      <c r="E10" s="24">
        <v>0.3604060913705584</v>
      </c>
      <c r="F10" s="25">
        <v>0.38167938931297712</v>
      </c>
      <c r="G10" s="31">
        <f>AVERAGE(C10:F10)</f>
        <v>0.3772512879444449</v>
      </c>
    </row>
    <row r="11" spans="1:7" ht="24" x14ac:dyDescent="0.25">
      <c r="A11" s="21"/>
      <c r="B11" s="22" t="s">
        <v>52</v>
      </c>
      <c r="C11" s="23">
        <v>0.13978494623655913</v>
      </c>
      <c r="D11" s="24">
        <v>0.17647058823529413</v>
      </c>
      <c r="E11" s="24">
        <v>0.14213197969543148</v>
      </c>
      <c r="F11" s="25">
        <v>0.13740458015267176</v>
      </c>
      <c r="G11" s="31">
        <f>AVERAGE(C11:F11)</f>
        <v>0.14894802357998913</v>
      </c>
    </row>
    <row r="12" spans="1:7" ht="24" x14ac:dyDescent="0.25">
      <c r="A12" s="21"/>
      <c r="B12" s="22" t="s">
        <v>53</v>
      </c>
      <c r="C12" s="23">
        <v>0.24193548387096775</v>
      </c>
      <c r="D12" s="24">
        <v>0.22171945701357465</v>
      </c>
      <c r="E12" s="24">
        <v>0.19796954314720813</v>
      </c>
      <c r="F12" s="25">
        <v>0.21374045801526717</v>
      </c>
      <c r="G12" s="31">
        <f>AVERAGE(C12:F12)</f>
        <v>0.21884123551175444</v>
      </c>
    </row>
    <row r="13" spans="1:7" ht="24" x14ac:dyDescent="0.25">
      <c r="A13" s="21"/>
      <c r="B13" s="22" t="s">
        <v>54</v>
      </c>
      <c r="C13" s="23">
        <v>0.13978494623655913</v>
      </c>
      <c r="D13" s="24">
        <v>0.12669683257918551</v>
      </c>
      <c r="E13" s="24">
        <v>0.15228426395939088</v>
      </c>
      <c r="F13" s="25">
        <v>0.20610687022900762</v>
      </c>
      <c r="G13" s="31">
        <f>AVERAGE(C13:F13)</f>
        <v>0.15621822825103579</v>
      </c>
    </row>
    <row r="14" spans="1:7" ht="24" x14ac:dyDescent="0.25">
      <c r="A14" s="21"/>
      <c r="B14" s="22" t="s">
        <v>55</v>
      </c>
      <c r="C14" s="23">
        <v>0.12365591397849462</v>
      </c>
      <c r="D14" s="24">
        <v>0.14479638009049775</v>
      </c>
      <c r="E14" s="24">
        <v>0.16751269035532995</v>
      </c>
      <c r="F14" s="25">
        <v>0.13740458015267176</v>
      </c>
      <c r="G14" s="31">
        <f>AVERAGE(C14:F14)</f>
        <v>0.14334239114424852</v>
      </c>
    </row>
    <row r="15" spans="1:7" ht="24" x14ac:dyDescent="0.25">
      <c r="A15" s="21"/>
      <c r="B15" s="22" t="s">
        <v>56</v>
      </c>
      <c r="C15" s="23">
        <v>0.1129032258064516</v>
      </c>
      <c r="D15" s="24">
        <v>0.12217194570135746</v>
      </c>
      <c r="E15" s="24">
        <v>0.10152284263959391</v>
      </c>
      <c r="F15" s="25">
        <v>0.10687022900763359</v>
      </c>
      <c r="G15" s="31">
        <f>AVERAGE(C15:F15)</f>
        <v>0.11086706078875914</v>
      </c>
    </row>
    <row r="16" spans="1:7" ht="24" x14ac:dyDescent="0.25">
      <c r="A16" s="21"/>
      <c r="B16" s="22" t="s">
        <v>57</v>
      </c>
      <c r="C16" s="23">
        <v>0.18817204301075269</v>
      </c>
      <c r="D16" s="24">
        <v>0.22171945701357465</v>
      </c>
      <c r="E16" s="24">
        <v>0.19289340101522842</v>
      </c>
      <c r="F16" s="25">
        <v>0.24427480916030533</v>
      </c>
      <c r="G16" s="31">
        <f>AVERAGE(C16:F16)</f>
        <v>0.21176492754996526</v>
      </c>
    </row>
    <row r="17" spans="1:7" ht="24" x14ac:dyDescent="0.25">
      <c r="A17" s="21"/>
      <c r="B17" s="22" t="s">
        <v>58</v>
      </c>
      <c r="C17" s="23">
        <v>0.29032258064516131</v>
      </c>
      <c r="D17" s="24">
        <v>0.1990950226244344</v>
      </c>
      <c r="E17" s="24">
        <v>0.27411167512690354</v>
      </c>
      <c r="F17" s="25">
        <v>0.24427480916030533</v>
      </c>
      <c r="G17" s="31">
        <f>AVERAGE(C17:F17)</f>
        <v>0.25195102188920115</v>
      </c>
    </row>
    <row r="18" spans="1:7" ht="24" x14ac:dyDescent="0.25">
      <c r="A18" s="21"/>
      <c r="B18" s="22" t="s">
        <v>59</v>
      </c>
      <c r="C18" s="23">
        <v>0.23118279569892472</v>
      </c>
      <c r="D18" s="24">
        <v>0.23981900452488689</v>
      </c>
      <c r="E18" s="24">
        <v>0.2233502538071066</v>
      </c>
      <c r="F18" s="25">
        <v>0.20610687022900762</v>
      </c>
      <c r="G18" s="31">
        <f>AVERAGE(C18:F18)</f>
        <v>0.22511473106498148</v>
      </c>
    </row>
    <row r="19" spans="1:7" ht="24" x14ac:dyDescent="0.25">
      <c r="A19" s="21"/>
      <c r="B19" s="22" t="s">
        <v>60</v>
      </c>
      <c r="C19" s="23">
        <v>0.37096774193548382</v>
      </c>
      <c r="D19" s="24">
        <v>0.2895927601809955</v>
      </c>
      <c r="E19" s="24">
        <v>0.36548223350253806</v>
      </c>
      <c r="F19" s="25">
        <v>0.35114503816793891</v>
      </c>
      <c r="G19" s="31">
        <f>AVERAGE(C19:F19)</f>
        <v>0.34429694344673906</v>
      </c>
    </row>
    <row r="20" spans="1:7" ht="24" x14ac:dyDescent="0.25">
      <c r="A20" s="21"/>
      <c r="B20" s="22" t="s">
        <v>61</v>
      </c>
      <c r="C20" s="23">
        <v>0.20430107526881719</v>
      </c>
      <c r="D20" s="24">
        <v>0.23076923076923075</v>
      </c>
      <c r="E20" s="24">
        <v>0.20304568527918782</v>
      </c>
      <c r="F20" s="25">
        <v>0.17557251908396945</v>
      </c>
      <c r="G20" s="31">
        <f>AVERAGE(C20:F20)</f>
        <v>0.20342212760030132</v>
      </c>
    </row>
    <row r="21" spans="1:7" ht="24" x14ac:dyDescent="0.25">
      <c r="A21" s="21"/>
      <c r="B21" s="22" t="s">
        <v>62</v>
      </c>
      <c r="C21" s="23">
        <v>0.24193548387096775</v>
      </c>
      <c r="D21" s="24">
        <v>0.19004524886877827</v>
      </c>
      <c r="E21" s="24">
        <v>0.14213197969543148</v>
      </c>
      <c r="F21" s="25">
        <v>0.28244274809160308</v>
      </c>
      <c r="G21" s="31">
        <f>AVERAGE(C21:F21)</f>
        <v>0.21413886513169514</v>
      </c>
    </row>
    <row r="22" spans="1:7" ht="24.75" thickBot="1" x14ac:dyDescent="0.3">
      <c r="A22" s="26"/>
      <c r="B22" s="27" t="s">
        <v>63</v>
      </c>
      <c r="C22" s="28">
        <v>0.13440860215053763</v>
      </c>
      <c r="D22" s="29">
        <v>0.19457013574660637</v>
      </c>
      <c r="E22" s="29">
        <v>0.16751269035532995</v>
      </c>
      <c r="F22" s="30">
        <v>9.9236641221374045E-2</v>
      </c>
      <c r="G22" s="31">
        <f>AVERAGE(C22:F22)</f>
        <v>0.14893201736846201</v>
      </c>
    </row>
    <row r="23" spans="1:7" ht="15.75" thickTop="1" x14ac:dyDescent="0.25">
      <c r="C23" s="32">
        <f>AVERAGE(C6:C22)</f>
        <v>0.22327640733712839</v>
      </c>
      <c r="D23" s="32">
        <f>AVERAGE(D6:D22)</f>
        <v>0.21293585307426141</v>
      </c>
      <c r="E23" s="32">
        <f>AVERAGE(E6:E22)</f>
        <v>0.2054344580471783</v>
      </c>
      <c r="F23" s="32">
        <f>AVERAGE(F6:F22)</f>
        <v>0.21059721598563086</v>
      </c>
      <c r="G23" s="32">
        <f>AVERAGE(G6:G22)</f>
        <v>0.21306098361104975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1.0363576722442841E-2</v>
      </c>
      <c r="D30" s="19">
        <f t="shared" ref="D30:F30" si="0">D6 -($G6*D$23/$G$23)</f>
        <v>2.9816185868377643E-2</v>
      </c>
      <c r="E30" s="19">
        <f t="shared" si="0"/>
        <v>-4.2807795501807855E-2</v>
      </c>
      <c r="F30" s="20">
        <f t="shared" si="0"/>
        <v>2.6280329109873712E-3</v>
      </c>
    </row>
    <row r="31" spans="1:7" ht="24" x14ac:dyDescent="0.25">
      <c r="A31" s="21"/>
      <c r="B31" s="22" t="s">
        <v>48</v>
      </c>
      <c r="C31" s="23">
        <f t="shared" ref="C31:F31" si="1">C7 -($G7*C$23/$G$23)</f>
        <v>5.6550246575613722E-2</v>
      </c>
      <c r="D31" s="24">
        <f t="shared" si="1"/>
        <v>3.1050444736462568E-2</v>
      </c>
      <c r="E31" s="24">
        <f t="shared" si="1"/>
        <v>-3.2479961793847323E-2</v>
      </c>
      <c r="F31" s="25">
        <f t="shared" si="1"/>
        <v>-5.5120729518228828E-2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-2.1474640352338259E-2</v>
      </c>
      <c r="D32" s="24">
        <f t="shared" si="2"/>
        <v>2.4820052526963843E-2</v>
      </c>
      <c r="E32" s="24">
        <f t="shared" si="2"/>
        <v>5.3996442554694102E-2</v>
      </c>
      <c r="F32" s="25">
        <f t="shared" si="2"/>
        <v>-5.7341854729319852E-2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8.4118588866478328E-3</v>
      </c>
      <c r="D33" s="24">
        <f t="shared" si="3"/>
        <v>-4.2623123054278206E-2</v>
      </c>
      <c r="E33" s="24">
        <f t="shared" si="3"/>
        <v>-1.2593658719269624E-2</v>
      </c>
      <c r="F33" s="25">
        <f t="shared" si="3"/>
        <v>4.6804922886900024E-2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1.8639513229918525E-2</v>
      </c>
      <c r="D34" s="24">
        <f t="shared" si="4"/>
        <v>-2.4088552109187811E-2</v>
      </c>
      <c r="E34" s="24">
        <f t="shared" si="4"/>
        <v>-3.3414731668641173E-3</v>
      </c>
      <c r="F34" s="25">
        <f t="shared" si="4"/>
        <v>8.790512046133625E-3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-1.6304540544450491E-2</v>
      </c>
      <c r="D35" s="24">
        <f t="shared" si="5"/>
        <v>2.7610041704496463E-2</v>
      </c>
      <c r="E35" s="24">
        <f t="shared" si="5"/>
        <v>-1.4844440286466976E-3</v>
      </c>
      <c r="F35" s="25">
        <f t="shared" si="5"/>
        <v>-9.8210571313992467E-3</v>
      </c>
    </row>
    <row r="36" spans="1:6" ht="24" x14ac:dyDescent="0.25">
      <c r="A36" s="21"/>
      <c r="B36" s="22" t="s">
        <v>53</v>
      </c>
      <c r="C36" s="23">
        <f t="shared" ref="C36:F36" si="6">C12 -($G12*C$23/$G$23)</f>
        <v>1.2601684626511206E-2</v>
      </c>
      <c r="D36" s="24">
        <f t="shared" si="6"/>
        <v>3.0067467756967059E-3</v>
      </c>
      <c r="E36" s="24">
        <f t="shared" si="6"/>
        <v>-1.3038262476198353E-2</v>
      </c>
      <c r="F36" s="25">
        <f t="shared" si="6"/>
        <v>-2.5701689260095861E-3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-2.3923322510275985E-2</v>
      </c>
      <c r="D37" s="24">
        <f t="shared" si="7"/>
        <v>-2.942964883755958E-2</v>
      </c>
      <c r="E37" s="24">
        <f t="shared" si="7"/>
        <v>1.6578728016925226E-3</v>
      </c>
      <c r="F37" s="25">
        <f t="shared" si="7"/>
        <v>5.1695098546143042E-2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-2.6559172666498126E-2</v>
      </c>
      <c r="D38" s="24">
        <f t="shared" si="8"/>
        <v>1.5381738122176858E-3</v>
      </c>
      <c r="E38" s="24">
        <f t="shared" si="8"/>
        <v>2.9301245252538549E-2</v>
      </c>
      <c r="F38" s="25">
        <f t="shared" si="8"/>
        <v>-4.280246398258053E-3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-3.2794680185729425E-3</v>
      </c>
      <c r="D39" s="24">
        <f t="shared" si="9"/>
        <v>1.136999704431535E-2</v>
      </c>
      <c r="E39" s="24">
        <f t="shared" si="9"/>
        <v>-5.375727724656984E-3</v>
      </c>
      <c r="F39" s="25">
        <f t="shared" si="9"/>
        <v>-2.714801301085451E-3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-3.3746167550401329E-2</v>
      </c>
      <c r="D40" s="24">
        <f t="shared" si="10"/>
        <v>1.0078898827761223E-2</v>
      </c>
      <c r="E40" s="24">
        <f t="shared" si="10"/>
        <v>-1.1291393344140616E-2</v>
      </c>
      <c r="F40" s="25">
        <f t="shared" si="10"/>
        <v>3.4958662066780832E-2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2.6291512924972893E-2</v>
      </c>
      <c r="D41" s="24">
        <f t="shared" si="11"/>
        <v>-5.2708028641149818E-2</v>
      </c>
      <c r="E41" s="24">
        <f t="shared" si="11"/>
        <v>3.1179249119101832E-2</v>
      </c>
      <c r="F41" s="25">
        <f t="shared" si="11"/>
        <v>-4.7627334029249346E-3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-4.7252881697268101E-3</v>
      </c>
      <c r="D42" s="24">
        <f t="shared" si="12"/>
        <v>1.4836483152453089E-2</v>
      </c>
      <c r="E42" s="24">
        <f t="shared" si="12"/>
        <v>6.2935126292143762E-3</v>
      </c>
      <c r="F42" s="25">
        <f t="shared" si="12"/>
        <v>-1.6404707611940683E-2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1.0163134320053835E-2</v>
      </c>
      <c r="D43" s="24">
        <f t="shared" si="13"/>
        <v>-5.4501977959929726E-2</v>
      </c>
      <c r="E43" s="24">
        <f t="shared" si="13"/>
        <v>3.3509411517440357E-2</v>
      </c>
      <c r="F43" s="25">
        <f t="shared" si="13"/>
        <v>1.0829432122435645E-2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-8.8743313855743633E-3</v>
      </c>
      <c r="D44" s="24">
        <f t="shared" si="14"/>
        <v>2.7466572813675455E-2</v>
      </c>
      <c r="E44" s="24">
        <f t="shared" si="14"/>
        <v>6.9050600455185795E-3</v>
      </c>
      <c r="F44" s="25">
        <f t="shared" si="14"/>
        <v>-2.5497301473619727E-2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1.7529514896669179E-2</v>
      </c>
      <c r="D45" s="24">
        <f t="shared" si="15"/>
        <v>-2.3967852687216434E-2</v>
      </c>
      <c r="E45" s="24">
        <f t="shared" si="15"/>
        <v>-6.4341777064631261E-2</v>
      </c>
      <c r="F45" s="25">
        <f t="shared" si="15"/>
        <v>7.0780114855178544E-2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-2.1664110984991353E-2</v>
      </c>
      <c r="D46" s="29">
        <f t="shared" si="16"/>
        <v>4.5725586026901244E-2</v>
      </c>
      <c r="E46" s="29">
        <f t="shared" si="16"/>
        <v>2.3911699899862138E-2</v>
      </c>
      <c r="F46" s="30">
        <f t="shared" si="16"/>
        <v>-4.7973174941772057E-2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8B294-6172-4921-8316-18ECED3C2733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0.19892473118279569</v>
      </c>
      <c r="D6" s="19">
        <v>0.24434389140271492</v>
      </c>
      <c r="E6" s="19">
        <v>0.18781725888324874</v>
      </c>
      <c r="F6" s="20">
        <v>0.22900763358778625</v>
      </c>
      <c r="G6" s="31">
        <f>AVERAGE(C6:F6)</f>
        <v>0.21502337876413641</v>
      </c>
    </row>
    <row r="7" spans="1:7" ht="24" x14ac:dyDescent="0.25">
      <c r="A7" s="21"/>
      <c r="B7" s="22" t="s">
        <v>9</v>
      </c>
      <c r="C7" s="23">
        <v>0.1129032258064516</v>
      </c>
      <c r="D7" s="24">
        <v>0.16742081447963797</v>
      </c>
      <c r="E7" s="24">
        <v>0.15736040609137056</v>
      </c>
      <c r="F7" s="25">
        <v>0.17557251908396945</v>
      </c>
      <c r="G7" s="31">
        <f>AVERAGE(C7:F7)</f>
        <v>0.1533142413653574</v>
      </c>
    </row>
    <row r="8" spans="1:7" ht="24" x14ac:dyDescent="0.25">
      <c r="A8" s="21"/>
      <c r="B8" s="22" t="s">
        <v>10</v>
      </c>
      <c r="C8" s="23">
        <v>0.20430107526881719</v>
      </c>
      <c r="D8" s="24">
        <v>0.15837104072398189</v>
      </c>
      <c r="E8" s="24">
        <v>0.15228426395939088</v>
      </c>
      <c r="F8" s="25">
        <v>0.21374045801526717</v>
      </c>
      <c r="G8" s="31">
        <f>AVERAGE(C8:F8)</f>
        <v>0.18217420949186428</v>
      </c>
    </row>
    <row r="9" spans="1:7" ht="24" x14ac:dyDescent="0.25">
      <c r="A9" s="21"/>
      <c r="B9" s="22" t="s">
        <v>11</v>
      </c>
      <c r="C9" s="23">
        <v>0.14516129032258066</v>
      </c>
      <c r="D9" s="24">
        <v>0.20361990950226244</v>
      </c>
      <c r="E9" s="24">
        <v>0.21827411167512689</v>
      </c>
      <c r="F9" s="25">
        <v>0.15267175572519084</v>
      </c>
      <c r="G9" s="31">
        <f>AVERAGE(C9:F9)</f>
        <v>0.17993176680629022</v>
      </c>
    </row>
    <row r="10" spans="1:7" ht="24" x14ac:dyDescent="0.25">
      <c r="A10" s="21"/>
      <c r="B10" s="22" t="s">
        <v>12</v>
      </c>
      <c r="C10" s="23">
        <v>0.10215053763440859</v>
      </c>
      <c r="D10" s="24">
        <v>0.18099547511312217</v>
      </c>
      <c r="E10" s="24">
        <v>0.12182741116751269</v>
      </c>
      <c r="F10" s="25">
        <v>0.10687022900763359</v>
      </c>
      <c r="G10" s="31">
        <f>AVERAGE(C10:F10)</f>
        <v>0.12796091323066924</v>
      </c>
    </row>
    <row r="11" spans="1:7" ht="24" x14ac:dyDescent="0.25">
      <c r="A11" s="21"/>
      <c r="B11" s="22" t="s">
        <v>13</v>
      </c>
      <c r="C11" s="23">
        <v>0.31720430107526881</v>
      </c>
      <c r="D11" s="24">
        <v>0.25791855203619912</v>
      </c>
      <c r="E11" s="24">
        <v>0.23857868020304568</v>
      </c>
      <c r="F11" s="25">
        <v>0.27480916030534353</v>
      </c>
      <c r="G11" s="31">
        <f>AVERAGE(C11:F11)</f>
        <v>0.2721276734049643</v>
      </c>
    </row>
    <row r="12" spans="1:7" ht="24" x14ac:dyDescent="0.25">
      <c r="A12" s="21"/>
      <c r="B12" s="22" t="s">
        <v>14</v>
      </c>
      <c r="C12" s="23">
        <v>0.23118279569892472</v>
      </c>
      <c r="D12" s="24">
        <v>0.12669683257918551</v>
      </c>
      <c r="E12" s="24">
        <v>0.116751269035533</v>
      </c>
      <c r="F12" s="25">
        <v>0.19083969465648856</v>
      </c>
      <c r="G12" s="31">
        <f>AVERAGE(C12:F12)</f>
        <v>0.16636764799253295</v>
      </c>
    </row>
    <row r="13" spans="1:7" ht="24" x14ac:dyDescent="0.25">
      <c r="A13" s="21"/>
      <c r="B13" s="22" t="s">
        <v>15</v>
      </c>
      <c r="C13" s="23">
        <v>0.1129032258064516</v>
      </c>
      <c r="D13" s="24">
        <v>0.10859728506787331</v>
      </c>
      <c r="E13" s="24">
        <v>0.14720812182741116</v>
      </c>
      <c r="F13" s="25">
        <v>0.12213740458015267</v>
      </c>
      <c r="G13" s="31">
        <f>AVERAGE(C13:F13)</f>
        <v>0.12271150932047217</v>
      </c>
    </row>
    <row r="14" spans="1:7" ht="24" x14ac:dyDescent="0.25">
      <c r="A14" s="21"/>
      <c r="B14" s="22" t="s">
        <v>16</v>
      </c>
      <c r="C14" s="23">
        <v>0.38172043010752688</v>
      </c>
      <c r="D14" s="24">
        <v>0.36651583710407237</v>
      </c>
      <c r="E14" s="24">
        <v>0.26395939086294418</v>
      </c>
      <c r="F14" s="25">
        <v>0.26717557251908397</v>
      </c>
      <c r="G14" s="31">
        <f>AVERAGE(C14:F14)</f>
        <v>0.31984280764840689</v>
      </c>
    </row>
    <row r="15" spans="1:7" ht="24" x14ac:dyDescent="0.25">
      <c r="A15" s="21"/>
      <c r="B15" s="22" t="s">
        <v>17</v>
      </c>
      <c r="C15" s="23">
        <v>0.43548387096774194</v>
      </c>
      <c r="D15" s="24">
        <v>0.45248868778280543</v>
      </c>
      <c r="E15" s="24">
        <v>0.44162436548223349</v>
      </c>
      <c r="F15" s="25">
        <v>0.35114503816793891</v>
      </c>
      <c r="G15" s="31">
        <f>AVERAGE(C15:F15)</f>
        <v>0.42018549060017996</v>
      </c>
    </row>
    <row r="16" spans="1:7" ht="24" x14ac:dyDescent="0.25">
      <c r="A16" s="21"/>
      <c r="B16" s="22" t="s">
        <v>18</v>
      </c>
      <c r="C16" s="23">
        <v>0.26344086021505375</v>
      </c>
      <c r="D16" s="24">
        <v>0.26244343891402716</v>
      </c>
      <c r="E16" s="24">
        <v>0.14720812182741116</v>
      </c>
      <c r="F16" s="25">
        <v>0.18320610687022898</v>
      </c>
      <c r="G16" s="31">
        <f>AVERAGE(C16:F16)</f>
        <v>0.21407463195668025</v>
      </c>
    </row>
    <row r="17" spans="1:7" ht="24" x14ac:dyDescent="0.25">
      <c r="A17" s="21"/>
      <c r="B17" s="22" t="s">
        <v>19</v>
      </c>
      <c r="C17" s="23">
        <v>0.31720430107526881</v>
      </c>
      <c r="D17" s="24">
        <v>0.23981900452488689</v>
      </c>
      <c r="E17" s="24">
        <v>0.30964467005076141</v>
      </c>
      <c r="F17" s="25">
        <v>0.36641221374045796</v>
      </c>
      <c r="G17" s="31">
        <f>AVERAGE(C17:F17)</f>
        <v>0.30827004734784375</v>
      </c>
    </row>
    <row r="18" spans="1:7" ht="24" x14ac:dyDescent="0.25">
      <c r="A18" s="21"/>
      <c r="B18" s="22" t="s">
        <v>20</v>
      </c>
      <c r="C18" s="23">
        <v>0.13978494623655913</v>
      </c>
      <c r="D18" s="24">
        <v>0.10407239819004525</v>
      </c>
      <c r="E18" s="24">
        <v>0.18781725888324874</v>
      </c>
      <c r="F18" s="25">
        <v>0.12213740458015267</v>
      </c>
      <c r="G18" s="31">
        <f>AVERAGE(C18:F18)</f>
        <v>0.13845300197250146</v>
      </c>
    </row>
    <row r="19" spans="1:7" ht="24" x14ac:dyDescent="0.25">
      <c r="A19" s="21"/>
      <c r="B19" s="22" t="s">
        <v>21</v>
      </c>
      <c r="C19" s="23">
        <v>0.27419354838709675</v>
      </c>
      <c r="D19" s="24">
        <v>0.17647058823529413</v>
      </c>
      <c r="E19" s="24">
        <v>0.21827411167512689</v>
      </c>
      <c r="F19" s="25">
        <v>0.29770992366412213</v>
      </c>
      <c r="G19" s="31">
        <f>AVERAGE(C19:F19)</f>
        <v>0.24166204299041</v>
      </c>
    </row>
    <row r="20" spans="1:7" ht="24" x14ac:dyDescent="0.25">
      <c r="A20" s="21"/>
      <c r="B20" s="22" t="s">
        <v>22</v>
      </c>
      <c r="C20" s="23">
        <v>0.13440860215053763</v>
      </c>
      <c r="D20" s="24">
        <v>0.14027149321266968</v>
      </c>
      <c r="E20" s="24">
        <v>0.22842639593908629</v>
      </c>
      <c r="F20" s="25">
        <v>0.19847328244274809</v>
      </c>
      <c r="G20" s="31">
        <f>AVERAGE(C20:F20)</f>
        <v>0.17539494343626041</v>
      </c>
    </row>
    <row r="21" spans="1:7" ht="24" x14ac:dyDescent="0.25">
      <c r="A21" s="21"/>
      <c r="B21" s="22" t="s">
        <v>23</v>
      </c>
      <c r="C21" s="23">
        <v>0.1075268817204301</v>
      </c>
      <c r="D21" s="24">
        <v>0.16742081447963797</v>
      </c>
      <c r="E21" s="24">
        <v>0.14720812182741116</v>
      </c>
      <c r="F21" s="25">
        <v>9.9236641221374045E-2</v>
      </c>
      <c r="G21" s="31">
        <f>AVERAGE(C21:F21)</f>
        <v>0.13034811481221331</v>
      </c>
    </row>
    <row r="22" spans="1:7" ht="24.75" thickBot="1" x14ac:dyDescent="0.3">
      <c r="A22" s="26"/>
      <c r="B22" s="27" t="s">
        <v>24</v>
      </c>
      <c r="C22" s="28">
        <v>0.43548387096774194</v>
      </c>
      <c r="D22" s="29">
        <v>0.33936651583710409</v>
      </c>
      <c r="E22" s="29">
        <v>0.28934010152284262</v>
      </c>
      <c r="F22" s="30">
        <v>0.39694656488549618</v>
      </c>
      <c r="G22" s="31">
        <f>AVERAGE(C22:F22)</f>
        <v>0.36528426330329616</v>
      </c>
    </row>
    <row r="23" spans="1:7" ht="15.75" thickTop="1" x14ac:dyDescent="0.25">
      <c r="C23" s="32">
        <f>AVERAGE(C6:C22)</f>
        <v>0.23023402909550916</v>
      </c>
      <c r="D23" s="32">
        <f>AVERAGE(D6:D22)</f>
        <v>0.21746073995208942</v>
      </c>
      <c r="E23" s="32">
        <f>AVERAGE(E6:E22)</f>
        <v>0.21021200358315917</v>
      </c>
      <c r="F23" s="32">
        <f>AVERAGE(F6:F22)</f>
        <v>0.22047597665020208</v>
      </c>
      <c r="G23" s="32">
        <f>AVERAGE(G6:G22)</f>
        <v>0.21959568732023996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-2.6515483270969531E-2</v>
      </c>
      <c r="D30" s="19">
        <f t="shared" ref="D30:F30" si="0">D6 -($G6*D$23/$G$23)</f>
        <v>3.1411007229730808E-2</v>
      </c>
      <c r="E30" s="19">
        <f t="shared" si="0"/>
        <v>-1.8017818384516632E-2</v>
      </c>
      <c r="F30" s="20">
        <f t="shared" si="0"/>
        <v>1.3122294425755326E-2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-4.7838344021337104E-2</v>
      </c>
      <c r="D31" s="24">
        <f t="shared" si="1"/>
        <v>1.5597120766182471E-2</v>
      </c>
      <c r="E31" s="24">
        <f t="shared" si="1"/>
        <v>1.0597533611800852E-2</v>
      </c>
      <c r="F31" s="25">
        <f t="shared" si="1"/>
        <v>2.1643689643353781E-2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1.3301412386387546E-2</v>
      </c>
      <c r="D32" s="24">
        <f t="shared" si="2"/>
        <v>-2.2032039499153278E-2</v>
      </c>
      <c r="E32" s="24">
        <f t="shared" si="2"/>
        <v>-2.2105342893937008E-2</v>
      </c>
      <c r="F32" s="25">
        <f t="shared" si="2"/>
        <v>3.083597000670274E-2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-4.3487294445265806E-2</v>
      </c>
      <c r="D33" s="24">
        <f t="shared" si="3"/>
        <v>2.5437470547887447E-2</v>
      </c>
      <c r="E33" s="24">
        <f t="shared" si="3"/>
        <v>4.6031124255028089E-2</v>
      </c>
      <c r="F33" s="25">
        <f t="shared" si="3"/>
        <v>-2.7981300357649813E-2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-3.2009458763309517E-2</v>
      </c>
      <c r="D34" s="24">
        <f t="shared" si="4"/>
        <v>5.4278620079868972E-2</v>
      </c>
      <c r="E34" s="24">
        <f t="shared" si="4"/>
        <v>-6.6552245427846379E-4</v>
      </c>
      <c r="F34" s="25">
        <f t="shared" si="4"/>
        <v>-2.1603638862280908E-2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3.1893366962779612E-2</v>
      </c>
      <c r="D35" s="24">
        <f t="shared" si="5"/>
        <v>-1.156344891851524E-2</v>
      </c>
      <c r="E35" s="24">
        <f t="shared" si="5"/>
        <v>-2.1920531575457369E-2</v>
      </c>
      <c r="F35" s="25">
        <f t="shared" si="5"/>
        <v>1.5906135311929415E-3</v>
      </c>
    </row>
    <row r="36" spans="1:6" ht="24" x14ac:dyDescent="0.25">
      <c r="A36" s="21"/>
      <c r="B36" s="22" t="s">
        <v>14</v>
      </c>
      <c r="C36" s="23">
        <f t="shared" ref="C36:F36" si="6">C12 -($G12*C$23/$G$23)</f>
        <v>5.6755445253714704E-2</v>
      </c>
      <c r="D36" s="24">
        <f t="shared" si="6"/>
        <v>-3.8053360277677695E-2</v>
      </c>
      <c r="E36" s="24">
        <f t="shared" si="6"/>
        <v>-4.2507216605522299E-2</v>
      </c>
      <c r="F36" s="25">
        <f t="shared" si="6"/>
        <v>2.3805131629485249E-2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-1.5753058622497845E-2</v>
      </c>
      <c r="D37" s="24">
        <f t="shared" si="7"/>
        <v>-1.2921201670677812E-2</v>
      </c>
      <c r="E37" s="24">
        <f t="shared" si="7"/>
        <v>2.9740276480557576E-2</v>
      </c>
      <c r="F37" s="25">
        <f t="shared" si="7"/>
        <v>-1.0660161873818907E-3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4.6382795836394097E-2</v>
      </c>
      <c r="D38" s="24">
        <f t="shared" si="8"/>
        <v>4.9782596718774053E-2</v>
      </c>
      <c r="E38" s="24">
        <f t="shared" si="8"/>
        <v>-4.2216009245824804E-2</v>
      </c>
      <c r="F38" s="25">
        <f t="shared" si="8"/>
        <v>-5.3949383309343513E-2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-5.0575606464120515E-3</v>
      </c>
      <c r="D39" s="24">
        <f t="shared" si="9"/>
        <v>3.6388313417097196E-2</v>
      </c>
      <c r="E39" s="24">
        <f t="shared" si="9"/>
        <v>3.9394089771826124E-2</v>
      </c>
      <c r="F39" s="25">
        <f t="shared" si="9"/>
        <v>-7.0724842542511379E-2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3.8995354731841236E-2</v>
      </c>
      <c r="D40" s="24">
        <f t="shared" si="10"/>
        <v>5.045007766744608E-2</v>
      </c>
      <c r="E40" s="24">
        <f t="shared" si="10"/>
        <v>-5.7718750139411107E-2</v>
      </c>
      <c r="F40" s="25">
        <f t="shared" si="10"/>
        <v>-3.1726682259876154E-2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-5.9999290098809444E-3</v>
      </c>
      <c r="D41" s="24">
        <f t="shared" si="11"/>
        <v>-6.5453987943162456E-2</v>
      </c>
      <c r="E41" s="24">
        <f t="shared" si="11"/>
        <v>1.4547507221859046E-2</v>
      </c>
      <c r="F41" s="25">
        <f t="shared" si="11"/>
        <v>5.6906409731184493E-2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-5.3754295134952612E-3</v>
      </c>
      <c r="D42" s="24">
        <f t="shared" si="12"/>
        <v>-3.3034539678097594E-2</v>
      </c>
      <c r="E42" s="24">
        <f t="shared" si="12"/>
        <v>5.528058067290173E-2</v>
      </c>
      <c r="F42" s="25">
        <f t="shared" si="12"/>
        <v>-1.6870611481308931E-2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2.0824156136714178E-2</v>
      </c>
      <c r="D43" s="24">
        <f t="shared" si="13"/>
        <v>-6.2841974449011961E-2</v>
      </c>
      <c r="E43" s="24">
        <f t="shared" si="13"/>
        <v>-1.3061316023554564E-2</v>
      </c>
      <c r="F43" s="25">
        <f t="shared" si="13"/>
        <v>5.5079134335852237E-2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-4.9483372246116181E-2</v>
      </c>
      <c r="D44" s="24">
        <f t="shared" si="14"/>
        <v>-3.3418230155538686E-2</v>
      </c>
      <c r="E44" s="24">
        <f t="shared" si="14"/>
        <v>6.0526365988484931E-2</v>
      </c>
      <c r="F44" s="25">
        <f t="shared" si="14"/>
        <v>2.2375236413169936E-2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-2.9135964551477711E-2</v>
      </c>
      <c r="D45" s="24">
        <f t="shared" si="15"/>
        <v>3.8339966652754354E-2</v>
      </c>
      <c r="E45" s="24">
        <f t="shared" si="15"/>
        <v>2.2429995661371827E-2</v>
      </c>
      <c r="F45" s="25">
        <f t="shared" si="15"/>
        <v>-3.1633997762648414E-2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5.250336378293069E-2</v>
      </c>
      <c r="D46" s="29">
        <f t="shared" si="16"/>
        <v>-2.2366390487906396E-2</v>
      </c>
      <c r="E46" s="29">
        <f t="shared" si="16"/>
        <v>-6.0334966341328233E-2</v>
      </c>
      <c r="F46" s="30">
        <f t="shared" si="16"/>
        <v>3.019799304630405E-2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FD33-E0C9-40F4-AD61-0249531E6AC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0.21505376344086019</v>
      </c>
      <c r="D6" s="19">
        <v>0.18099547511312217</v>
      </c>
      <c r="E6" s="19">
        <v>0.2233502538071066</v>
      </c>
      <c r="F6" s="20">
        <v>0.14503816793893129</v>
      </c>
      <c r="G6" s="31">
        <f>AVERAGE(C6:F6)</f>
        <v>0.19110941507500506</v>
      </c>
    </row>
    <row r="7" spans="1:7" ht="24" x14ac:dyDescent="0.25">
      <c r="A7" s="21"/>
      <c r="B7" s="22" t="s">
        <v>27</v>
      </c>
      <c r="C7" s="23">
        <v>0.12365591397849462</v>
      </c>
      <c r="D7" s="24">
        <v>0.15384615384615385</v>
      </c>
      <c r="E7" s="24">
        <v>0.15736040609137056</v>
      </c>
      <c r="F7" s="25">
        <v>0.13740458015267176</v>
      </c>
      <c r="G7" s="31">
        <f>AVERAGE(C7:F7)</f>
        <v>0.14306676351717271</v>
      </c>
    </row>
    <row r="8" spans="1:7" x14ac:dyDescent="0.25">
      <c r="A8" s="21"/>
      <c r="B8" s="22" t="s">
        <v>28</v>
      </c>
      <c r="C8" s="23">
        <v>0.14516129032258066</v>
      </c>
      <c r="D8" s="24">
        <v>0.20361990950226244</v>
      </c>
      <c r="E8" s="24">
        <v>0.116751269035533</v>
      </c>
      <c r="F8" s="25">
        <v>0.16793893129770993</v>
      </c>
      <c r="G8" s="31">
        <f>AVERAGE(C8:F8)</f>
        <v>0.15836785003952153</v>
      </c>
    </row>
    <row r="9" spans="1:7" x14ac:dyDescent="0.25">
      <c r="A9" s="21"/>
      <c r="B9" s="22" t="s">
        <v>29</v>
      </c>
      <c r="C9" s="23">
        <v>0.19354838709677419</v>
      </c>
      <c r="D9" s="24">
        <v>0.24886877828054299</v>
      </c>
      <c r="E9" s="24">
        <v>0.1116751269035533</v>
      </c>
      <c r="F9" s="25">
        <v>0.15267175572519084</v>
      </c>
      <c r="G9" s="31">
        <f>AVERAGE(C9:F9)</f>
        <v>0.17669101200151532</v>
      </c>
    </row>
    <row r="10" spans="1:7" x14ac:dyDescent="0.25">
      <c r="A10" s="21"/>
      <c r="B10" s="22" t="s">
        <v>30</v>
      </c>
      <c r="C10" s="23">
        <v>0.31182795698924731</v>
      </c>
      <c r="D10" s="24">
        <v>0.21719457013574661</v>
      </c>
      <c r="E10" s="24">
        <v>0.2233502538071066</v>
      </c>
      <c r="F10" s="25">
        <v>0.24427480916030533</v>
      </c>
      <c r="G10" s="31">
        <f>AVERAGE(C10:F10)</f>
        <v>0.24916189752310147</v>
      </c>
    </row>
    <row r="11" spans="1:7" x14ac:dyDescent="0.25">
      <c r="A11" s="21"/>
      <c r="B11" s="22" t="s">
        <v>31</v>
      </c>
      <c r="C11" s="23">
        <v>0.18817204301075269</v>
      </c>
      <c r="D11" s="24">
        <v>0.15384615384615385</v>
      </c>
      <c r="E11" s="24">
        <v>0.116751269035533</v>
      </c>
      <c r="F11" s="25">
        <v>0.14503816793893129</v>
      </c>
      <c r="G11" s="31">
        <f>AVERAGE(C11:F11)</f>
        <v>0.1509519084578427</v>
      </c>
    </row>
    <row r="12" spans="1:7" x14ac:dyDescent="0.25">
      <c r="A12" s="21"/>
      <c r="B12" s="22" t="s">
        <v>32</v>
      </c>
      <c r="C12" s="23">
        <v>0.18817204301075269</v>
      </c>
      <c r="D12" s="24">
        <v>0.15837104072398189</v>
      </c>
      <c r="E12" s="24">
        <v>0.15228426395939088</v>
      </c>
      <c r="F12" s="25">
        <v>0.18320610687022898</v>
      </c>
      <c r="G12" s="31">
        <f>AVERAGE(C12:F12)</f>
        <v>0.17050836364108862</v>
      </c>
    </row>
    <row r="13" spans="1:7" ht="24" x14ac:dyDescent="0.25">
      <c r="A13" s="21"/>
      <c r="B13" s="22" t="s">
        <v>33</v>
      </c>
      <c r="C13" s="23">
        <v>0.12365591397849462</v>
      </c>
      <c r="D13" s="24">
        <v>0.10859728506787331</v>
      </c>
      <c r="E13" s="24">
        <v>0.12182741116751269</v>
      </c>
      <c r="F13" s="25">
        <v>0.12977099236641221</v>
      </c>
      <c r="G13" s="31">
        <f>AVERAGE(C13:F13)</f>
        <v>0.1209629006450732</v>
      </c>
    </row>
    <row r="14" spans="1:7" x14ac:dyDescent="0.25">
      <c r="A14" s="21"/>
      <c r="B14" s="22" t="s">
        <v>34</v>
      </c>
      <c r="C14" s="23">
        <v>5.9139784946236562E-2</v>
      </c>
      <c r="D14" s="24">
        <v>5.4298642533936653E-2</v>
      </c>
      <c r="E14" s="24">
        <v>6.0913705583756347E-2</v>
      </c>
      <c r="F14" s="25">
        <v>7.6335877862595422E-2</v>
      </c>
      <c r="G14" s="31">
        <f>AVERAGE(C14:F14)</f>
        <v>6.2672002731631246E-2</v>
      </c>
    </row>
    <row r="15" spans="1:7" x14ac:dyDescent="0.25">
      <c r="A15" s="21"/>
      <c r="B15" s="22" t="s">
        <v>35</v>
      </c>
      <c r="C15" s="23">
        <v>0.32258064516129031</v>
      </c>
      <c r="D15" s="24">
        <v>0.32579185520361986</v>
      </c>
      <c r="E15" s="24">
        <v>0.20304568527918782</v>
      </c>
      <c r="F15" s="25">
        <v>0.25954198473282442</v>
      </c>
      <c r="G15" s="31">
        <f>AVERAGE(C15:F15)</f>
        <v>0.27774004259423057</v>
      </c>
    </row>
    <row r="16" spans="1:7" x14ac:dyDescent="0.25">
      <c r="A16" s="21"/>
      <c r="B16" s="22" t="s">
        <v>36</v>
      </c>
      <c r="C16" s="23">
        <v>0.21505376344086019</v>
      </c>
      <c r="D16" s="24">
        <v>0.24886877828054299</v>
      </c>
      <c r="E16" s="24">
        <v>0.32487309644670048</v>
      </c>
      <c r="F16" s="25">
        <v>0.16793893129770993</v>
      </c>
      <c r="G16" s="31">
        <f>AVERAGE(C16:F16)</f>
        <v>0.2391836423664534</v>
      </c>
    </row>
    <row r="17" spans="1:7" x14ac:dyDescent="0.25">
      <c r="A17" s="21"/>
      <c r="B17" s="22" t="s">
        <v>37</v>
      </c>
      <c r="C17" s="23">
        <v>5.3763440860215048E-2</v>
      </c>
      <c r="D17" s="24">
        <v>7.2398190045248875E-2</v>
      </c>
      <c r="E17" s="24">
        <v>9.1370558375634514E-2</v>
      </c>
      <c r="F17" s="25">
        <v>6.8702290076335881E-2</v>
      </c>
      <c r="G17" s="31">
        <f>AVERAGE(C17:F17)</f>
        <v>7.1558619839358573E-2</v>
      </c>
    </row>
    <row r="18" spans="1:7" ht="24" x14ac:dyDescent="0.25">
      <c r="A18" s="21"/>
      <c r="B18" s="22" t="s">
        <v>38</v>
      </c>
      <c r="C18" s="23">
        <v>0.33870967741935482</v>
      </c>
      <c r="D18" s="24">
        <v>0.16742081447963797</v>
      </c>
      <c r="E18" s="24">
        <v>0.20812182741116753</v>
      </c>
      <c r="F18" s="25">
        <v>0.27480916030534353</v>
      </c>
      <c r="G18" s="31">
        <f>AVERAGE(C18:F18)</f>
        <v>0.24726536990387599</v>
      </c>
    </row>
    <row r="19" spans="1:7" x14ac:dyDescent="0.25">
      <c r="A19" s="21"/>
      <c r="B19" s="22" t="s">
        <v>39</v>
      </c>
      <c r="C19" s="23">
        <v>0.22580645161290319</v>
      </c>
      <c r="D19" s="24">
        <v>0.18552036199095023</v>
      </c>
      <c r="E19" s="24">
        <v>0.26903553299492383</v>
      </c>
      <c r="F19" s="25">
        <v>0.23664122137404578</v>
      </c>
      <c r="G19" s="31">
        <f>AVERAGE(C19:F19)</f>
        <v>0.22925089199320575</v>
      </c>
    </row>
    <row r="20" spans="1:7" ht="24" x14ac:dyDescent="0.25">
      <c r="A20" s="21"/>
      <c r="B20" s="22" t="s">
        <v>40</v>
      </c>
      <c r="C20" s="23">
        <v>0.22043010752688172</v>
      </c>
      <c r="D20" s="24">
        <v>0.22171945701357465</v>
      </c>
      <c r="E20" s="24">
        <v>0.24365482233502539</v>
      </c>
      <c r="F20" s="25">
        <v>0.18320610687022898</v>
      </c>
      <c r="G20" s="31">
        <f>AVERAGE(C20:F20)</f>
        <v>0.21725262343642768</v>
      </c>
    </row>
    <row r="21" spans="1:7" x14ac:dyDescent="0.25">
      <c r="A21" s="21"/>
      <c r="B21" s="22" t="s">
        <v>41</v>
      </c>
      <c r="C21" s="23">
        <v>0.26344086021505375</v>
      </c>
      <c r="D21" s="24">
        <v>0.26244343891402716</v>
      </c>
      <c r="E21" s="24">
        <v>0.28426395939086296</v>
      </c>
      <c r="F21" s="25">
        <v>0.36641221374045796</v>
      </c>
      <c r="G21" s="31">
        <f>AVERAGE(C21:F21)</f>
        <v>0.29414011806510043</v>
      </c>
    </row>
    <row r="22" spans="1:7" ht="24" x14ac:dyDescent="0.25">
      <c r="A22" s="21"/>
      <c r="B22" s="22" t="s">
        <v>42</v>
      </c>
      <c r="C22" s="23">
        <v>0.19892473118279569</v>
      </c>
      <c r="D22" s="24">
        <v>0.28054298642533937</v>
      </c>
      <c r="E22" s="24">
        <v>0.19796954314720813</v>
      </c>
      <c r="F22" s="25">
        <v>0.12213740458015267</v>
      </c>
      <c r="G22" s="31">
        <f>AVERAGE(C22:F22)</f>
        <v>0.19989366633387395</v>
      </c>
    </row>
    <row r="23" spans="1:7" x14ac:dyDescent="0.25">
      <c r="A23" s="21"/>
      <c r="B23" s="22" t="s">
        <v>43</v>
      </c>
      <c r="C23" s="23">
        <v>0.17204301075268819</v>
      </c>
      <c r="D23" s="24">
        <v>0.14932126696832579</v>
      </c>
      <c r="E23" s="24">
        <v>0.20812182741116753</v>
      </c>
      <c r="F23" s="25">
        <v>0.12213740458015267</v>
      </c>
      <c r="G23" s="31">
        <f>AVERAGE(C23:F23)</f>
        <v>0.16290587742808355</v>
      </c>
    </row>
    <row r="24" spans="1:7" x14ac:dyDescent="0.25">
      <c r="A24" s="21"/>
      <c r="B24" s="22" t="s">
        <v>44</v>
      </c>
      <c r="C24" s="23">
        <v>4.3010752688172046E-2</v>
      </c>
      <c r="D24" s="24">
        <v>5.4298642533936653E-2</v>
      </c>
      <c r="E24" s="24">
        <v>0.116751269035533</v>
      </c>
      <c r="F24" s="25">
        <v>0.14503816793893129</v>
      </c>
      <c r="G24" s="31">
        <f>AVERAGE(C24:F24)</f>
        <v>8.9774708049143254E-2</v>
      </c>
    </row>
    <row r="25" spans="1:7" ht="24.75" thickBot="1" x14ac:dyDescent="0.3">
      <c r="A25" s="26"/>
      <c r="B25" s="27" t="s">
        <v>45</v>
      </c>
      <c r="C25" s="28">
        <v>0.28494623655913981</v>
      </c>
      <c r="D25" s="29">
        <v>0.28054298642533937</v>
      </c>
      <c r="E25" s="29">
        <v>0.32487309644670048</v>
      </c>
      <c r="F25" s="30">
        <v>0.3282442748091603</v>
      </c>
      <c r="G25" s="31">
        <f>AVERAGE(C25:F25)</f>
        <v>0.30465164856008498</v>
      </c>
    </row>
    <row r="26" spans="1:7" ht="15.75" thickTop="1" x14ac:dyDescent="0.25">
      <c r="C26" s="32">
        <f>AVERAGE(C6:C25)</f>
        <v>0.19435483870967737</v>
      </c>
      <c r="D26" s="32">
        <f>AVERAGE(D6:D25)</f>
        <v>0.18642533936651581</v>
      </c>
      <c r="E26" s="32">
        <f>AVERAGE(E6:E25)</f>
        <v>0.18781725888324868</v>
      </c>
      <c r="F26" s="32">
        <f>AVERAGE(F6:F25)</f>
        <v>0.18282442748091604</v>
      </c>
      <c r="G26" s="32">
        <f>AVERAGE(G6:G25)</f>
        <v>0.18785546611008949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1.7332396520206683E-2</v>
      </c>
      <c r="D33" s="19">
        <f t="shared" ref="D33:F33" si="0">D6 -($G6*D$26/$G$26)</f>
        <v>-8.6590411979187154E-3</v>
      </c>
      <c r="E33" s="19">
        <f t="shared" si="0"/>
        <v>3.2279707767559396E-2</v>
      </c>
      <c r="F33" s="20">
        <f t="shared" si="0"/>
        <v>-4.0953063089847336E-2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-2.4360634721773633E-2</v>
      </c>
      <c r="D34" s="24">
        <f t="shared" si="1"/>
        <v>1.1868544713781071E-2</v>
      </c>
      <c r="E34" s="24">
        <f t="shared" si="1"/>
        <v>1.4322740392857414E-2</v>
      </c>
      <c r="F34" s="25">
        <f t="shared" si="1"/>
        <v>-1.8306503848648514E-3</v>
      </c>
    </row>
    <row r="35" spans="1:6" x14ac:dyDescent="0.25">
      <c r="A35" s="21"/>
      <c r="B35" s="22" t="s">
        <v>28</v>
      </c>
      <c r="C35" s="23">
        <f t="shared" ref="C35:F35" si="2">C8 -($G8*C$26/$G$26)</f>
        <v>-1.8685727752431047E-2</v>
      </c>
      <c r="D35" s="24">
        <f t="shared" si="2"/>
        <v>4.6457699641084482E-2</v>
      </c>
      <c r="E35" s="24">
        <f t="shared" si="2"/>
        <v>-4.1584371154064839E-2</v>
      </c>
      <c r="F35" s="25">
        <f t="shared" si="2"/>
        <v>1.3812399265411335E-2</v>
      </c>
    </row>
    <row r="36" spans="1:6" x14ac:dyDescent="0.25">
      <c r="A36" s="21"/>
      <c r="B36" s="22" t="s">
        <v>29</v>
      </c>
      <c r="C36" s="23">
        <f t="shared" ref="C36:F36" si="3">C9 -($G9*C$26/$G$26)</f>
        <v>1.0744267258816609E-2</v>
      </c>
      <c r="D36" s="24">
        <f t="shared" si="3"/>
        <v>7.3522899039042106E-2</v>
      </c>
      <c r="E36" s="24">
        <f t="shared" si="3"/>
        <v>-6.4979948568053891E-2</v>
      </c>
      <c r="F36" s="25">
        <f t="shared" si="3"/>
        <v>-1.928721772980474E-2</v>
      </c>
    </row>
    <row r="37" spans="1:6" x14ac:dyDescent="0.25">
      <c r="A37" s="21"/>
      <c r="B37" s="22" t="s">
        <v>30</v>
      </c>
      <c r="C37" s="23">
        <f t="shared" ref="C37:F37" si="4">C10 -($G10*C$26/$G$26)</f>
        <v>5.4045623536568166E-2</v>
      </c>
      <c r="D37" s="24">
        <f t="shared" si="4"/>
        <v>-3.0070480303232588E-2</v>
      </c>
      <c r="E37" s="24">
        <f t="shared" si="4"/>
        <v>-2.5760967601342055E-2</v>
      </c>
      <c r="F37" s="25">
        <f t="shared" si="4"/>
        <v>1.7858243680065056E-3</v>
      </c>
    </row>
    <row r="38" spans="1:6" x14ac:dyDescent="0.25">
      <c r="A38" s="21"/>
      <c r="B38" s="22" t="s">
        <v>31</v>
      </c>
      <c r="C38" s="23">
        <f t="shared" ref="C38:F38" si="5">C11 -($G11*C$26/$G$26)</f>
        <v>3.1997541258172169E-2</v>
      </c>
      <c r="D38" s="24">
        <f t="shared" si="5"/>
        <v>4.0434286713386114E-3</v>
      </c>
      <c r="E38" s="24">
        <f t="shared" si="5"/>
        <v>-3.416993787325219E-2</v>
      </c>
      <c r="F38" s="25">
        <f t="shared" si="5"/>
        <v>-1.8710320562585203E-3</v>
      </c>
    </row>
    <row r="39" spans="1:6" x14ac:dyDescent="0.25">
      <c r="A39" s="21"/>
      <c r="B39" s="22" t="s">
        <v>32</v>
      </c>
      <c r="C39" s="23">
        <f t="shared" ref="C39:F39" si="6">C12 -($G12*C$26/$G$26)</f>
        <v>1.176447712872411E-2</v>
      </c>
      <c r="D39" s="24">
        <f t="shared" si="6"/>
        <v>-1.0839258102196297E-2</v>
      </c>
      <c r="E39" s="24">
        <f t="shared" si="6"/>
        <v>-1.8189420617719526E-2</v>
      </c>
      <c r="F39" s="25">
        <f t="shared" si="6"/>
        <v>1.7264201591191713E-2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-1.4920283813537605E-3</v>
      </c>
      <c r="D40" s="24">
        <f t="shared" si="7"/>
        <v>-1.1444735909576134E-2</v>
      </c>
      <c r="E40" s="24">
        <f t="shared" si="7"/>
        <v>8.8911271837217865E-4</v>
      </c>
      <c r="F40" s="25">
        <f t="shared" si="7"/>
        <v>1.2047651572557772E-2</v>
      </c>
    </row>
    <row r="41" spans="1:6" x14ac:dyDescent="0.25">
      <c r="A41" s="21"/>
      <c r="B41" s="22" t="s">
        <v>34</v>
      </c>
      <c r="C41" s="23">
        <f t="shared" ref="C41:F41" si="8">C14 -($G14*C$26/$G$26)</f>
        <v>-5.7005267824645489E-3</v>
      </c>
      <c r="D41" s="24">
        <f t="shared" si="8"/>
        <v>-7.8962438856927733E-3</v>
      </c>
      <c r="E41" s="24">
        <f t="shared" si="8"/>
        <v>-1.7455505215747957E-3</v>
      </c>
      <c r="F41" s="25">
        <f t="shared" si="8"/>
        <v>1.5342321189732153E-2</v>
      </c>
    </row>
    <row r="42" spans="1:6" x14ac:dyDescent="0.25">
      <c r="A42" s="21"/>
      <c r="B42" s="22" t="s">
        <v>35</v>
      </c>
      <c r="C42" s="23">
        <f t="shared" ref="C42:F42" si="9">C15 -($G15*C$26/$G$26)</f>
        <v>3.5231427705001483E-2</v>
      </c>
      <c r="D42" s="24">
        <f t="shared" si="9"/>
        <v>5.0166222537937899E-2</v>
      </c>
      <c r="E42" s="24">
        <f t="shared" si="9"/>
        <v>-7.4637868797407858E-2</v>
      </c>
      <c r="F42" s="25">
        <f t="shared" si="9"/>
        <v>-1.0759781445531302E-2</v>
      </c>
    </row>
    <row r="43" spans="1:6" x14ac:dyDescent="0.25">
      <c r="A43" s="21"/>
      <c r="B43" s="22" t="s">
        <v>36</v>
      </c>
      <c r="C43" s="23">
        <f t="shared" ref="C43:F43" si="10">C16 -($G16*C$26/$G$26)</f>
        <v>-3.2405089882484611E-2</v>
      </c>
      <c r="D43" s="24">
        <f t="shared" si="10"/>
        <v>1.1506019440434084E-2</v>
      </c>
      <c r="E43" s="24">
        <f t="shared" si="10"/>
        <v>8.5738100754574637E-2</v>
      </c>
      <c r="F43" s="25">
        <f t="shared" si="10"/>
        <v>-6.4839030312524026E-2</v>
      </c>
    </row>
    <row r="44" spans="1:6" x14ac:dyDescent="0.25">
      <c r="A44" s="21"/>
      <c r="B44" s="22" t="s">
        <v>37</v>
      </c>
      <c r="C44" s="23">
        <f t="shared" ref="C44:F44" si="11">C17 -($G17*C$26/$G$26)</f>
        <v>-2.0270944750982706E-2</v>
      </c>
      <c r="D44" s="24">
        <f t="shared" si="11"/>
        <v>1.3843395335260272E-3</v>
      </c>
      <c r="E44" s="24">
        <f t="shared" si="11"/>
        <v>1.982649257868542E-2</v>
      </c>
      <c r="F44" s="25">
        <f t="shared" si="11"/>
        <v>-9.3988736122870009E-4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8.2889487135440421E-2</v>
      </c>
      <c r="D45" s="24">
        <f t="shared" si="12"/>
        <v>-7.7962146434062907E-2</v>
      </c>
      <c r="E45" s="24">
        <f t="shared" si="12"/>
        <v>-3.9093252105777382E-2</v>
      </c>
      <c r="F45" s="25">
        <f t="shared" si="12"/>
        <v>3.416591140439984E-2</v>
      </c>
    </row>
    <row r="46" spans="1:6" x14ac:dyDescent="0.25">
      <c r="A46" s="21"/>
      <c r="B46" s="22" t="s">
        <v>39</v>
      </c>
      <c r="C46" s="23">
        <f t="shared" ref="C46:F46" si="13">C19 -($G19*C$26/$G$26)</f>
        <v>-1.1376000726694285E-2</v>
      </c>
      <c r="D46" s="24">
        <f t="shared" si="13"/>
        <v>-4.1985263609871343E-2</v>
      </c>
      <c r="E46" s="24">
        <f t="shared" si="13"/>
        <v>3.9831267490769567E-2</v>
      </c>
      <c r="F46" s="25">
        <f t="shared" si="13"/>
        <v>1.3529996845796199E-2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-4.3389634060687354E-3</v>
      </c>
      <c r="D47" s="24">
        <f t="shared" si="14"/>
        <v>6.1207582316784304E-3</v>
      </c>
      <c r="E47" s="24">
        <f t="shared" si="14"/>
        <v>2.6446385104286985E-2</v>
      </c>
      <c r="F47" s="25">
        <f t="shared" si="14"/>
        <v>-2.8228179929896624E-2</v>
      </c>
    </row>
    <row r="48" spans="1:6" x14ac:dyDescent="0.25">
      <c r="A48" s="21"/>
      <c r="B48" s="22" t="s">
        <v>41</v>
      </c>
      <c r="C48" s="23">
        <f t="shared" ref="C48:F48" si="15">C21 -($G21*C$26/$G$26)</f>
        <v>-4.0875838086852412E-2</v>
      </c>
      <c r="D48" s="24">
        <f t="shared" si="15"/>
        <v>-2.9457416925100566E-2</v>
      </c>
      <c r="E48" s="24">
        <f t="shared" si="15"/>
        <v>-9.8163346060503587E-3</v>
      </c>
      <c r="F48" s="25">
        <f t="shared" si="15"/>
        <v>8.0149589618003447E-2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-7.8848021455482642E-3</v>
      </c>
      <c r="D49" s="24">
        <f t="shared" si="16"/>
        <v>8.2171092569076121E-2</v>
      </c>
      <c r="E49" s="24">
        <f t="shared" si="16"/>
        <v>-1.8834675549091184E-3</v>
      </c>
      <c r="F49" s="25">
        <f t="shared" si="16"/>
        <v>-7.2402822868618669E-2</v>
      </c>
    </row>
    <row r="50" spans="1:6" x14ac:dyDescent="0.25">
      <c r="A50" s="21"/>
      <c r="B50" s="22" t="s">
        <v>43</v>
      </c>
      <c r="C50" s="23">
        <f t="shared" ref="C50:F50" si="17">C23 -($G23*C$26/$G$26)</f>
        <v>3.5009598451093693E-3</v>
      </c>
      <c r="D50" s="24">
        <f t="shared" si="17"/>
        <v>-1.2344422687639883E-2</v>
      </c>
      <c r="E50" s="24">
        <f t="shared" si="17"/>
        <v>4.5249082805575019E-2</v>
      </c>
      <c r="F50" s="25">
        <f t="shared" si="17"/>
        <v>-3.6405619963044492E-2</v>
      </c>
    </row>
    <row r="51" spans="1:6" x14ac:dyDescent="0.25">
      <c r="A51" s="21"/>
      <c r="B51" s="22" t="s">
        <v>44</v>
      </c>
      <c r="C51" s="23">
        <f t="shared" ref="C51:F51" si="18">C24 -($G24*C$26/$G$26)</f>
        <v>-4.9869956425048129E-2</v>
      </c>
      <c r="D51" s="24">
        <f t="shared" si="18"/>
        <v>-3.4792618748731574E-2</v>
      </c>
      <c r="E51" s="24">
        <f t="shared" si="18"/>
        <v>2.6994819931450156E-2</v>
      </c>
      <c r="F51" s="25">
        <f t="shared" si="18"/>
        <v>5.766775524232956E-2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-3.0245667326336212E-2</v>
      </c>
      <c r="D52" s="29">
        <f t="shared" si="19"/>
        <v>-2.1789376573875863E-2</v>
      </c>
      <c r="E52" s="29">
        <f t="shared" si="19"/>
        <v>2.0283409856022061E-2</v>
      </c>
      <c r="F52" s="30">
        <f t="shared" si="19"/>
        <v>3.1751634044190236E-2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59D7-803A-429C-A417-F36D6AF877DF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0.14516129032258066</v>
      </c>
      <c r="D6" s="19">
        <v>0.16289592760180993</v>
      </c>
      <c r="E6" s="19">
        <v>0.13197969543147209</v>
      </c>
      <c r="F6" s="20">
        <v>0.16793893129770993</v>
      </c>
      <c r="G6" s="31">
        <f>AVERAGE(C6:F6)</f>
        <v>0.15199396116339314</v>
      </c>
    </row>
    <row r="7" spans="1:7" ht="24" x14ac:dyDescent="0.25">
      <c r="A7" s="21"/>
      <c r="B7" s="22" t="s">
        <v>66</v>
      </c>
      <c r="C7" s="23">
        <v>0.19354838709677419</v>
      </c>
      <c r="D7" s="24">
        <v>0.24886877828054299</v>
      </c>
      <c r="E7" s="24">
        <v>0.34010152284263961</v>
      </c>
      <c r="F7" s="25">
        <v>0.21374045801526717</v>
      </c>
      <c r="G7" s="31">
        <f>AVERAGE(C7:F7)</f>
        <v>0.24906478655880601</v>
      </c>
    </row>
    <row r="8" spans="1:7" ht="24" x14ac:dyDescent="0.25">
      <c r="A8" s="21"/>
      <c r="B8" s="22" t="s">
        <v>67</v>
      </c>
      <c r="C8" s="23">
        <v>9.6774193548387094E-2</v>
      </c>
      <c r="D8" s="24">
        <v>8.1447963800904966E-2</v>
      </c>
      <c r="E8" s="24">
        <v>0.1065989847715736</v>
      </c>
      <c r="F8" s="25">
        <v>0.12213740458015267</v>
      </c>
      <c r="G8" s="31">
        <f>AVERAGE(C8:F8)</f>
        <v>0.10173963667525458</v>
      </c>
    </row>
    <row r="9" spans="1:7" ht="24" x14ac:dyDescent="0.25">
      <c r="A9" s="21"/>
      <c r="B9" s="22" t="s">
        <v>68</v>
      </c>
      <c r="C9" s="23">
        <v>0.25268817204301075</v>
      </c>
      <c r="D9" s="24">
        <v>0.19004524886877827</v>
      </c>
      <c r="E9" s="24">
        <v>0.13197969543147209</v>
      </c>
      <c r="F9" s="25">
        <v>0.16030534351145037</v>
      </c>
      <c r="G9" s="31">
        <f>AVERAGE(C9:F9)</f>
        <v>0.18375461496367784</v>
      </c>
    </row>
    <row r="10" spans="1:7" ht="24" x14ac:dyDescent="0.25">
      <c r="A10" s="21"/>
      <c r="B10" s="22" t="s">
        <v>69</v>
      </c>
      <c r="C10" s="23">
        <v>0.27419354838709675</v>
      </c>
      <c r="D10" s="24">
        <v>0.30316742081447962</v>
      </c>
      <c r="E10" s="24">
        <v>0.16751269035532995</v>
      </c>
      <c r="F10" s="25">
        <v>0.32061068702290074</v>
      </c>
      <c r="G10" s="31">
        <f>AVERAGE(C10:F10)</f>
        <v>0.26637108664495179</v>
      </c>
    </row>
    <row r="11" spans="1:7" ht="24" x14ac:dyDescent="0.25">
      <c r="A11" s="21"/>
      <c r="B11" s="22" t="s">
        <v>70</v>
      </c>
      <c r="C11" s="23">
        <v>0.16129032258064516</v>
      </c>
      <c r="D11" s="24">
        <v>0.18099547511312217</v>
      </c>
      <c r="E11" s="24">
        <v>0.10152284263959391</v>
      </c>
      <c r="F11" s="25">
        <v>0.13740458015267176</v>
      </c>
      <c r="G11" s="31">
        <f>AVERAGE(C11:F11)</f>
        <v>0.14530330512150824</v>
      </c>
    </row>
    <row r="12" spans="1:7" ht="24" x14ac:dyDescent="0.25">
      <c r="A12" s="21"/>
      <c r="B12" s="22" t="s">
        <v>71</v>
      </c>
      <c r="C12" s="23">
        <v>0.19354838709677419</v>
      </c>
      <c r="D12" s="24">
        <v>0.16289592760180993</v>
      </c>
      <c r="E12" s="24">
        <v>0.13197969543147209</v>
      </c>
      <c r="F12" s="25">
        <v>0.17557251908396945</v>
      </c>
      <c r="G12" s="31">
        <f>AVERAGE(C12:F12)</f>
        <v>0.16599913230350641</v>
      </c>
    </row>
    <row r="13" spans="1:7" ht="24" x14ac:dyDescent="0.25">
      <c r="A13" s="21"/>
      <c r="B13" s="22" t="s">
        <v>72</v>
      </c>
      <c r="C13" s="23">
        <v>0.17741935483870969</v>
      </c>
      <c r="D13" s="24">
        <v>0.10859728506787331</v>
      </c>
      <c r="E13" s="24">
        <v>0.1116751269035533</v>
      </c>
      <c r="F13" s="25">
        <v>0.13740458015267176</v>
      </c>
      <c r="G13" s="31">
        <f>AVERAGE(C13:F13)</f>
        <v>0.13377408674070201</v>
      </c>
    </row>
    <row r="14" spans="1:7" ht="24" x14ac:dyDescent="0.25">
      <c r="A14" s="21"/>
      <c r="B14" s="22" t="s">
        <v>73</v>
      </c>
      <c r="C14" s="23">
        <v>0.13440860215053763</v>
      </c>
      <c r="D14" s="24">
        <v>9.0497737556561084E-2</v>
      </c>
      <c r="E14" s="24">
        <v>7.1065989847715741E-2</v>
      </c>
      <c r="F14" s="25">
        <v>0.10687022900763359</v>
      </c>
      <c r="G14" s="31">
        <f>AVERAGE(C14:F14)</f>
        <v>0.10071063964061201</v>
      </c>
    </row>
    <row r="15" spans="1:7" ht="24" x14ac:dyDescent="0.25">
      <c r="A15" s="21"/>
      <c r="B15" s="22" t="s">
        <v>74</v>
      </c>
      <c r="C15" s="23">
        <v>0.20967741935483872</v>
      </c>
      <c r="D15" s="24">
        <v>0.14932126696832579</v>
      </c>
      <c r="E15" s="24">
        <v>0.15228426395939088</v>
      </c>
      <c r="F15" s="25">
        <v>0.14503816793893129</v>
      </c>
      <c r="G15" s="31">
        <f>AVERAGE(C15:F15)</f>
        <v>0.16408027955537166</v>
      </c>
    </row>
    <row r="16" spans="1:7" ht="24" x14ac:dyDescent="0.25">
      <c r="A16" s="21"/>
      <c r="B16" s="22" t="s">
        <v>75</v>
      </c>
      <c r="C16" s="23">
        <v>0.18279569892473119</v>
      </c>
      <c r="D16" s="24">
        <v>0.17194570135746606</v>
      </c>
      <c r="E16" s="24">
        <v>0.21319796954314721</v>
      </c>
      <c r="F16" s="25">
        <v>0.14503816793893129</v>
      </c>
      <c r="G16" s="31">
        <f>AVERAGE(C16:F16)</f>
        <v>0.17824438444106894</v>
      </c>
    </row>
    <row r="17" spans="1:7" ht="24" x14ac:dyDescent="0.25">
      <c r="A17" s="21"/>
      <c r="B17" s="22" t="s">
        <v>76</v>
      </c>
      <c r="C17" s="23">
        <v>0.15591397849462366</v>
      </c>
      <c r="D17" s="24">
        <v>0.15837104072398189</v>
      </c>
      <c r="E17" s="24">
        <v>0.17766497461928935</v>
      </c>
      <c r="F17" s="25">
        <v>0.19847328244274809</v>
      </c>
      <c r="G17" s="31">
        <f>AVERAGE(C17:F17)</f>
        <v>0.17260581907016073</v>
      </c>
    </row>
    <row r="18" spans="1:7" ht="24" x14ac:dyDescent="0.25">
      <c r="A18" s="21"/>
      <c r="B18" s="22" t="s">
        <v>77</v>
      </c>
      <c r="C18" s="23">
        <v>0.30107526881720431</v>
      </c>
      <c r="D18" s="24">
        <v>0.29864253393665158</v>
      </c>
      <c r="E18" s="24">
        <v>0.41624365482233505</v>
      </c>
      <c r="F18" s="25">
        <v>0.31297709923664124</v>
      </c>
      <c r="G18" s="31">
        <f>AVERAGE(C18:F18)</f>
        <v>0.33223463920320806</v>
      </c>
    </row>
    <row r="19" spans="1:7" ht="24" x14ac:dyDescent="0.25">
      <c r="A19" s="21"/>
      <c r="B19" s="22" t="s">
        <v>78</v>
      </c>
      <c r="C19" s="23">
        <v>0.1129032258064516</v>
      </c>
      <c r="D19" s="24">
        <v>0.14027149321266968</v>
      </c>
      <c r="E19" s="24">
        <v>0.1116751269035533</v>
      </c>
      <c r="F19" s="25">
        <v>0.14503816793893129</v>
      </c>
      <c r="G19" s="31">
        <f>AVERAGE(C19:F19)</f>
        <v>0.12747200346540147</v>
      </c>
    </row>
    <row r="20" spans="1:7" ht="24" x14ac:dyDescent="0.25">
      <c r="A20" s="21"/>
      <c r="B20" s="22" t="s">
        <v>79</v>
      </c>
      <c r="C20" s="23">
        <v>0.32795698924731181</v>
      </c>
      <c r="D20" s="24">
        <v>0.35294117647058826</v>
      </c>
      <c r="E20" s="24">
        <v>0.42131979695431471</v>
      </c>
      <c r="F20" s="25">
        <v>0.35114503816793891</v>
      </c>
      <c r="G20" s="31">
        <f>AVERAGE(C20:F20)</f>
        <v>0.36334075021003842</v>
      </c>
    </row>
    <row r="21" spans="1:7" ht="24" x14ac:dyDescent="0.25">
      <c r="A21" s="21"/>
      <c r="B21" s="22" t="s">
        <v>80</v>
      </c>
      <c r="C21" s="23">
        <v>0.24193548387096775</v>
      </c>
      <c r="D21" s="24">
        <v>0.22171945701357465</v>
      </c>
      <c r="E21" s="24">
        <v>0.30456852791878175</v>
      </c>
      <c r="F21" s="25">
        <v>0.25190839694656486</v>
      </c>
      <c r="G21" s="31">
        <f>AVERAGE(C21:F21)</f>
        <v>0.25503296643747225</v>
      </c>
    </row>
    <row r="22" spans="1:7" ht="24" x14ac:dyDescent="0.25">
      <c r="A22" s="21"/>
      <c r="B22" s="22" t="s">
        <v>81</v>
      </c>
      <c r="C22" s="23">
        <v>0.40322580645161288</v>
      </c>
      <c r="D22" s="24">
        <v>0.2895927601809955</v>
      </c>
      <c r="E22" s="24">
        <v>0.39593908629441626</v>
      </c>
      <c r="F22" s="25">
        <v>0.32061068702290074</v>
      </c>
      <c r="G22" s="31">
        <f>AVERAGE(C22:F22)</f>
        <v>0.35234208498748132</v>
      </c>
    </row>
    <row r="23" spans="1:7" ht="24.75" thickBot="1" x14ac:dyDescent="0.3">
      <c r="A23" s="26"/>
      <c r="B23" s="27" t="s">
        <v>82</v>
      </c>
      <c r="C23" s="28">
        <v>0.32258064516129031</v>
      </c>
      <c r="D23" s="29">
        <v>0.26244343891402716</v>
      </c>
      <c r="E23" s="29">
        <v>0.30456852791878175</v>
      </c>
      <c r="F23" s="30">
        <v>0.31297709923664124</v>
      </c>
      <c r="G23" s="31">
        <f>AVERAGE(C23:F23)</f>
        <v>0.30064242780768513</v>
      </c>
    </row>
    <row r="24" spans="1:7" ht="15.75" thickTop="1" x14ac:dyDescent="0.25">
      <c r="C24" s="32">
        <f>AVERAGE(C6:C23)</f>
        <v>0.21594982078853053</v>
      </c>
      <c r="D24" s="32">
        <f>AVERAGE(D6:D23)</f>
        <v>0.19859225741578682</v>
      </c>
      <c r="E24" s="32">
        <f>AVERAGE(E6:E23)</f>
        <v>0.21065989847715738</v>
      </c>
      <c r="F24" s="32">
        <f>AVERAGE(F6:F23)</f>
        <v>0.2069550466497031</v>
      </c>
      <c r="G24" s="32">
        <f>AVERAGE(G6:G23)</f>
        <v>0.20803925583279445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-1.2612147881573527E-2</v>
      </c>
      <c r="D31" s="19">
        <f t="shared" ref="D31:F31" si="0">D6 -($G6*D$24/$G$24)</f>
        <v>1.7803965317221393E-2</v>
      </c>
      <c r="E31" s="19">
        <f t="shared" si="0"/>
        <v>-2.1928913305120257E-2</v>
      </c>
      <c r="F31" s="20">
        <f t="shared" si="0"/>
        <v>1.6737095869472418E-2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-6.4986935031739412E-2</v>
      </c>
      <c r="D32" s="24">
        <f t="shared" si="1"/>
        <v>1.1113946830615451E-2</v>
      </c>
      <c r="E32" s="24">
        <f t="shared" si="1"/>
        <v>8.7899300523201218E-2</v>
      </c>
      <c r="F32" s="25">
        <f t="shared" si="1"/>
        <v>-3.402631232207734E-2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-8.8340303378284801E-3</v>
      </c>
      <c r="D33" s="24">
        <f t="shared" si="2"/>
        <v>-1.5671707364616455E-2</v>
      </c>
      <c r="E33" s="24">
        <f t="shared" si="2"/>
        <v>3.5777475184576302E-3</v>
      </c>
      <c r="F33" s="25">
        <f t="shared" si="2"/>
        <v>2.0927990183987291E-2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6.1946400680567781E-2</v>
      </c>
      <c r="D34" s="24">
        <f t="shared" si="3"/>
        <v>1.4634874273249554E-2</v>
      </c>
      <c r="E34" s="24">
        <f t="shared" si="3"/>
        <v>-5.4089651807826572E-2</v>
      </c>
      <c r="F34" s="25">
        <f t="shared" si="3"/>
        <v>-2.249162314599068E-2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-2.3061352613381603E-3</v>
      </c>
      <c r="D35" s="24">
        <f t="shared" si="4"/>
        <v>4.8892163025472002E-2</v>
      </c>
      <c r="E35" s="24">
        <f t="shared" si="4"/>
        <v>-0.10221383719471766</v>
      </c>
      <c r="F35" s="25">
        <f t="shared" si="4"/>
        <v>5.5627809430583708E-2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1.0461948505945451E-2</v>
      </c>
      <c r="D36" s="24">
        <f t="shared" si="5"/>
        <v>4.2290348243953557E-2</v>
      </c>
      <c r="E36" s="24">
        <f t="shared" si="5"/>
        <v>-4.5610828756990573E-2</v>
      </c>
      <c r="F36" s="25">
        <f t="shared" si="5"/>
        <v>-7.1414679929084346E-3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2.1237239719833184E-2</v>
      </c>
      <c r="D37" s="24">
        <f t="shared" si="6"/>
        <v>4.4347646772954219E-3</v>
      </c>
      <c r="E37" s="24">
        <f t="shared" si="6"/>
        <v>-3.6110505710462815E-2</v>
      </c>
      <c r="F37" s="25">
        <f t="shared" si="6"/>
        <v>1.0438501313334209E-2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3.8558590594185427E-2</v>
      </c>
      <c r="D38" s="24">
        <f t="shared" si="7"/>
        <v>-1.9102161669829615E-2</v>
      </c>
      <c r="E38" s="24">
        <f t="shared" si="7"/>
        <v>-2.3784094092316188E-2</v>
      </c>
      <c r="F38" s="25">
        <f t="shared" si="7"/>
        <v>4.3276651679603484E-3</v>
      </c>
    </row>
    <row r="39" spans="1:6" ht="24" x14ac:dyDescent="0.25">
      <c r="A39" s="21"/>
      <c r="B39" s="22" t="s">
        <v>73</v>
      </c>
      <c r="C39" s="23">
        <f t="shared" ref="C39:F39" si="8">C14 -($G14*C$24/$G$24)</f>
        <v>2.9868502279347314E-2</v>
      </c>
      <c r="D39" s="24">
        <f t="shared" si="8"/>
        <v>-5.6396630121646057E-3</v>
      </c>
      <c r="E39" s="24">
        <f t="shared" si="8"/>
        <v>-3.0913288232919237E-2</v>
      </c>
      <c r="F39" s="25">
        <f t="shared" si="8"/>
        <v>6.6844489657365141E-3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3.9358087923501373E-2</v>
      </c>
      <c r="D40" s="24">
        <f t="shared" si="9"/>
        <v>-7.3081777192861852E-3</v>
      </c>
      <c r="E40" s="24">
        <f t="shared" si="9"/>
        <v>-1.3862912903320673E-2</v>
      </c>
      <c r="F40" s="25">
        <f t="shared" si="9"/>
        <v>-1.8186997300894514E-2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-2.2263187830589282E-3</v>
      </c>
      <c r="D41" s="24">
        <f t="shared" si="10"/>
        <v>1.7953394166921599E-3</v>
      </c>
      <c r="E41" s="24">
        <f t="shared" si="10"/>
        <v>3.2708264462400938E-2</v>
      </c>
      <c r="F41" s="25">
        <f t="shared" si="10"/>
        <v>-3.2277285096034197E-2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-2.3255070856412263E-2</v>
      </c>
      <c r="D42" s="24">
        <f t="shared" si="11"/>
        <v>-6.3968013596015227E-3</v>
      </c>
      <c r="E42" s="24">
        <f t="shared" si="11"/>
        <v>2.8848631622917231E-3</v>
      </c>
      <c r="F42" s="25">
        <f t="shared" si="11"/>
        <v>2.6767009053722063E-2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-4.3792388531746551E-2</v>
      </c>
      <c r="D43" s="24">
        <f t="shared" si="12"/>
        <v>-1.8505432811092681E-2</v>
      </c>
      <c r="E43" s="24">
        <f t="shared" si="12"/>
        <v>7.9823900363137856E-2</v>
      </c>
      <c r="F43" s="25">
        <f t="shared" si="12"/>
        <v>-1.7526079020298735E-2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-1.9415822316047299E-2</v>
      </c>
      <c r="D44" s="24">
        <f t="shared" si="13"/>
        <v>1.8587954093239059E-2</v>
      </c>
      <c r="E44" s="24">
        <f t="shared" si="13"/>
        <v>-1.7402624317994247E-2</v>
      </c>
      <c r="F44" s="25">
        <f t="shared" si="13"/>
        <v>1.8230492540802473E-2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-4.9199569878676908E-2</v>
      </c>
      <c r="D45" s="24">
        <f t="shared" si="14"/>
        <v>6.0996176190661333E-3</v>
      </c>
      <c r="E45" s="24">
        <f t="shared" si="14"/>
        <v>5.3402091973775934E-2</v>
      </c>
      <c r="F45" s="25">
        <f t="shared" si="14"/>
        <v>-1.0302139714165215E-2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-2.2794954511314525E-2</v>
      </c>
      <c r="D46" s="24">
        <f t="shared" si="15"/>
        <v>-2.1732541108206438E-2</v>
      </c>
      <c r="E46" s="24">
        <f t="shared" si="15"/>
        <v>4.6322945358025613E-2</v>
      </c>
      <c r="F46" s="25">
        <f t="shared" si="15"/>
        <v>-1.7954497385046508E-3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3.7486130039496246E-2</v>
      </c>
      <c r="D47" s="24">
        <f t="shared" si="16"/>
        <v>-4.674957944209579E-2</v>
      </c>
      <c r="E47" s="24">
        <f t="shared" si="16"/>
        <v>3.9158595249262518E-2</v>
      </c>
      <c r="F47" s="25">
        <f t="shared" si="16"/>
        <v>-2.9895145846662918E-2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1.0506473646858139E-2</v>
      </c>
      <c r="D48" s="29">
        <f t="shared" si="17"/>
        <v>-2.4546909009911244E-2</v>
      </c>
      <c r="E48" s="29">
        <f t="shared" si="17"/>
        <v>1.3894771111472304E-4</v>
      </c>
      <c r="F48" s="30">
        <f t="shared" si="17"/>
        <v>1.3901487651938327E-2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7AE29-FA04-4310-BE8A-D4E5EA5F631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0.18279569892473119</v>
      </c>
      <c r="D6" s="19">
        <v>0.19090909090909094</v>
      </c>
      <c r="E6" s="19">
        <v>0.233502538071066</v>
      </c>
      <c r="F6" s="20">
        <v>0.15267175572519084</v>
      </c>
      <c r="G6" s="31">
        <f>AVERAGE(C6:F6)</f>
        <v>0.18996977090751976</v>
      </c>
    </row>
    <row r="7" spans="1:7" x14ac:dyDescent="0.25">
      <c r="A7" s="21"/>
      <c r="B7" s="22" t="s">
        <v>85</v>
      </c>
      <c r="C7" s="23">
        <v>0.27956989247311825</v>
      </c>
      <c r="D7" s="24">
        <v>0.21818181818181817</v>
      </c>
      <c r="E7" s="24">
        <v>0.28426395939086296</v>
      </c>
      <c r="F7" s="25">
        <v>0.21374045801526717</v>
      </c>
      <c r="G7" s="31">
        <f>AVERAGE(C7:F7)</f>
        <v>0.24893903201526665</v>
      </c>
    </row>
    <row r="8" spans="1:7" x14ac:dyDescent="0.25">
      <c r="A8" s="21"/>
      <c r="B8" s="22" t="s">
        <v>86</v>
      </c>
      <c r="C8" s="23">
        <v>0.12903225806451613</v>
      </c>
      <c r="D8" s="24">
        <v>0.20454545454545456</v>
      </c>
      <c r="E8" s="24">
        <v>0.16243654822335024</v>
      </c>
      <c r="F8" s="25">
        <v>0.25190839694656486</v>
      </c>
      <c r="G8" s="31">
        <f>AVERAGE(C8:F8)</f>
        <v>0.18698066444497147</v>
      </c>
    </row>
    <row r="9" spans="1:7" x14ac:dyDescent="0.25">
      <c r="A9" s="21"/>
      <c r="B9" s="22" t="s">
        <v>87</v>
      </c>
      <c r="C9" s="23">
        <v>0.32258064516129031</v>
      </c>
      <c r="D9" s="24">
        <v>0.24545454545454548</v>
      </c>
      <c r="E9" s="24">
        <v>0.18274111675126903</v>
      </c>
      <c r="F9" s="25">
        <v>0.19083969465648856</v>
      </c>
      <c r="G9" s="31">
        <f>AVERAGE(C9:F9)</f>
        <v>0.23540400050589835</v>
      </c>
    </row>
    <row r="10" spans="1:7" x14ac:dyDescent="0.25">
      <c r="A10" s="21"/>
      <c r="B10" s="22" t="s">
        <v>88</v>
      </c>
      <c r="C10" s="23">
        <v>0.22043010752688172</v>
      </c>
      <c r="D10" s="24">
        <v>0.21818181818181817</v>
      </c>
      <c r="E10" s="24">
        <v>0.1116751269035533</v>
      </c>
      <c r="F10" s="25">
        <v>0.20610687022900762</v>
      </c>
      <c r="G10" s="31">
        <f>AVERAGE(C10:F10)</f>
        <v>0.18909848071031521</v>
      </c>
    </row>
    <row r="11" spans="1:7" ht="24" x14ac:dyDescent="0.25">
      <c r="A11" s="21"/>
      <c r="B11" s="22" t="s">
        <v>89</v>
      </c>
      <c r="C11" s="23">
        <v>0.19892473118279569</v>
      </c>
      <c r="D11" s="24">
        <v>0.15</v>
      </c>
      <c r="E11" s="24">
        <v>0.19289340101522842</v>
      </c>
      <c r="F11" s="25">
        <v>0.25190839694656486</v>
      </c>
      <c r="G11" s="31">
        <f>AVERAGE(C11:F11)</f>
        <v>0.19843163228614724</v>
      </c>
    </row>
    <row r="12" spans="1:7" ht="24" x14ac:dyDescent="0.25">
      <c r="A12" s="21"/>
      <c r="B12" s="22" t="s">
        <v>90</v>
      </c>
      <c r="C12" s="23">
        <v>0.13978494623655913</v>
      </c>
      <c r="D12" s="24">
        <v>0.19090909090909094</v>
      </c>
      <c r="E12" s="24">
        <v>0.1116751269035533</v>
      </c>
      <c r="F12" s="25">
        <v>0.11450381679389313</v>
      </c>
      <c r="G12" s="31">
        <f>AVERAGE(C12:F12)</f>
        <v>0.13921824521077411</v>
      </c>
    </row>
    <row r="13" spans="1:7" x14ac:dyDescent="0.25">
      <c r="A13" s="21"/>
      <c r="B13" s="22" t="s">
        <v>91</v>
      </c>
      <c r="C13" s="23">
        <v>0.12365591397849462</v>
      </c>
      <c r="D13" s="24">
        <v>0.20454545454545456</v>
      </c>
      <c r="E13" s="24">
        <v>0.1065989847715736</v>
      </c>
      <c r="F13" s="25">
        <v>0.14503816793893129</v>
      </c>
      <c r="G13" s="31">
        <f>AVERAGE(C13:F13)</f>
        <v>0.14495963030861353</v>
      </c>
    </row>
    <row r="14" spans="1:7" x14ac:dyDescent="0.25">
      <c r="A14" s="21"/>
      <c r="B14" s="22" t="s">
        <v>92</v>
      </c>
      <c r="C14" s="23">
        <v>0.18817204301075269</v>
      </c>
      <c r="D14" s="24">
        <v>0.13636363636363635</v>
      </c>
      <c r="E14" s="24">
        <v>0.13705583756345177</v>
      </c>
      <c r="F14" s="25">
        <v>0.15267175572519084</v>
      </c>
      <c r="G14" s="31">
        <f>AVERAGE(C14:F14)</f>
        <v>0.15356581816575793</v>
      </c>
    </row>
    <row r="15" spans="1:7" x14ac:dyDescent="0.25">
      <c r="A15" s="21"/>
      <c r="B15" s="22" t="s">
        <v>93</v>
      </c>
      <c r="C15" s="23">
        <v>0.16129032258064516</v>
      </c>
      <c r="D15" s="24">
        <v>0.11818181818181818</v>
      </c>
      <c r="E15" s="24">
        <v>0.20304568527918782</v>
      </c>
      <c r="F15" s="25">
        <v>0.20610687022900762</v>
      </c>
      <c r="G15" s="31">
        <f>AVERAGE(C15:F15)</f>
        <v>0.1721561740676647</v>
      </c>
    </row>
    <row r="16" spans="1:7" x14ac:dyDescent="0.25">
      <c r="A16" s="21"/>
      <c r="B16" s="22" t="s">
        <v>94</v>
      </c>
      <c r="C16" s="23">
        <v>0.27419354838709675</v>
      </c>
      <c r="D16" s="24">
        <v>0.21818181818181817</v>
      </c>
      <c r="E16" s="24">
        <v>0.27411167512690354</v>
      </c>
      <c r="F16" s="25">
        <v>0.20610687022900762</v>
      </c>
      <c r="G16" s="31">
        <f>AVERAGE(C16:F16)</f>
        <v>0.24314847798120653</v>
      </c>
    </row>
    <row r="17" spans="1:7" ht="24" x14ac:dyDescent="0.25">
      <c r="A17" s="21"/>
      <c r="B17" s="22" t="s">
        <v>95</v>
      </c>
      <c r="C17" s="23">
        <v>0.19892473118279569</v>
      </c>
      <c r="D17" s="24">
        <v>0.20909090909090908</v>
      </c>
      <c r="E17" s="24">
        <v>0.20812182741116753</v>
      </c>
      <c r="F17" s="25">
        <v>0.20610687022900762</v>
      </c>
      <c r="G17" s="31">
        <f>AVERAGE(C17:F17)</f>
        <v>0.20556108447846999</v>
      </c>
    </row>
    <row r="18" spans="1:7" ht="24" x14ac:dyDescent="0.25">
      <c r="A18" s="21"/>
      <c r="B18" s="22" t="s">
        <v>96</v>
      </c>
      <c r="C18" s="23">
        <v>0.23655913978494625</v>
      </c>
      <c r="D18" s="24">
        <v>0.23636363636363636</v>
      </c>
      <c r="E18" s="24">
        <v>0.27411167512690354</v>
      </c>
      <c r="F18" s="25">
        <v>0.30534351145038169</v>
      </c>
      <c r="G18" s="31">
        <f>AVERAGE(C18:F18)</f>
        <v>0.26309449068146695</v>
      </c>
    </row>
    <row r="19" spans="1:7" x14ac:dyDescent="0.25">
      <c r="A19" s="21"/>
      <c r="B19" s="22" t="s">
        <v>97</v>
      </c>
      <c r="C19" s="23">
        <v>9.6774193548387094E-2</v>
      </c>
      <c r="D19" s="24">
        <v>0.1</v>
      </c>
      <c r="E19" s="24">
        <v>0.13705583756345177</v>
      </c>
      <c r="F19" s="25">
        <v>0.11450381679389313</v>
      </c>
      <c r="G19" s="31">
        <f>AVERAGE(C19:F19)</f>
        <v>0.11208346197643299</v>
      </c>
    </row>
    <row r="20" spans="1:7" x14ac:dyDescent="0.25">
      <c r="A20" s="21"/>
      <c r="B20" s="22" t="s">
        <v>98</v>
      </c>
      <c r="C20" s="23">
        <v>0.31720430107526881</v>
      </c>
      <c r="D20" s="24">
        <v>0.29090909090909089</v>
      </c>
      <c r="E20" s="24">
        <v>0.30964467005076141</v>
      </c>
      <c r="F20" s="25">
        <v>0.30534351145038169</v>
      </c>
      <c r="G20" s="31">
        <f>AVERAGE(C20:F20)</f>
        <v>0.30577539337137571</v>
      </c>
    </row>
    <row r="21" spans="1:7" x14ac:dyDescent="0.25">
      <c r="A21" s="21"/>
      <c r="B21" s="22" t="s">
        <v>99</v>
      </c>
      <c r="C21" s="23">
        <v>0.23118279569892472</v>
      </c>
      <c r="D21" s="24">
        <v>0.21818181818181817</v>
      </c>
      <c r="E21" s="24">
        <v>0.21827411167512689</v>
      </c>
      <c r="F21" s="25">
        <v>0.25954198473282442</v>
      </c>
      <c r="G21" s="31">
        <f>AVERAGE(C21:F21)</f>
        <v>0.23179517757217355</v>
      </c>
    </row>
    <row r="22" spans="1:7" ht="15.75" thickBot="1" x14ac:dyDescent="0.3">
      <c r="A22" s="26"/>
      <c r="B22" s="27" t="s">
        <v>100</v>
      </c>
      <c r="C22" s="28">
        <v>0.32795698924731181</v>
      </c>
      <c r="D22" s="29">
        <v>0.34090909090909088</v>
      </c>
      <c r="E22" s="29">
        <v>0.43654822335025378</v>
      </c>
      <c r="F22" s="30">
        <v>0.31297709923664124</v>
      </c>
      <c r="G22" s="31">
        <f>AVERAGE(C22:F22)</f>
        <v>0.35459785068582439</v>
      </c>
    </row>
    <row r="23" spans="1:7" ht="15.75" thickTop="1" x14ac:dyDescent="0.25">
      <c r="C23" s="32">
        <f>AVERAGE(C6:C22)</f>
        <v>0.21347248576850097</v>
      </c>
      <c r="D23" s="32">
        <f>AVERAGE(D6:D22)</f>
        <v>0.20534759358288771</v>
      </c>
      <c r="E23" s="32">
        <f>AVERAGE(E6:E22)</f>
        <v>0.21080919677515678</v>
      </c>
      <c r="F23" s="32">
        <f>AVERAGE(F6:F22)</f>
        <v>0.21149528513695556</v>
      </c>
      <c r="G23" s="32">
        <f>AVERAGE(G6:G22)</f>
        <v>0.21028114031587522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-1.0057160611713523E-2</v>
      </c>
      <c r="D30" s="19">
        <f t="shared" ref="D30:F30" si="0">D6 -($G6*D$23/$G$23)</f>
        <v>5.396328087124258E-3</v>
      </c>
      <c r="E30" s="19">
        <f t="shared" si="0"/>
        <v>4.305571646634504E-2</v>
      </c>
      <c r="F30" s="20">
        <f t="shared" si="0"/>
        <v>-3.8394883941755997E-2</v>
      </c>
    </row>
    <row r="31" spans="1:7" x14ac:dyDescent="0.25">
      <c r="A31" s="21"/>
      <c r="B31" s="22" t="s">
        <v>85</v>
      </c>
      <c r="C31" s="23">
        <f t="shared" ref="C31:F31" si="1">C7 -($G7*C$23/$G$23)</f>
        <v>2.6852820988360504E-2</v>
      </c>
      <c r="D31" s="24">
        <f t="shared" si="1"/>
        <v>-2.4916688400368175E-2</v>
      </c>
      <c r="E31" s="24">
        <f t="shared" si="1"/>
        <v>3.4699793501842852E-2</v>
      </c>
      <c r="F31" s="25">
        <f t="shared" si="1"/>
        <v>-3.6635926089835319E-2</v>
      </c>
    </row>
    <row r="32" spans="1:7" x14ac:dyDescent="0.25">
      <c r="A32" s="21"/>
      <c r="B32" s="22" t="s">
        <v>86</v>
      </c>
      <c r="C32" s="23">
        <f t="shared" ref="C32:F32" si="2">C8 -($G8*C$23/$G$23)</f>
        <v>-6.0786130640030106E-2</v>
      </c>
      <c r="D32" s="24">
        <f t="shared" si="2"/>
        <v>2.1951668756451076E-2</v>
      </c>
      <c r="E32" s="24">
        <f t="shared" si="2"/>
        <v>-2.5013660696568463E-2</v>
      </c>
      <c r="F32" s="25">
        <f t="shared" si="2"/>
        <v>6.3848122580147271E-2</v>
      </c>
    </row>
    <row r="33" spans="1:6" x14ac:dyDescent="0.25">
      <c r="A33" s="21"/>
      <c r="B33" s="22" t="s">
        <v>87</v>
      </c>
      <c r="C33" s="23">
        <f t="shared" ref="C33:F33" si="3">C9 -($G9*C$23/$G$23)</f>
        <v>8.3604020475135432E-2</v>
      </c>
      <c r="D33" s="24">
        <f t="shared" si="3"/>
        <v>1.5573515938263671E-2</v>
      </c>
      <c r="E33" s="24">
        <f t="shared" si="3"/>
        <v>-5.3254028556398658E-2</v>
      </c>
      <c r="F33" s="25">
        <f t="shared" si="3"/>
        <v>-4.5923507857000639E-2</v>
      </c>
    </row>
    <row r="34" spans="1:6" x14ac:dyDescent="0.25">
      <c r="A34" s="21"/>
      <c r="B34" s="22" t="s">
        <v>88</v>
      </c>
      <c r="C34" s="23">
        <f t="shared" ref="C34:F34" si="4">C10 -($G10*C$23/$G$23)</f>
        <v>2.8461761380195044E-2</v>
      </c>
      <c r="D34" s="24">
        <f t="shared" si="4"/>
        <v>3.3519903633926651E-2</v>
      </c>
      <c r="E34" s="24">
        <f t="shared" si="4"/>
        <v>-7.789821652640197E-2</v>
      </c>
      <c r="F34" s="25">
        <f t="shared" si="4"/>
        <v>1.5916551512280108E-2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-2.5184117238581938E-3</v>
      </c>
      <c r="D35" s="24">
        <f t="shared" si="5"/>
        <v>-4.3776094800873327E-2</v>
      </c>
      <c r="E35" s="24">
        <f t="shared" si="5"/>
        <v>-6.0365313324320935E-3</v>
      </c>
      <c r="F35" s="25">
        <f t="shared" si="5"/>
        <v>5.2331037857163476E-2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-1.546153760471819E-3</v>
      </c>
      <c r="D36" s="24">
        <f t="shared" si="6"/>
        <v>5.4957138233159147E-2</v>
      </c>
      <c r="E36" s="24">
        <f t="shared" si="6"/>
        <v>-2.7892722144840121E-2</v>
      </c>
      <c r="F36" s="25">
        <f t="shared" si="6"/>
        <v>-2.5518262327847235E-2</v>
      </c>
    </row>
    <row r="37" spans="1:6" x14ac:dyDescent="0.25">
      <c r="A37" s="21"/>
      <c r="B37" s="22" t="s">
        <v>91</v>
      </c>
      <c r="C37" s="23">
        <f t="shared" ref="C37:F37" si="7">C13 -($G13*C$23/$G$23)</f>
        <v>-2.3503705622096221E-2</v>
      </c>
      <c r="D37" s="24">
        <f t="shared" si="7"/>
        <v>6.2986819254510468E-2</v>
      </c>
      <c r="E37" s="24">
        <f t="shared" si="7"/>
        <v>-3.8724667098862089E-2</v>
      </c>
      <c r="F37" s="25">
        <f t="shared" si="7"/>
        <v>-7.5844653355228164E-4</v>
      </c>
    </row>
    <row r="38" spans="1:6" x14ac:dyDescent="0.25">
      <c r="A38" s="21"/>
      <c r="B38" s="22" t="s">
        <v>92</v>
      </c>
      <c r="C38" s="23">
        <f t="shared" ref="C38:F38" si="8">C14 -($G14*C$23/$G$23)</f>
        <v>3.2275623181213298E-2</v>
      </c>
      <c r="D38" s="24">
        <f t="shared" si="8"/>
        <v>-1.3599271244512073E-2</v>
      </c>
      <c r="E38" s="24">
        <f t="shared" si="8"/>
        <v>-1.6895613960036054E-2</v>
      </c>
      <c r="F38" s="25">
        <f t="shared" si="8"/>
        <v>-1.7807379766652809E-3</v>
      </c>
    </row>
    <row r="39" spans="1:6" x14ac:dyDescent="0.25">
      <c r="A39" s="21"/>
      <c r="B39" s="22" t="s">
        <v>93</v>
      </c>
      <c r="C39" s="23">
        <f t="shared" ref="C39:F39" si="9">C15 -($G15*C$23/$G$23)</f>
        <v>-1.3478590900677795E-2</v>
      </c>
      <c r="D39" s="24">
        <f t="shared" si="9"/>
        <v>-4.9935284531851989E-2</v>
      </c>
      <c r="E39" s="24">
        <f t="shared" si="9"/>
        <v>3.0457193888224071E-2</v>
      </c>
      <c r="F39" s="25">
        <f t="shared" si="9"/>
        <v>3.2956681544305588E-2</v>
      </c>
    </row>
    <row r="40" spans="1:6" x14ac:dyDescent="0.25">
      <c r="A40" s="21"/>
      <c r="B40" s="22" t="s">
        <v>94</v>
      </c>
      <c r="C40" s="23">
        <f t="shared" ref="C40:F40" si="10">C16 -($G16*C$23/$G$23)</f>
        <v>2.7354911657689773E-2</v>
      </c>
      <c r="D40" s="24">
        <f t="shared" si="10"/>
        <v>-1.9261990434493781E-2</v>
      </c>
      <c r="E40" s="24">
        <f t="shared" si="10"/>
        <v>3.0352604468818906E-2</v>
      </c>
      <c r="F40" s="25">
        <f t="shared" si="10"/>
        <v>-3.8445525692015037E-2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-9.7560645127703627E-3</v>
      </c>
      <c r="D41" s="24">
        <f t="shared" si="11"/>
        <v>8.3526309527258147E-3</v>
      </c>
      <c r="E41" s="24">
        <f t="shared" si="11"/>
        <v>2.0445394430611274E-3</v>
      </c>
      <c r="F41" s="25">
        <f t="shared" si="11"/>
        <v>-6.4110588301677374E-4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-3.0528221608492057E-2</v>
      </c>
      <c r="D42" s="24">
        <f t="shared" si="12"/>
        <v>-2.0558218184039495E-2</v>
      </c>
      <c r="E42" s="24">
        <f t="shared" si="12"/>
        <v>1.0356503487567281E-2</v>
      </c>
      <c r="F42" s="25">
        <f t="shared" si="12"/>
        <v>4.0729936304964076E-2</v>
      </c>
    </row>
    <row r="43" spans="1:6" x14ac:dyDescent="0.25">
      <c r="A43" s="21"/>
      <c r="B43" s="22" t="s">
        <v>97</v>
      </c>
      <c r="C43" s="23">
        <f t="shared" ref="C43:F43" si="13">C19 -($G19*C$23/$G$23)</f>
        <v>-1.7010310405256607E-2</v>
      </c>
      <c r="D43" s="24">
        <f t="shared" si="13"/>
        <v>-9.4537967728625799E-3</v>
      </c>
      <c r="E43" s="24">
        <f t="shared" si="13"/>
        <v>2.4690912418299099E-2</v>
      </c>
      <c r="F43" s="25">
        <f t="shared" si="13"/>
        <v>1.7731947598200737E-3</v>
      </c>
    </row>
    <row r="44" spans="1:6" x14ac:dyDescent="0.25">
      <c r="A44" s="21"/>
      <c r="B44" s="22" t="s">
        <v>98</v>
      </c>
      <c r="C44" s="23">
        <f t="shared" ref="C44:F44" si="14">C20 -($G20*C$23/$G$23)</f>
        <v>6.788287486146849E-3</v>
      </c>
      <c r="D44" s="24">
        <f t="shared" si="14"/>
        <v>-7.6923010719117668E-3</v>
      </c>
      <c r="E44" s="24">
        <f t="shared" si="14"/>
        <v>3.1014157513130636E-3</v>
      </c>
      <c r="F44" s="25">
        <f t="shared" si="14"/>
        <v>-2.1974021655484233E-3</v>
      </c>
    </row>
    <row r="45" spans="1:6" x14ac:dyDescent="0.25">
      <c r="A45" s="21"/>
      <c r="B45" s="22" t="s">
        <v>99</v>
      </c>
      <c r="C45" s="23">
        <f t="shared" ref="C45:F45" si="15">C21 -($G21*C$23/$G$23)</f>
        <v>-4.1302365166768218E-3</v>
      </c>
      <c r="D45" s="24">
        <f t="shared" si="15"/>
        <v>-8.1750574136986442E-3</v>
      </c>
      <c r="E45" s="24">
        <f t="shared" si="15"/>
        <v>-1.4103148249098918E-2</v>
      </c>
      <c r="F45" s="25">
        <f t="shared" si="15"/>
        <v>2.6408442179474245E-2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-3.2022438866698311E-2</v>
      </c>
      <c r="D46" s="29">
        <f t="shared" si="16"/>
        <v>-5.369302001549614E-3</v>
      </c>
      <c r="E46" s="29">
        <f t="shared" si="16"/>
        <v>8.1059909139166331E-2</v>
      </c>
      <c r="F46" s="30">
        <f t="shared" si="16"/>
        <v>-4.3668168270918517E-2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009A-B8BF-4247-94CE-F5BF2AA8EE35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0.14516129032258066</v>
      </c>
      <c r="D6" s="19">
        <v>0.15837104072398189</v>
      </c>
      <c r="E6" s="19">
        <v>8.1218274111675121E-2</v>
      </c>
      <c r="F6" s="20">
        <v>0.12977099236641221</v>
      </c>
      <c r="G6" s="31">
        <f>AVERAGE(C6:F6)</f>
        <v>0.12863039938116247</v>
      </c>
    </row>
    <row r="7" spans="1:7" ht="24" x14ac:dyDescent="0.25">
      <c r="A7" s="21"/>
      <c r="B7" s="22" t="s">
        <v>48</v>
      </c>
      <c r="C7" s="23">
        <v>0.28494623655913981</v>
      </c>
      <c r="D7" s="24">
        <v>0.24886877828054299</v>
      </c>
      <c r="E7" s="24">
        <v>0.17766497461928935</v>
      </c>
      <c r="F7" s="25">
        <v>0.16030534351145037</v>
      </c>
      <c r="G7" s="31">
        <f>AVERAGE(C7:F7)</f>
        <v>0.21794633324260559</v>
      </c>
    </row>
    <row r="8" spans="1:7" ht="24" x14ac:dyDescent="0.25">
      <c r="A8" s="21"/>
      <c r="B8" s="22" t="s">
        <v>49</v>
      </c>
      <c r="C8" s="23">
        <v>0.32258064516129031</v>
      </c>
      <c r="D8" s="24">
        <v>0.35294117647058826</v>
      </c>
      <c r="E8" s="24">
        <v>0.37055837563451777</v>
      </c>
      <c r="F8" s="25">
        <v>0.26717557251908397</v>
      </c>
      <c r="G8" s="31">
        <f>AVERAGE(C8:F8)</f>
        <v>0.32831394244637013</v>
      </c>
    </row>
    <row r="9" spans="1:7" ht="24" x14ac:dyDescent="0.25">
      <c r="A9" s="21"/>
      <c r="B9" s="22" t="s">
        <v>50</v>
      </c>
      <c r="C9" s="23">
        <v>0.20967741935483872</v>
      </c>
      <c r="D9" s="24">
        <v>0.14932126696832579</v>
      </c>
      <c r="E9" s="24">
        <v>0.17258883248730963</v>
      </c>
      <c r="F9" s="25">
        <v>0.23664122137404578</v>
      </c>
      <c r="G9" s="31">
        <f>AVERAGE(C9:F9)</f>
        <v>0.19205718504612998</v>
      </c>
    </row>
    <row r="10" spans="1:7" ht="24" x14ac:dyDescent="0.25">
      <c r="A10" s="21"/>
      <c r="B10" s="22" t="s">
        <v>51</v>
      </c>
      <c r="C10" s="23">
        <v>0.41397849462365593</v>
      </c>
      <c r="D10" s="24">
        <v>0.35294117647058826</v>
      </c>
      <c r="E10" s="24">
        <v>0.3604060913705584</v>
      </c>
      <c r="F10" s="25">
        <v>0.38167938931297712</v>
      </c>
      <c r="G10" s="31">
        <f>AVERAGE(C10:F10)</f>
        <v>0.3772512879444449</v>
      </c>
    </row>
    <row r="11" spans="1:7" ht="24" x14ac:dyDescent="0.25">
      <c r="A11" s="21"/>
      <c r="B11" s="22" t="s">
        <v>52</v>
      </c>
      <c r="C11" s="23">
        <v>0.13978494623655913</v>
      </c>
      <c r="D11" s="24">
        <v>0.17647058823529413</v>
      </c>
      <c r="E11" s="24">
        <v>0.14213197969543148</v>
      </c>
      <c r="F11" s="25">
        <v>0.13740458015267176</v>
      </c>
      <c r="G11" s="31">
        <f>AVERAGE(C11:F11)</f>
        <v>0.14894802357998913</v>
      </c>
    </row>
    <row r="12" spans="1:7" ht="24" x14ac:dyDescent="0.25">
      <c r="A12" s="21"/>
      <c r="B12" s="22" t="s">
        <v>53</v>
      </c>
      <c r="C12" s="23">
        <v>0.24193548387096775</v>
      </c>
      <c r="D12" s="24">
        <v>0.22171945701357465</v>
      </c>
      <c r="E12" s="24">
        <v>0.19796954314720813</v>
      </c>
      <c r="F12" s="25">
        <v>0.21374045801526717</v>
      </c>
      <c r="G12" s="31">
        <f>AVERAGE(C12:F12)</f>
        <v>0.21884123551175444</v>
      </c>
    </row>
    <row r="13" spans="1:7" ht="24" x14ac:dyDescent="0.25">
      <c r="A13" s="21"/>
      <c r="B13" s="22" t="s">
        <v>54</v>
      </c>
      <c r="C13" s="23">
        <v>0.13978494623655913</v>
      </c>
      <c r="D13" s="24">
        <v>0.12669683257918551</v>
      </c>
      <c r="E13" s="24">
        <v>0.15228426395939088</v>
      </c>
      <c r="F13" s="25">
        <v>0.20610687022900762</v>
      </c>
      <c r="G13" s="31">
        <f>AVERAGE(C13:F13)</f>
        <v>0.15621822825103579</v>
      </c>
    </row>
    <row r="14" spans="1:7" ht="24" x14ac:dyDescent="0.25">
      <c r="A14" s="21"/>
      <c r="B14" s="22" t="s">
        <v>55</v>
      </c>
      <c r="C14" s="23">
        <v>0.12365591397849462</v>
      </c>
      <c r="D14" s="24">
        <v>0.14479638009049775</v>
      </c>
      <c r="E14" s="24">
        <v>0.16751269035532995</v>
      </c>
      <c r="F14" s="25">
        <v>0.13740458015267176</v>
      </c>
      <c r="G14" s="31">
        <f>AVERAGE(C14:F14)</f>
        <v>0.14334239114424852</v>
      </c>
    </row>
    <row r="15" spans="1:7" ht="24" x14ac:dyDescent="0.25">
      <c r="A15" s="21"/>
      <c r="B15" s="22" t="s">
        <v>56</v>
      </c>
      <c r="C15" s="23">
        <v>0.1129032258064516</v>
      </c>
      <c r="D15" s="24">
        <v>0.12217194570135746</v>
      </c>
      <c r="E15" s="24">
        <v>0.10152284263959391</v>
      </c>
      <c r="F15" s="25">
        <v>0.10687022900763359</v>
      </c>
      <c r="G15" s="31">
        <f>AVERAGE(C15:F15)</f>
        <v>0.11086706078875914</v>
      </c>
    </row>
    <row r="16" spans="1:7" ht="24" x14ac:dyDescent="0.25">
      <c r="A16" s="21"/>
      <c r="B16" s="22" t="s">
        <v>57</v>
      </c>
      <c r="C16" s="23">
        <v>0.18817204301075269</v>
      </c>
      <c r="D16" s="24">
        <v>0.22171945701357465</v>
      </c>
      <c r="E16" s="24">
        <v>0.19289340101522842</v>
      </c>
      <c r="F16" s="25">
        <v>0.24427480916030533</v>
      </c>
      <c r="G16" s="31">
        <f>AVERAGE(C16:F16)</f>
        <v>0.21176492754996526</v>
      </c>
    </row>
    <row r="17" spans="1:7" ht="24" x14ac:dyDescent="0.25">
      <c r="A17" s="21"/>
      <c r="B17" s="22" t="s">
        <v>58</v>
      </c>
      <c r="C17" s="23">
        <v>0.29032258064516131</v>
      </c>
      <c r="D17" s="24">
        <v>0.1990950226244344</v>
      </c>
      <c r="E17" s="24">
        <v>0.27411167512690354</v>
      </c>
      <c r="F17" s="25">
        <v>0.24427480916030533</v>
      </c>
      <c r="G17" s="31">
        <f>AVERAGE(C17:F17)</f>
        <v>0.25195102188920115</v>
      </c>
    </row>
    <row r="18" spans="1:7" ht="24" x14ac:dyDescent="0.25">
      <c r="A18" s="21"/>
      <c r="B18" s="22" t="s">
        <v>59</v>
      </c>
      <c r="C18" s="23">
        <v>0.23118279569892472</v>
      </c>
      <c r="D18" s="24">
        <v>0.23981900452488689</v>
      </c>
      <c r="E18" s="24">
        <v>0.2233502538071066</v>
      </c>
      <c r="F18" s="25">
        <v>0.20610687022900762</v>
      </c>
      <c r="G18" s="31">
        <f>AVERAGE(C18:F18)</f>
        <v>0.22511473106498148</v>
      </c>
    </row>
    <row r="19" spans="1:7" ht="24" x14ac:dyDescent="0.25">
      <c r="A19" s="21"/>
      <c r="B19" s="22" t="s">
        <v>60</v>
      </c>
      <c r="C19" s="23">
        <v>0.37096774193548382</v>
      </c>
      <c r="D19" s="24">
        <v>0.2895927601809955</v>
      </c>
      <c r="E19" s="24">
        <v>0.36548223350253806</v>
      </c>
      <c r="F19" s="25">
        <v>0.35114503816793891</v>
      </c>
      <c r="G19" s="31">
        <f>AVERAGE(C19:F19)</f>
        <v>0.34429694344673906</v>
      </c>
    </row>
    <row r="20" spans="1:7" ht="24" x14ac:dyDescent="0.25">
      <c r="A20" s="21"/>
      <c r="B20" s="22" t="s">
        <v>61</v>
      </c>
      <c r="C20" s="23">
        <v>0.20430107526881719</v>
      </c>
      <c r="D20" s="24">
        <v>0.23076923076923075</v>
      </c>
      <c r="E20" s="24">
        <v>0.20304568527918782</v>
      </c>
      <c r="F20" s="25">
        <v>0.17557251908396945</v>
      </c>
      <c r="G20" s="31">
        <f>AVERAGE(C20:F20)</f>
        <v>0.20342212760030132</v>
      </c>
    </row>
    <row r="21" spans="1:7" ht="24" x14ac:dyDescent="0.25">
      <c r="A21" s="21"/>
      <c r="B21" s="22" t="s">
        <v>62</v>
      </c>
      <c r="C21" s="23">
        <v>0.24193548387096775</v>
      </c>
      <c r="D21" s="24">
        <v>0.19004524886877827</v>
      </c>
      <c r="E21" s="24">
        <v>0.14213197969543148</v>
      </c>
      <c r="F21" s="25">
        <v>0.28244274809160308</v>
      </c>
      <c r="G21" s="31">
        <f>AVERAGE(C21:F21)</f>
        <v>0.21413886513169514</v>
      </c>
    </row>
    <row r="22" spans="1:7" ht="24" x14ac:dyDescent="0.25">
      <c r="A22" s="21"/>
      <c r="B22" s="22" t="s">
        <v>63</v>
      </c>
      <c r="C22" s="23">
        <v>0.13440860215053763</v>
      </c>
      <c r="D22" s="24">
        <v>0.19457013574660637</v>
      </c>
      <c r="E22" s="24">
        <v>0.16751269035532995</v>
      </c>
      <c r="F22" s="25">
        <v>9.9236641221374045E-2</v>
      </c>
      <c r="G22" s="31">
        <f>AVERAGE(C22:F22)</f>
        <v>0.14893201736846201</v>
      </c>
    </row>
    <row r="23" spans="1:7" ht="24" x14ac:dyDescent="0.25">
      <c r="A23" s="21" t="s">
        <v>7</v>
      </c>
      <c r="B23" s="22" t="s">
        <v>8</v>
      </c>
      <c r="C23" s="23">
        <v>0.19892473118279569</v>
      </c>
      <c r="D23" s="24">
        <v>0.24434389140271492</v>
      </c>
      <c r="E23" s="24">
        <v>0.18781725888324874</v>
      </c>
      <c r="F23" s="25">
        <v>0.22900763358778625</v>
      </c>
      <c r="G23" s="31">
        <f>AVERAGE(C23:F23)</f>
        <v>0.21502337876413641</v>
      </c>
    </row>
    <row r="24" spans="1:7" ht="24" x14ac:dyDescent="0.25">
      <c r="A24" s="21"/>
      <c r="B24" s="22" t="s">
        <v>9</v>
      </c>
      <c r="C24" s="23">
        <v>0.1129032258064516</v>
      </c>
      <c r="D24" s="24">
        <v>0.16742081447963797</v>
      </c>
      <c r="E24" s="24">
        <v>0.15736040609137056</v>
      </c>
      <c r="F24" s="25">
        <v>0.17557251908396945</v>
      </c>
      <c r="G24" s="31">
        <f>AVERAGE(C24:F24)</f>
        <v>0.1533142413653574</v>
      </c>
    </row>
    <row r="25" spans="1:7" ht="24" x14ac:dyDescent="0.25">
      <c r="A25" s="21"/>
      <c r="B25" s="22" t="s">
        <v>10</v>
      </c>
      <c r="C25" s="23">
        <v>0.20430107526881719</v>
      </c>
      <c r="D25" s="24">
        <v>0.15837104072398189</v>
      </c>
      <c r="E25" s="24">
        <v>0.15228426395939088</v>
      </c>
      <c r="F25" s="25">
        <v>0.21374045801526717</v>
      </c>
      <c r="G25" s="31">
        <f>AVERAGE(C25:F25)</f>
        <v>0.18217420949186428</v>
      </c>
    </row>
    <row r="26" spans="1:7" ht="24" x14ac:dyDescent="0.25">
      <c r="A26" s="21"/>
      <c r="B26" s="22" t="s">
        <v>11</v>
      </c>
      <c r="C26" s="23">
        <v>0.14516129032258066</v>
      </c>
      <c r="D26" s="24">
        <v>0.20361990950226244</v>
      </c>
      <c r="E26" s="24">
        <v>0.21827411167512689</v>
      </c>
      <c r="F26" s="25">
        <v>0.15267175572519084</v>
      </c>
      <c r="G26" s="31">
        <f>AVERAGE(C26:F26)</f>
        <v>0.17993176680629022</v>
      </c>
    </row>
    <row r="27" spans="1:7" ht="24" x14ac:dyDescent="0.25">
      <c r="A27" s="21"/>
      <c r="B27" s="22" t="s">
        <v>12</v>
      </c>
      <c r="C27" s="23">
        <v>0.10215053763440859</v>
      </c>
      <c r="D27" s="24">
        <v>0.18099547511312217</v>
      </c>
      <c r="E27" s="24">
        <v>0.12182741116751269</v>
      </c>
      <c r="F27" s="25">
        <v>0.10687022900763359</v>
      </c>
      <c r="G27" s="31">
        <f>AVERAGE(C27:F27)</f>
        <v>0.12796091323066924</v>
      </c>
    </row>
    <row r="28" spans="1:7" ht="24" x14ac:dyDescent="0.25">
      <c r="A28" s="21"/>
      <c r="B28" s="22" t="s">
        <v>13</v>
      </c>
      <c r="C28" s="23">
        <v>0.31720430107526881</v>
      </c>
      <c r="D28" s="24">
        <v>0.25791855203619912</v>
      </c>
      <c r="E28" s="24">
        <v>0.23857868020304568</v>
      </c>
      <c r="F28" s="25">
        <v>0.27480916030534353</v>
      </c>
      <c r="G28" s="31">
        <f>AVERAGE(C28:F28)</f>
        <v>0.2721276734049643</v>
      </c>
    </row>
    <row r="29" spans="1:7" ht="24" x14ac:dyDescent="0.25">
      <c r="A29" s="21"/>
      <c r="B29" s="22" t="s">
        <v>14</v>
      </c>
      <c r="C29" s="23">
        <v>0.23118279569892472</v>
      </c>
      <c r="D29" s="24">
        <v>0.12669683257918551</v>
      </c>
      <c r="E29" s="24">
        <v>0.116751269035533</v>
      </c>
      <c r="F29" s="25">
        <v>0.19083969465648856</v>
      </c>
      <c r="G29" s="31">
        <f>AVERAGE(C29:F29)</f>
        <v>0.16636764799253295</v>
      </c>
    </row>
    <row r="30" spans="1:7" ht="24" x14ac:dyDescent="0.25">
      <c r="A30" s="21"/>
      <c r="B30" s="22" t="s">
        <v>15</v>
      </c>
      <c r="C30" s="23">
        <v>0.1129032258064516</v>
      </c>
      <c r="D30" s="24">
        <v>0.10859728506787331</v>
      </c>
      <c r="E30" s="24">
        <v>0.14720812182741116</v>
      </c>
      <c r="F30" s="25">
        <v>0.12213740458015267</v>
      </c>
      <c r="G30" s="31">
        <f>AVERAGE(C30:F30)</f>
        <v>0.12271150932047217</v>
      </c>
    </row>
    <row r="31" spans="1:7" ht="24" x14ac:dyDescent="0.25">
      <c r="A31" s="21"/>
      <c r="B31" s="22" t="s">
        <v>16</v>
      </c>
      <c r="C31" s="23">
        <v>0.38172043010752688</v>
      </c>
      <c r="D31" s="24">
        <v>0.36651583710407237</v>
      </c>
      <c r="E31" s="24">
        <v>0.26395939086294418</v>
      </c>
      <c r="F31" s="25">
        <v>0.26717557251908397</v>
      </c>
      <c r="G31" s="31">
        <f>AVERAGE(C31:F31)</f>
        <v>0.31984280764840689</v>
      </c>
    </row>
    <row r="32" spans="1:7" ht="24" x14ac:dyDescent="0.25">
      <c r="A32" s="21"/>
      <c r="B32" s="22" t="s">
        <v>17</v>
      </c>
      <c r="C32" s="23">
        <v>0.43548387096774194</v>
      </c>
      <c r="D32" s="24">
        <v>0.45248868778280543</v>
      </c>
      <c r="E32" s="24">
        <v>0.44162436548223349</v>
      </c>
      <c r="F32" s="25">
        <v>0.35114503816793891</v>
      </c>
      <c r="G32" s="31">
        <f>AVERAGE(C32:F32)</f>
        <v>0.42018549060017996</v>
      </c>
    </row>
    <row r="33" spans="1:7" ht="24" x14ac:dyDescent="0.25">
      <c r="A33" s="21"/>
      <c r="B33" s="22" t="s">
        <v>18</v>
      </c>
      <c r="C33" s="23">
        <v>0.26344086021505375</v>
      </c>
      <c r="D33" s="24">
        <v>0.26244343891402716</v>
      </c>
      <c r="E33" s="24">
        <v>0.14720812182741116</v>
      </c>
      <c r="F33" s="25">
        <v>0.18320610687022898</v>
      </c>
      <c r="G33" s="31">
        <f>AVERAGE(C33:F33)</f>
        <v>0.21407463195668025</v>
      </c>
    </row>
    <row r="34" spans="1:7" ht="24" x14ac:dyDescent="0.25">
      <c r="A34" s="21"/>
      <c r="B34" s="22" t="s">
        <v>19</v>
      </c>
      <c r="C34" s="23">
        <v>0.31720430107526881</v>
      </c>
      <c r="D34" s="24">
        <v>0.23981900452488689</v>
      </c>
      <c r="E34" s="24">
        <v>0.30964467005076141</v>
      </c>
      <c r="F34" s="25">
        <v>0.36641221374045796</v>
      </c>
      <c r="G34" s="31">
        <f>AVERAGE(C34:F34)</f>
        <v>0.30827004734784375</v>
      </c>
    </row>
    <row r="35" spans="1:7" ht="24" x14ac:dyDescent="0.25">
      <c r="A35" s="21"/>
      <c r="B35" s="22" t="s">
        <v>20</v>
      </c>
      <c r="C35" s="23">
        <v>0.13978494623655913</v>
      </c>
      <c r="D35" s="24">
        <v>0.10407239819004525</v>
      </c>
      <c r="E35" s="24">
        <v>0.18781725888324874</v>
      </c>
      <c r="F35" s="25">
        <v>0.12213740458015267</v>
      </c>
      <c r="G35" s="31">
        <f>AVERAGE(C35:F35)</f>
        <v>0.13845300197250146</v>
      </c>
    </row>
    <row r="36" spans="1:7" ht="24" x14ac:dyDescent="0.25">
      <c r="A36" s="21"/>
      <c r="B36" s="22" t="s">
        <v>21</v>
      </c>
      <c r="C36" s="23">
        <v>0.27419354838709675</v>
      </c>
      <c r="D36" s="24">
        <v>0.17647058823529413</v>
      </c>
      <c r="E36" s="24">
        <v>0.21827411167512689</v>
      </c>
      <c r="F36" s="25">
        <v>0.29770992366412213</v>
      </c>
      <c r="G36" s="31">
        <f>AVERAGE(C36:F36)</f>
        <v>0.24166204299041</v>
      </c>
    </row>
    <row r="37" spans="1:7" ht="24" x14ac:dyDescent="0.25">
      <c r="A37" s="21"/>
      <c r="B37" s="22" t="s">
        <v>22</v>
      </c>
      <c r="C37" s="23">
        <v>0.13440860215053763</v>
      </c>
      <c r="D37" s="24">
        <v>0.14027149321266968</v>
      </c>
      <c r="E37" s="24">
        <v>0.22842639593908629</v>
      </c>
      <c r="F37" s="25">
        <v>0.19847328244274809</v>
      </c>
      <c r="G37" s="31">
        <f>AVERAGE(C37:F37)</f>
        <v>0.17539494343626041</v>
      </c>
    </row>
    <row r="38" spans="1:7" ht="24" x14ac:dyDescent="0.25">
      <c r="A38" s="21"/>
      <c r="B38" s="22" t="s">
        <v>23</v>
      </c>
      <c r="C38" s="23">
        <v>0.1075268817204301</v>
      </c>
      <c r="D38" s="24">
        <v>0.16742081447963797</v>
      </c>
      <c r="E38" s="24">
        <v>0.14720812182741116</v>
      </c>
      <c r="F38" s="25">
        <v>9.9236641221374045E-2</v>
      </c>
      <c r="G38" s="31">
        <f>AVERAGE(C38:F38)</f>
        <v>0.13034811481221331</v>
      </c>
    </row>
    <row r="39" spans="1:7" ht="24" x14ac:dyDescent="0.25">
      <c r="A39" s="21"/>
      <c r="B39" s="22" t="s">
        <v>24</v>
      </c>
      <c r="C39" s="23">
        <v>0.43548387096774194</v>
      </c>
      <c r="D39" s="24">
        <v>0.33936651583710409</v>
      </c>
      <c r="E39" s="24">
        <v>0.28934010152284262</v>
      </c>
      <c r="F39" s="25">
        <v>0.39694656488549618</v>
      </c>
      <c r="G39" s="31">
        <f>AVERAGE(C39:F39)</f>
        <v>0.36528426330329616</v>
      </c>
    </row>
    <row r="40" spans="1:7" x14ac:dyDescent="0.25">
      <c r="A40" s="21" t="s">
        <v>25</v>
      </c>
      <c r="B40" s="22" t="s">
        <v>26</v>
      </c>
      <c r="C40" s="23">
        <v>0.21505376344086019</v>
      </c>
      <c r="D40" s="24">
        <v>0.18099547511312217</v>
      </c>
      <c r="E40" s="24">
        <v>0.2233502538071066</v>
      </c>
      <c r="F40" s="25">
        <v>0.14503816793893129</v>
      </c>
      <c r="G40" s="31">
        <f>AVERAGE(C40:F40)</f>
        <v>0.19110941507500506</v>
      </c>
    </row>
    <row r="41" spans="1:7" ht="24" x14ac:dyDescent="0.25">
      <c r="A41" s="21"/>
      <c r="B41" s="22" t="s">
        <v>27</v>
      </c>
      <c r="C41" s="23">
        <v>0.12365591397849462</v>
      </c>
      <c r="D41" s="24">
        <v>0.15384615384615385</v>
      </c>
      <c r="E41" s="24">
        <v>0.15736040609137056</v>
      </c>
      <c r="F41" s="25">
        <v>0.13740458015267176</v>
      </c>
      <c r="G41" s="31">
        <f>AVERAGE(C41:F41)</f>
        <v>0.14306676351717271</v>
      </c>
    </row>
    <row r="42" spans="1:7" x14ac:dyDescent="0.25">
      <c r="A42" s="21"/>
      <c r="B42" s="22" t="s">
        <v>28</v>
      </c>
      <c r="C42" s="23">
        <v>0.14516129032258066</v>
      </c>
      <c r="D42" s="24">
        <v>0.20361990950226244</v>
      </c>
      <c r="E42" s="24">
        <v>0.116751269035533</v>
      </c>
      <c r="F42" s="25">
        <v>0.16793893129770993</v>
      </c>
      <c r="G42" s="31">
        <f>AVERAGE(C42:F42)</f>
        <v>0.15836785003952153</v>
      </c>
    </row>
    <row r="43" spans="1:7" x14ac:dyDescent="0.25">
      <c r="A43" s="21"/>
      <c r="B43" s="22" t="s">
        <v>29</v>
      </c>
      <c r="C43" s="23">
        <v>0.19354838709677419</v>
      </c>
      <c r="D43" s="24">
        <v>0.24886877828054299</v>
      </c>
      <c r="E43" s="24">
        <v>0.1116751269035533</v>
      </c>
      <c r="F43" s="25">
        <v>0.15267175572519084</v>
      </c>
      <c r="G43" s="31">
        <f>AVERAGE(C43:F43)</f>
        <v>0.17669101200151532</v>
      </c>
    </row>
    <row r="44" spans="1:7" x14ac:dyDescent="0.25">
      <c r="A44" s="21"/>
      <c r="B44" s="22" t="s">
        <v>30</v>
      </c>
      <c r="C44" s="23">
        <v>0.31182795698924731</v>
      </c>
      <c r="D44" s="24">
        <v>0.21719457013574661</v>
      </c>
      <c r="E44" s="24">
        <v>0.2233502538071066</v>
      </c>
      <c r="F44" s="25">
        <v>0.24427480916030533</v>
      </c>
      <c r="G44" s="31">
        <f>AVERAGE(C44:F44)</f>
        <v>0.24916189752310147</v>
      </c>
    </row>
    <row r="45" spans="1:7" x14ac:dyDescent="0.25">
      <c r="A45" s="21"/>
      <c r="B45" s="22" t="s">
        <v>31</v>
      </c>
      <c r="C45" s="23">
        <v>0.18817204301075269</v>
      </c>
      <c r="D45" s="24">
        <v>0.15384615384615385</v>
      </c>
      <c r="E45" s="24">
        <v>0.116751269035533</v>
      </c>
      <c r="F45" s="25">
        <v>0.14503816793893129</v>
      </c>
      <c r="G45" s="31">
        <f>AVERAGE(C45:F45)</f>
        <v>0.1509519084578427</v>
      </c>
    </row>
    <row r="46" spans="1:7" x14ac:dyDescent="0.25">
      <c r="A46" s="21"/>
      <c r="B46" s="22" t="s">
        <v>32</v>
      </c>
      <c r="C46" s="23">
        <v>0.18817204301075269</v>
      </c>
      <c r="D46" s="24">
        <v>0.15837104072398189</v>
      </c>
      <c r="E46" s="24">
        <v>0.15228426395939088</v>
      </c>
      <c r="F46" s="25">
        <v>0.18320610687022898</v>
      </c>
      <c r="G46" s="31">
        <f>AVERAGE(C46:F46)</f>
        <v>0.17050836364108862</v>
      </c>
    </row>
    <row r="47" spans="1:7" ht="24" x14ac:dyDescent="0.25">
      <c r="A47" s="21"/>
      <c r="B47" s="22" t="s">
        <v>33</v>
      </c>
      <c r="C47" s="23">
        <v>0.12365591397849462</v>
      </c>
      <c r="D47" s="24">
        <v>0.10859728506787331</v>
      </c>
      <c r="E47" s="24">
        <v>0.12182741116751269</v>
      </c>
      <c r="F47" s="25">
        <v>0.12977099236641221</v>
      </c>
      <c r="G47" s="31">
        <f>AVERAGE(C47:F47)</f>
        <v>0.1209629006450732</v>
      </c>
    </row>
    <row r="48" spans="1:7" x14ac:dyDescent="0.25">
      <c r="A48" s="21"/>
      <c r="B48" s="22" t="s">
        <v>34</v>
      </c>
      <c r="C48" s="23">
        <v>5.9139784946236562E-2</v>
      </c>
      <c r="D48" s="24">
        <v>5.4298642533936653E-2</v>
      </c>
      <c r="E48" s="24">
        <v>6.0913705583756347E-2</v>
      </c>
      <c r="F48" s="25">
        <v>7.6335877862595422E-2</v>
      </c>
      <c r="G48" s="31">
        <f>AVERAGE(C48:F48)</f>
        <v>6.2672002731631246E-2</v>
      </c>
    </row>
    <row r="49" spans="1:7" x14ac:dyDescent="0.25">
      <c r="A49" s="21"/>
      <c r="B49" s="22" t="s">
        <v>35</v>
      </c>
      <c r="C49" s="23">
        <v>0.32258064516129031</v>
      </c>
      <c r="D49" s="24">
        <v>0.32579185520361986</v>
      </c>
      <c r="E49" s="24">
        <v>0.20304568527918782</v>
      </c>
      <c r="F49" s="25">
        <v>0.25954198473282442</v>
      </c>
      <c r="G49" s="31">
        <f>AVERAGE(C49:F49)</f>
        <v>0.27774004259423057</v>
      </c>
    </row>
    <row r="50" spans="1:7" x14ac:dyDescent="0.25">
      <c r="A50" s="21"/>
      <c r="B50" s="22" t="s">
        <v>36</v>
      </c>
      <c r="C50" s="23">
        <v>0.21505376344086019</v>
      </c>
      <c r="D50" s="24">
        <v>0.24886877828054299</v>
      </c>
      <c r="E50" s="24">
        <v>0.32487309644670048</v>
      </c>
      <c r="F50" s="25">
        <v>0.16793893129770993</v>
      </c>
      <c r="G50" s="31">
        <f>AVERAGE(C50:F50)</f>
        <v>0.2391836423664534</v>
      </c>
    </row>
    <row r="51" spans="1:7" x14ac:dyDescent="0.25">
      <c r="A51" s="21"/>
      <c r="B51" s="22" t="s">
        <v>37</v>
      </c>
      <c r="C51" s="23">
        <v>5.3763440860215048E-2</v>
      </c>
      <c r="D51" s="24">
        <v>7.2398190045248875E-2</v>
      </c>
      <c r="E51" s="24">
        <v>9.1370558375634514E-2</v>
      </c>
      <c r="F51" s="25">
        <v>6.8702290076335881E-2</v>
      </c>
      <c r="G51" s="31">
        <f>AVERAGE(C51:F51)</f>
        <v>7.1558619839358573E-2</v>
      </c>
    </row>
    <row r="52" spans="1:7" ht="24" x14ac:dyDescent="0.25">
      <c r="A52" s="21"/>
      <c r="B52" s="22" t="s">
        <v>38</v>
      </c>
      <c r="C52" s="23">
        <v>0.33870967741935482</v>
      </c>
      <c r="D52" s="24">
        <v>0.16742081447963797</v>
      </c>
      <c r="E52" s="24">
        <v>0.20812182741116753</v>
      </c>
      <c r="F52" s="25">
        <v>0.27480916030534353</v>
      </c>
      <c r="G52" s="31">
        <f>AVERAGE(C52:F52)</f>
        <v>0.24726536990387599</v>
      </c>
    </row>
    <row r="53" spans="1:7" x14ac:dyDescent="0.25">
      <c r="A53" s="21"/>
      <c r="B53" s="22" t="s">
        <v>39</v>
      </c>
      <c r="C53" s="23">
        <v>0.22580645161290319</v>
      </c>
      <c r="D53" s="24">
        <v>0.18552036199095023</v>
      </c>
      <c r="E53" s="24">
        <v>0.26903553299492383</v>
      </c>
      <c r="F53" s="25">
        <v>0.23664122137404578</v>
      </c>
      <c r="G53" s="31">
        <f>AVERAGE(C53:F53)</f>
        <v>0.22925089199320575</v>
      </c>
    </row>
    <row r="54" spans="1:7" ht="24" x14ac:dyDescent="0.25">
      <c r="A54" s="21"/>
      <c r="B54" s="22" t="s">
        <v>40</v>
      </c>
      <c r="C54" s="23">
        <v>0.22043010752688172</v>
      </c>
      <c r="D54" s="24">
        <v>0.22171945701357465</v>
      </c>
      <c r="E54" s="24">
        <v>0.24365482233502539</v>
      </c>
      <c r="F54" s="25">
        <v>0.18320610687022898</v>
      </c>
      <c r="G54" s="31">
        <f>AVERAGE(C54:F54)</f>
        <v>0.21725262343642768</v>
      </c>
    </row>
    <row r="55" spans="1:7" x14ac:dyDescent="0.25">
      <c r="A55" s="21"/>
      <c r="B55" s="22" t="s">
        <v>41</v>
      </c>
      <c r="C55" s="23">
        <v>0.26344086021505375</v>
      </c>
      <c r="D55" s="24">
        <v>0.26244343891402716</v>
      </c>
      <c r="E55" s="24">
        <v>0.28426395939086296</v>
      </c>
      <c r="F55" s="25">
        <v>0.36641221374045796</v>
      </c>
      <c r="G55" s="31">
        <f>AVERAGE(C55:F55)</f>
        <v>0.29414011806510043</v>
      </c>
    </row>
    <row r="56" spans="1:7" ht="24" x14ac:dyDescent="0.25">
      <c r="A56" s="21"/>
      <c r="B56" s="22" t="s">
        <v>42</v>
      </c>
      <c r="C56" s="23">
        <v>0.19892473118279569</v>
      </c>
      <c r="D56" s="24">
        <v>0.28054298642533937</v>
      </c>
      <c r="E56" s="24">
        <v>0.19796954314720813</v>
      </c>
      <c r="F56" s="25">
        <v>0.12213740458015267</v>
      </c>
      <c r="G56" s="31">
        <f>AVERAGE(C56:F56)</f>
        <v>0.19989366633387395</v>
      </c>
    </row>
    <row r="57" spans="1:7" x14ac:dyDescent="0.25">
      <c r="A57" s="21"/>
      <c r="B57" s="22" t="s">
        <v>43</v>
      </c>
      <c r="C57" s="23">
        <v>0.17204301075268819</v>
      </c>
      <c r="D57" s="24">
        <v>0.14932126696832579</v>
      </c>
      <c r="E57" s="24">
        <v>0.20812182741116753</v>
      </c>
      <c r="F57" s="25">
        <v>0.12213740458015267</v>
      </c>
      <c r="G57" s="31">
        <f>AVERAGE(C57:F57)</f>
        <v>0.16290587742808355</v>
      </c>
    </row>
    <row r="58" spans="1:7" x14ac:dyDescent="0.25">
      <c r="A58" s="21"/>
      <c r="B58" s="22" t="s">
        <v>44</v>
      </c>
      <c r="C58" s="23">
        <v>4.3010752688172046E-2</v>
      </c>
      <c r="D58" s="24">
        <v>5.4298642533936653E-2</v>
      </c>
      <c r="E58" s="24">
        <v>0.116751269035533</v>
      </c>
      <c r="F58" s="25">
        <v>0.14503816793893129</v>
      </c>
      <c r="G58" s="31">
        <f>AVERAGE(C58:F58)</f>
        <v>8.9774708049143254E-2</v>
      </c>
    </row>
    <row r="59" spans="1:7" ht="24" x14ac:dyDescent="0.25">
      <c r="A59" s="21"/>
      <c r="B59" s="22" t="s">
        <v>45</v>
      </c>
      <c r="C59" s="23">
        <v>0.28494623655913981</v>
      </c>
      <c r="D59" s="24">
        <v>0.28054298642533937</v>
      </c>
      <c r="E59" s="24">
        <v>0.32487309644670048</v>
      </c>
      <c r="F59" s="25">
        <v>0.3282442748091603</v>
      </c>
      <c r="G59" s="31">
        <f>AVERAGE(C59:F59)</f>
        <v>0.30465164856008498</v>
      </c>
    </row>
    <row r="60" spans="1:7" ht="24" x14ac:dyDescent="0.25">
      <c r="A60" s="21" t="s">
        <v>64</v>
      </c>
      <c r="B60" s="22" t="s">
        <v>65</v>
      </c>
      <c r="C60" s="23">
        <v>0.14516129032258066</v>
      </c>
      <c r="D60" s="24">
        <v>0.16289592760180993</v>
      </c>
      <c r="E60" s="24">
        <v>0.13197969543147209</v>
      </c>
      <c r="F60" s="25">
        <v>0.16793893129770993</v>
      </c>
      <c r="G60" s="31">
        <f>AVERAGE(C60:F60)</f>
        <v>0.15199396116339314</v>
      </c>
    </row>
    <row r="61" spans="1:7" ht="24" x14ac:dyDescent="0.25">
      <c r="A61" s="21"/>
      <c r="B61" s="22" t="s">
        <v>66</v>
      </c>
      <c r="C61" s="23">
        <v>0.19354838709677419</v>
      </c>
      <c r="D61" s="24">
        <v>0.24886877828054299</v>
      </c>
      <c r="E61" s="24">
        <v>0.34010152284263961</v>
      </c>
      <c r="F61" s="25">
        <v>0.21374045801526717</v>
      </c>
      <c r="G61" s="31">
        <f>AVERAGE(C61:F61)</f>
        <v>0.24906478655880601</v>
      </c>
    </row>
    <row r="62" spans="1:7" ht="24" x14ac:dyDescent="0.25">
      <c r="A62" s="21"/>
      <c r="B62" s="22" t="s">
        <v>67</v>
      </c>
      <c r="C62" s="23">
        <v>9.6774193548387094E-2</v>
      </c>
      <c r="D62" s="24">
        <v>8.1447963800904966E-2</v>
      </c>
      <c r="E62" s="24">
        <v>0.1065989847715736</v>
      </c>
      <c r="F62" s="25">
        <v>0.12213740458015267</v>
      </c>
      <c r="G62" s="31">
        <f>AVERAGE(C62:F62)</f>
        <v>0.10173963667525458</v>
      </c>
    </row>
    <row r="63" spans="1:7" ht="24" x14ac:dyDescent="0.25">
      <c r="A63" s="21"/>
      <c r="B63" s="22" t="s">
        <v>68</v>
      </c>
      <c r="C63" s="23">
        <v>0.25268817204301075</v>
      </c>
      <c r="D63" s="24">
        <v>0.19004524886877827</v>
      </c>
      <c r="E63" s="24">
        <v>0.13197969543147209</v>
      </c>
      <c r="F63" s="25">
        <v>0.16030534351145037</v>
      </c>
      <c r="G63" s="31">
        <f>AVERAGE(C63:F63)</f>
        <v>0.18375461496367784</v>
      </c>
    </row>
    <row r="64" spans="1:7" ht="24" x14ac:dyDescent="0.25">
      <c r="A64" s="21"/>
      <c r="B64" s="22" t="s">
        <v>69</v>
      </c>
      <c r="C64" s="23">
        <v>0.27419354838709675</v>
      </c>
      <c r="D64" s="24">
        <v>0.30316742081447962</v>
      </c>
      <c r="E64" s="24">
        <v>0.16751269035532995</v>
      </c>
      <c r="F64" s="25">
        <v>0.32061068702290074</v>
      </c>
      <c r="G64" s="31">
        <f>AVERAGE(C64:F64)</f>
        <v>0.26637108664495179</v>
      </c>
    </row>
    <row r="65" spans="1:7" ht="24" x14ac:dyDescent="0.25">
      <c r="A65" s="21"/>
      <c r="B65" s="22" t="s">
        <v>70</v>
      </c>
      <c r="C65" s="23">
        <v>0.16129032258064516</v>
      </c>
      <c r="D65" s="24">
        <v>0.18099547511312217</v>
      </c>
      <c r="E65" s="24">
        <v>0.10152284263959391</v>
      </c>
      <c r="F65" s="25">
        <v>0.13740458015267176</v>
      </c>
      <c r="G65" s="31">
        <f>AVERAGE(C65:F65)</f>
        <v>0.14530330512150824</v>
      </c>
    </row>
    <row r="66" spans="1:7" ht="24" x14ac:dyDescent="0.25">
      <c r="A66" s="21"/>
      <c r="B66" s="22" t="s">
        <v>71</v>
      </c>
      <c r="C66" s="23">
        <v>0.19354838709677419</v>
      </c>
      <c r="D66" s="24">
        <v>0.16289592760180993</v>
      </c>
      <c r="E66" s="24">
        <v>0.13197969543147209</v>
      </c>
      <c r="F66" s="25">
        <v>0.17557251908396945</v>
      </c>
      <c r="G66" s="31">
        <f>AVERAGE(C66:F66)</f>
        <v>0.16599913230350641</v>
      </c>
    </row>
    <row r="67" spans="1:7" ht="24" x14ac:dyDescent="0.25">
      <c r="A67" s="21"/>
      <c r="B67" s="22" t="s">
        <v>72</v>
      </c>
      <c r="C67" s="23">
        <v>0.17741935483870969</v>
      </c>
      <c r="D67" s="24">
        <v>0.10859728506787331</v>
      </c>
      <c r="E67" s="24">
        <v>0.1116751269035533</v>
      </c>
      <c r="F67" s="25">
        <v>0.13740458015267176</v>
      </c>
      <c r="G67" s="31">
        <f>AVERAGE(C67:F67)</f>
        <v>0.13377408674070201</v>
      </c>
    </row>
    <row r="68" spans="1:7" ht="24" x14ac:dyDescent="0.25">
      <c r="A68" s="21"/>
      <c r="B68" s="22" t="s">
        <v>73</v>
      </c>
      <c r="C68" s="23">
        <v>0.13440860215053763</v>
      </c>
      <c r="D68" s="24">
        <v>9.0497737556561084E-2</v>
      </c>
      <c r="E68" s="24">
        <v>7.1065989847715741E-2</v>
      </c>
      <c r="F68" s="25">
        <v>0.10687022900763359</v>
      </c>
      <c r="G68" s="31">
        <f>AVERAGE(C68:F68)</f>
        <v>0.10071063964061201</v>
      </c>
    </row>
    <row r="69" spans="1:7" ht="24" x14ac:dyDescent="0.25">
      <c r="A69" s="21"/>
      <c r="B69" s="22" t="s">
        <v>74</v>
      </c>
      <c r="C69" s="23">
        <v>0.20967741935483872</v>
      </c>
      <c r="D69" s="24">
        <v>0.14932126696832579</v>
      </c>
      <c r="E69" s="24">
        <v>0.15228426395939088</v>
      </c>
      <c r="F69" s="25">
        <v>0.14503816793893129</v>
      </c>
      <c r="G69" s="31">
        <f>AVERAGE(C69:F69)</f>
        <v>0.16408027955537166</v>
      </c>
    </row>
    <row r="70" spans="1:7" ht="24" x14ac:dyDescent="0.25">
      <c r="A70" s="21"/>
      <c r="B70" s="22" t="s">
        <v>75</v>
      </c>
      <c r="C70" s="23">
        <v>0.18279569892473119</v>
      </c>
      <c r="D70" s="24">
        <v>0.17194570135746606</v>
      </c>
      <c r="E70" s="24">
        <v>0.21319796954314721</v>
      </c>
      <c r="F70" s="25">
        <v>0.14503816793893129</v>
      </c>
      <c r="G70" s="31">
        <f>AVERAGE(C70:F70)</f>
        <v>0.17824438444106894</v>
      </c>
    </row>
    <row r="71" spans="1:7" ht="24" x14ac:dyDescent="0.25">
      <c r="A71" s="21"/>
      <c r="B71" s="22" t="s">
        <v>76</v>
      </c>
      <c r="C71" s="23">
        <v>0.15591397849462366</v>
      </c>
      <c r="D71" s="24">
        <v>0.15837104072398189</v>
      </c>
      <c r="E71" s="24">
        <v>0.17766497461928935</v>
      </c>
      <c r="F71" s="25">
        <v>0.19847328244274809</v>
      </c>
      <c r="G71" s="31">
        <f>AVERAGE(C71:F71)</f>
        <v>0.17260581907016073</v>
      </c>
    </row>
    <row r="72" spans="1:7" ht="24" x14ac:dyDescent="0.25">
      <c r="A72" s="21"/>
      <c r="B72" s="22" t="s">
        <v>77</v>
      </c>
      <c r="C72" s="23">
        <v>0.30107526881720431</v>
      </c>
      <c r="D72" s="24">
        <v>0.29864253393665158</v>
      </c>
      <c r="E72" s="24">
        <v>0.41624365482233505</v>
      </c>
      <c r="F72" s="25">
        <v>0.31297709923664124</v>
      </c>
      <c r="G72" s="31">
        <f>AVERAGE(C72:F72)</f>
        <v>0.33223463920320806</v>
      </c>
    </row>
    <row r="73" spans="1:7" ht="24" x14ac:dyDescent="0.25">
      <c r="A73" s="21"/>
      <c r="B73" s="22" t="s">
        <v>78</v>
      </c>
      <c r="C73" s="23">
        <v>0.1129032258064516</v>
      </c>
      <c r="D73" s="24">
        <v>0.14027149321266968</v>
      </c>
      <c r="E73" s="24">
        <v>0.1116751269035533</v>
      </c>
      <c r="F73" s="25">
        <v>0.14503816793893129</v>
      </c>
      <c r="G73" s="31">
        <f>AVERAGE(C73:F73)</f>
        <v>0.12747200346540147</v>
      </c>
    </row>
    <row r="74" spans="1:7" ht="24" x14ac:dyDescent="0.25">
      <c r="A74" s="21"/>
      <c r="B74" s="22" t="s">
        <v>79</v>
      </c>
      <c r="C74" s="23">
        <v>0.32795698924731181</v>
      </c>
      <c r="D74" s="24">
        <v>0.35294117647058826</v>
      </c>
      <c r="E74" s="24">
        <v>0.42131979695431471</v>
      </c>
      <c r="F74" s="25">
        <v>0.35114503816793891</v>
      </c>
      <c r="G74" s="31">
        <f>AVERAGE(C74:F74)</f>
        <v>0.36334075021003842</v>
      </c>
    </row>
    <row r="75" spans="1:7" ht="24" x14ac:dyDescent="0.25">
      <c r="A75" s="21"/>
      <c r="B75" s="22" t="s">
        <v>80</v>
      </c>
      <c r="C75" s="23">
        <v>0.24193548387096775</v>
      </c>
      <c r="D75" s="24">
        <v>0.22171945701357465</v>
      </c>
      <c r="E75" s="24">
        <v>0.30456852791878175</v>
      </c>
      <c r="F75" s="25">
        <v>0.25190839694656486</v>
      </c>
      <c r="G75" s="31">
        <f>AVERAGE(C75:F75)</f>
        <v>0.25503296643747225</v>
      </c>
    </row>
    <row r="76" spans="1:7" ht="24" x14ac:dyDescent="0.25">
      <c r="A76" s="21"/>
      <c r="B76" s="22" t="s">
        <v>81</v>
      </c>
      <c r="C76" s="23">
        <v>0.40322580645161288</v>
      </c>
      <c r="D76" s="24">
        <v>0.2895927601809955</v>
      </c>
      <c r="E76" s="24">
        <v>0.39593908629441626</v>
      </c>
      <c r="F76" s="25">
        <v>0.32061068702290074</v>
      </c>
      <c r="G76" s="31">
        <f>AVERAGE(C76:F76)</f>
        <v>0.35234208498748132</v>
      </c>
    </row>
    <row r="77" spans="1:7" ht="24" x14ac:dyDescent="0.25">
      <c r="A77" s="21"/>
      <c r="B77" s="22" t="s">
        <v>82</v>
      </c>
      <c r="C77" s="23">
        <v>0.32258064516129031</v>
      </c>
      <c r="D77" s="24">
        <v>0.26244343891402716</v>
      </c>
      <c r="E77" s="24">
        <v>0.30456852791878175</v>
      </c>
      <c r="F77" s="25">
        <v>0.31297709923664124</v>
      </c>
      <c r="G77" s="31">
        <f>AVERAGE(C77:F77)</f>
        <v>0.30064242780768513</v>
      </c>
    </row>
    <row r="78" spans="1:7" x14ac:dyDescent="0.25">
      <c r="A78" s="21" t="s">
        <v>83</v>
      </c>
      <c r="B78" s="22" t="s">
        <v>84</v>
      </c>
      <c r="C78" s="23">
        <v>0.18279569892473119</v>
      </c>
      <c r="D78" s="24">
        <v>0.19090909090909094</v>
      </c>
      <c r="E78" s="24">
        <v>0.233502538071066</v>
      </c>
      <c r="F78" s="25">
        <v>0.15267175572519084</v>
      </c>
      <c r="G78" s="31">
        <f>AVERAGE(C78:F78)</f>
        <v>0.18996977090751976</v>
      </c>
    </row>
    <row r="79" spans="1:7" x14ac:dyDescent="0.25">
      <c r="A79" s="21"/>
      <c r="B79" s="22" t="s">
        <v>85</v>
      </c>
      <c r="C79" s="23">
        <v>0.27956989247311825</v>
      </c>
      <c r="D79" s="24">
        <v>0.21818181818181817</v>
      </c>
      <c r="E79" s="24">
        <v>0.28426395939086296</v>
      </c>
      <c r="F79" s="25">
        <v>0.21374045801526717</v>
      </c>
      <c r="G79" s="31">
        <f>AVERAGE(C79:F79)</f>
        <v>0.24893903201526665</v>
      </c>
    </row>
    <row r="80" spans="1:7" x14ac:dyDescent="0.25">
      <c r="A80" s="21"/>
      <c r="B80" s="22" t="s">
        <v>86</v>
      </c>
      <c r="C80" s="23">
        <v>0.12903225806451613</v>
      </c>
      <c r="D80" s="24">
        <v>0.20454545454545456</v>
      </c>
      <c r="E80" s="24">
        <v>0.16243654822335024</v>
      </c>
      <c r="F80" s="25">
        <v>0.25190839694656486</v>
      </c>
      <c r="G80" s="31">
        <f>AVERAGE(C80:F80)</f>
        <v>0.18698066444497147</v>
      </c>
    </row>
    <row r="81" spans="1:7" x14ac:dyDescent="0.25">
      <c r="A81" s="21"/>
      <c r="B81" s="22" t="s">
        <v>87</v>
      </c>
      <c r="C81" s="23">
        <v>0.32258064516129031</v>
      </c>
      <c r="D81" s="24">
        <v>0.24545454545454548</v>
      </c>
      <c r="E81" s="24">
        <v>0.18274111675126903</v>
      </c>
      <c r="F81" s="25">
        <v>0.19083969465648856</v>
      </c>
      <c r="G81" s="31">
        <f>AVERAGE(C81:F81)</f>
        <v>0.23540400050589835</v>
      </c>
    </row>
    <row r="82" spans="1:7" x14ac:dyDescent="0.25">
      <c r="A82" s="21"/>
      <c r="B82" s="22" t="s">
        <v>88</v>
      </c>
      <c r="C82" s="23">
        <v>0.22043010752688172</v>
      </c>
      <c r="D82" s="24">
        <v>0.21818181818181817</v>
      </c>
      <c r="E82" s="24">
        <v>0.1116751269035533</v>
      </c>
      <c r="F82" s="25">
        <v>0.20610687022900762</v>
      </c>
      <c r="G82" s="31">
        <f>AVERAGE(C82:F82)</f>
        <v>0.18909848071031521</v>
      </c>
    </row>
    <row r="83" spans="1:7" ht="24" x14ac:dyDescent="0.25">
      <c r="A83" s="21"/>
      <c r="B83" s="22" t="s">
        <v>89</v>
      </c>
      <c r="C83" s="23">
        <v>0.19892473118279569</v>
      </c>
      <c r="D83" s="24">
        <v>0.15</v>
      </c>
      <c r="E83" s="24">
        <v>0.19289340101522842</v>
      </c>
      <c r="F83" s="25">
        <v>0.25190839694656486</v>
      </c>
      <c r="G83" s="31">
        <f>AVERAGE(C83:F83)</f>
        <v>0.19843163228614724</v>
      </c>
    </row>
    <row r="84" spans="1:7" ht="24" x14ac:dyDescent="0.25">
      <c r="A84" s="21"/>
      <c r="B84" s="22" t="s">
        <v>90</v>
      </c>
      <c r="C84" s="23">
        <v>0.13978494623655913</v>
      </c>
      <c r="D84" s="24">
        <v>0.19090909090909094</v>
      </c>
      <c r="E84" s="24">
        <v>0.1116751269035533</v>
      </c>
      <c r="F84" s="25">
        <v>0.11450381679389313</v>
      </c>
      <c r="G84" s="31">
        <f>AVERAGE(C84:F84)</f>
        <v>0.13921824521077411</v>
      </c>
    </row>
    <row r="85" spans="1:7" x14ac:dyDescent="0.25">
      <c r="A85" s="21"/>
      <c r="B85" s="22" t="s">
        <v>91</v>
      </c>
      <c r="C85" s="23">
        <v>0.12365591397849462</v>
      </c>
      <c r="D85" s="24">
        <v>0.20454545454545456</v>
      </c>
      <c r="E85" s="24">
        <v>0.1065989847715736</v>
      </c>
      <c r="F85" s="25">
        <v>0.14503816793893129</v>
      </c>
      <c r="G85" s="31">
        <f>AVERAGE(C85:F85)</f>
        <v>0.14495963030861353</v>
      </c>
    </row>
    <row r="86" spans="1:7" x14ac:dyDescent="0.25">
      <c r="A86" s="21"/>
      <c r="B86" s="22" t="s">
        <v>92</v>
      </c>
      <c r="C86" s="23">
        <v>0.18817204301075269</v>
      </c>
      <c r="D86" s="24">
        <v>0.13636363636363635</v>
      </c>
      <c r="E86" s="24">
        <v>0.13705583756345177</v>
      </c>
      <c r="F86" s="25">
        <v>0.15267175572519084</v>
      </c>
      <c r="G86" s="31">
        <f>AVERAGE(C86:F86)</f>
        <v>0.15356581816575793</v>
      </c>
    </row>
    <row r="87" spans="1:7" x14ac:dyDescent="0.25">
      <c r="A87" s="21"/>
      <c r="B87" s="22" t="s">
        <v>93</v>
      </c>
      <c r="C87" s="23">
        <v>0.16129032258064516</v>
      </c>
      <c r="D87" s="24">
        <v>0.11818181818181818</v>
      </c>
      <c r="E87" s="24">
        <v>0.20304568527918782</v>
      </c>
      <c r="F87" s="25">
        <v>0.20610687022900762</v>
      </c>
      <c r="G87" s="31">
        <f>AVERAGE(C87:F87)</f>
        <v>0.1721561740676647</v>
      </c>
    </row>
    <row r="88" spans="1:7" x14ac:dyDescent="0.25">
      <c r="A88" s="21"/>
      <c r="B88" s="22" t="s">
        <v>94</v>
      </c>
      <c r="C88" s="23">
        <v>0.27419354838709675</v>
      </c>
      <c r="D88" s="24">
        <v>0.21818181818181817</v>
      </c>
      <c r="E88" s="24">
        <v>0.27411167512690354</v>
      </c>
      <c r="F88" s="25">
        <v>0.20610687022900762</v>
      </c>
      <c r="G88" s="31">
        <f>AVERAGE(C88:F88)</f>
        <v>0.24314847798120653</v>
      </c>
    </row>
    <row r="89" spans="1:7" ht="24" x14ac:dyDescent="0.25">
      <c r="A89" s="21"/>
      <c r="B89" s="22" t="s">
        <v>95</v>
      </c>
      <c r="C89" s="23">
        <v>0.19892473118279569</v>
      </c>
      <c r="D89" s="24">
        <v>0.20909090909090908</v>
      </c>
      <c r="E89" s="24">
        <v>0.20812182741116753</v>
      </c>
      <c r="F89" s="25">
        <v>0.20610687022900762</v>
      </c>
      <c r="G89" s="31">
        <f>AVERAGE(C89:F89)</f>
        <v>0.20556108447846999</v>
      </c>
    </row>
    <row r="90" spans="1:7" ht="24" x14ac:dyDescent="0.25">
      <c r="A90" s="21"/>
      <c r="B90" s="22" t="s">
        <v>96</v>
      </c>
      <c r="C90" s="23">
        <v>0.23655913978494625</v>
      </c>
      <c r="D90" s="24">
        <v>0.23636363636363636</v>
      </c>
      <c r="E90" s="24">
        <v>0.27411167512690354</v>
      </c>
      <c r="F90" s="25">
        <v>0.30534351145038169</v>
      </c>
      <c r="G90" s="31">
        <f>AVERAGE(C90:F90)</f>
        <v>0.26309449068146695</v>
      </c>
    </row>
    <row r="91" spans="1:7" x14ac:dyDescent="0.25">
      <c r="A91" s="21"/>
      <c r="B91" s="22" t="s">
        <v>97</v>
      </c>
      <c r="C91" s="23">
        <v>9.6774193548387094E-2</v>
      </c>
      <c r="D91" s="24">
        <v>0.1</v>
      </c>
      <c r="E91" s="24">
        <v>0.13705583756345177</v>
      </c>
      <c r="F91" s="25">
        <v>0.11450381679389313</v>
      </c>
      <c r="G91" s="31">
        <f>AVERAGE(C91:F91)</f>
        <v>0.11208346197643299</v>
      </c>
    </row>
    <row r="92" spans="1:7" x14ac:dyDescent="0.25">
      <c r="A92" s="21"/>
      <c r="B92" s="22" t="s">
        <v>98</v>
      </c>
      <c r="C92" s="23">
        <v>0.31720430107526881</v>
      </c>
      <c r="D92" s="24">
        <v>0.29090909090909089</v>
      </c>
      <c r="E92" s="24">
        <v>0.30964467005076141</v>
      </c>
      <c r="F92" s="25">
        <v>0.30534351145038169</v>
      </c>
      <c r="G92" s="31">
        <f>AVERAGE(C92:F92)</f>
        <v>0.30577539337137571</v>
      </c>
    </row>
    <row r="93" spans="1:7" x14ac:dyDescent="0.25">
      <c r="A93" s="21"/>
      <c r="B93" s="22" t="s">
        <v>99</v>
      </c>
      <c r="C93" s="23">
        <v>0.23118279569892472</v>
      </c>
      <c r="D93" s="24">
        <v>0.21818181818181817</v>
      </c>
      <c r="E93" s="24">
        <v>0.21827411167512689</v>
      </c>
      <c r="F93" s="25">
        <v>0.25954198473282442</v>
      </c>
      <c r="G93" s="31">
        <f>AVERAGE(C93:F93)</f>
        <v>0.23179517757217355</v>
      </c>
    </row>
    <row r="94" spans="1:7" ht="15.75" thickBot="1" x14ac:dyDescent="0.3">
      <c r="A94" s="26"/>
      <c r="B94" s="27" t="s">
        <v>100</v>
      </c>
      <c r="C94" s="28">
        <v>0.32795698924731181</v>
      </c>
      <c r="D94" s="29">
        <v>0.34090909090909088</v>
      </c>
      <c r="E94" s="29">
        <v>0.43654822335025378</v>
      </c>
      <c r="F94" s="30">
        <v>0.31297709923664124</v>
      </c>
      <c r="G94" s="31">
        <f>AVERAGE(C94:F94)</f>
        <v>0.35459785068582439</v>
      </c>
    </row>
    <row r="95" spans="1:7" ht="15.75" thickTop="1" x14ac:dyDescent="0.25">
      <c r="C95" s="32">
        <f>AVERAGE(C6:C94)</f>
        <v>0.21475172163827477</v>
      </c>
      <c r="D95" s="32">
        <f>AVERAGE(D6:D94)</f>
        <v>0.20349234374350042</v>
      </c>
      <c r="E95" s="32">
        <f>AVERAGE(E6:E94)</f>
        <v>0.20447156790053045</v>
      </c>
      <c r="F95" s="32">
        <f>AVERAGE(F6:F94)</f>
        <v>0.2056780169825885</v>
      </c>
      <c r="G95" s="32">
        <f>AVERAGE(G6:G94)</f>
        <v>0.20709841256622366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1.177736246031208E-2</v>
      </c>
      <c r="D102" s="19">
        <f t="shared" ref="D102:F102" si="0">D6 -($G6*D$95/$G$95)</f>
        <v>3.1980398118910236E-2</v>
      </c>
      <c r="E102" s="19">
        <f t="shared" si="0"/>
        <v>-4.5780572065996006E-2</v>
      </c>
      <c r="F102" s="20">
        <f t="shared" si="0"/>
        <v>2.0228114867740232E-3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5.8945710004489726E-2</v>
      </c>
      <c r="D103" s="24">
        <f t="shared" si="1"/>
        <v>3.4717401588276436E-2</v>
      </c>
      <c r="E103" s="24">
        <f t="shared" si="1"/>
        <v>-3.7516918491730666E-2</v>
      </c>
      <c r="F103" s="25">
        <f t="shared" si="1"/>
        <v>-5.614619310103483E-2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-1.7866118792836172E-2</v>
      </c>
      <c r="D104" s="24">
        <f t="shared" si="2"/>
        <v>3.0343949363803968E-2</v>
      </c>
      <c r="E104" s="24">
        <f t="shared" si="2"/>
        <v>4.6408780551805862E-2</v>
      </c>
      <c r="F104" s="25">
        <f t="shared" si="2"/>
        <v>-5.8886611122773103E-2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1.0522772872609498E-2</v>
      </c>
      <c r="D105" s="24">
        <f t="shared" si="3"/>
        <v>-3.9391752284387599E-2</v>
      </c>
      <c r="E105" s="24">
        <f t="shared" si="3"/>
        <v>-1.7032291433121682E-2</v>
      </c>
      <c r="F105" s="25">
        <f t="shared" si="3"/>
        <v>4.5901270844900283E-2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2.2785908584784798E-2</v>
      </c>
      <c r="D106" s="24">
        <f t="shared" si="4"/>
        <v>-1.7741282234986278E-2</v>
      </c>
      <c r="E106" s="24">
        <f t="shared" si="4"/>
        <v>-1.2060125934844901E-2</v>
      </c>
      <c r="F106" s="25">
        <f t="shared" si="4"/>
        <v>7.01549958504738E-3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-1.4667442374544343E-2</v>
      </c>
      <c r="D107" s="24">
        <f t="shared" si="5"/>
        <v>3.0116098895294846E-2</v>
      </c>
      <c r="E107" s="24">
        <f t="shared" si="5"/>
        <v>-4.926781111567885E-3</v>
      </c>
      <c r="F107" s="25">
        <f t="shared" si="5"/>
        <v>-1.0521875409182257E-2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1.5006983988968992E-2</v>
      </c>
      <c r="D108" s="24">
        <f t="shared" si="6"/>
        <v>6.6887603984079336E-3</v>
      </c>
      <c r="E108" s="24">
        <f t="shared" si="6"/>
        <v>-1.8095901256278191E-2</v>
      </c>
      <c r="F108" s="25">
        <f t="shared" si="6"/>
        <v>-3.5998431310982626E-3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-2.2206317011116694E-2</v>
      </c>
      <c r="D109" s="24">
        <f t="shared" si="7"/>
        <v>-2.6801270126431187E-2</v>
      </c>
      <c r="E109" s="24">
        <f t="shared" si="7"/>
        <v>-1.9524859477003109E-3</v>
      </c>
      <c r="F109" s="25">
        <f t="shared" si="7"/>
        <v>5.0960073085248553E-2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-2.4983686395703808E-2</v>
      </c>
      <c r="D110" s="24">
        <f t="shared" si="8"/>
        <v>3.949915985354796E-3</v>
      </c>
      <c r="E110" s="24">
        <f t="shared" si="8"/>
        <v>2.5988459914870393E-2</v>
      </c>
      <c r="F110" s="25">
        <f t="shared" si="8"/>
        <v>-4.9546895045209927E-3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-2.0609203805595916E-3</v>
      </c>
      <c r="D111" s="24">
        <f t="shared" si="9"/>
        <v>1.3235340324705677E-2</v>
      </c>
      <c r="E111" s="24">
        <f t="shared" si="9"/>
        <v>-7.9379758529288524E-3</v>
      </c>
      <c r="F111" s="25">
        <f t="shared" si="9"/>
        <v>-3.2364440912169834E-3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-3.1418644384871214E-2</v>
      </c>
      <c r="D112" s="24">
        <f t="shared" si="10"/>
        <v>1.3641853250989877E-2</v>
      </c>
      <c r="E112" s="24">
        <f t="shared" si="10"/>
        <v>-1.6185491603698143E-2</v>
      </c>
      <c r="F112" s="25">
        <f t="shared" si="10"/>
        <v>3.3962282737580035E-2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2.9060724270830673E-2</v>
      </c>
      <c r="D113" s="24">
        <f t="shared" si="11"/>
        <v>-4.8468941374608471E-2</v>
      </c>
      <c r="E113" s="24">
        <f t="shared" si="11"/>
        <v>2.5356410219441516E-2</v>
      </c>
      <c r="F113" s="25">
        <f t="shared" si="11"/>
        <v>-5.948193115663164E-3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-2.2510363778090736E-3</v>
      </c>
      <c r="D114" s="24">
        <f t="shared" si="12"/>
        <v>1.862404861979261E-2</v>
      </c>
      <c r="E114" s="24">
        <f t="shared" si="12"/>
        <v>1.0908871224673267E-3</v>
      </c>
      <c r="F114" s="25">
        <f t="shared" si="12"/>
        <v>-1.7463899364450419E-2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1.3947326164118423E-2</v>
      </c>
      <c r="D115" s="24">
        <f t="shared" si="13"/>
        <v>-4.8709166412945704E-2</v>
      </c>
      <c r="E115" s="24">
        <f t="shared" si="13"/>
        <v>2.5552366452477493E-2</v>
      </c>
      <c r="F115" s="25">
        <f t="shared" si="13"/>
        <v>9.2094737963506201E-3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-6.6385045192042524E-3</v>
      </c>
      <c r="D116" s="24">
        <f t="shared" si="14"/>
        <v>3.0889159252806497E-2</v>
      </c>
      <c r="E116" s="24">
        <f t="shared" si="14"/>
        <v>2.2037721969477564E-3</v>
      </c>
      <c r="F116" s="25">
        <f t="shared" si="14"/>
        <v>-2.6454426930549613E-2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1.9883130176596792E-2</v>
      </c>
      <c r="D117" s="24">
        <f t="shared" si="15"/>
        <v>-2.0364956657485001E-2</v>
      </c>
      <c r="E117" s="24">
        <f t="shared" si="15"/>
        <v>-6.9290739384642336E-2</v>
      </c>
      <c r="F117" s="25">
        <f t="shared" si="15"/>
        <v>6.97725658655311E-2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-2.0027188740478291E-2</v>
      </c>
      <c r="D118" s="24">
        <f t="shared" si="16"/>
        <v>4.8231373912471315E-2</v>
      </c>
      <c r="E118" s="24">
        <f t="shared" si="16"/>
        <v>2.0469732736421414E-2</v>
      </c>
      <c r="F118" s="25">
        <f t="shared" si="16"/>
        <v>-4.867391790841416E-2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-2.4044823290787165E-2</v>
      </c>
      <c r="D119" s="24">
        <f t="shared" si="17"/>
        <v>3.3064573699741973E-2</v>
      </c>
      <c r="E119" s="24">
        <f t="shared" si="17"/>
        <v>-2.4478754622473203E-2</v>
      </c>
      <c r="F119" s="25">
        <f t="shared" si="17"/>
        <v>1.5459004213518895E-2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-4.607673389917033E-2</v>
      </c>
      <c r="D120" s="24">
        <f t="shared" si="18"/>
        <v>1.6776133440776525E-2</v>
      </c>
      <c r="E120" s="24">
        <f t="shared" si="18"/>
        <v>5.990808782503021E-3</v>
      </c>
      <c r="F120" s="25">
        <f t="shared" si="18"/>
        <v>2.3309791675891145E-2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1.5394629093332807E-2</v>
      </c>
      <c r="D121" s="24">
        <f t="shared" si="19"/>
        <v>-2.0631088745575121E-2</v>
      </c>
      <c r="E121" s="24">
        <f t="shared" si="19"/>
        <v>-2.7579240469596311E-2</v>
      </c>
      <c r="F121" s="25">
        <f t="shared" si="19"/>
        <v>3.2815700121839125E-2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-4.1419843836095316E-2</v>
      </c>
      <c r="D122" s="24">
        <f t="shared" si="20"/>
        <v>2.6821176534607721E-2</v>
      </c>
      <c r="E122" s="24">
        <f t="shared" si="20"/>
        <v>4.0624606697727911E-2</v>
      </c>
      <c r="F122" s="25">
        <f t="shared" si="20"/>
        <v>-2.6025939396239872E-2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-3.0539163257938484E-2</v>
      </c>
      <c r="D123" s="24">
        <f t="shared" si="21"/>
        <v>5.5262661335319346E-2</v>
      </c>
      <c r="E123" s="24">
        <f t="shared" si="21"/>
        <v>-4.5104406491549842E-3</v>
      </c>
      <c r="F123" s="25">
        <f t="shared" si="21"/>
        <v>-2.0213057428225503E-2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3.5020166271980679E-2</v>
      </c>
      <c r="D124" s="24">
        <f t="shared" si="22"/>
        <v>-9.4707406795744298E-3</v>
      </c>
      <c r="E124" s="24">
        <f t="shared" si="22"/>
        <v>-3.0097314753911419E-2</v>
      </c>
      <c r="F124" s="25">
        <f t="shared" si="22"/>
        <v>4.5478891615057804E-3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5.8667041528755515E-2</v>
      </c>
      <c r="D125" s="24">
        <f t="shared" si="23"/>
        <v>-3.6773964678946836E-2</v>
      </c>
      <c r="E125" s="24">
        <f t="shared" si="23"/>
        <v>-4.7506164961354916E-2</v>
      </c>
      <c r="F125" s="25">
        <f t="shared" si="23"/>
        <v>2.5613088111546611E-2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-1.4343079777739631E-2</v>
      </c>
      <c r="D126" s="24">
        <f t="shared" si="24"/>
        <v>-1.1977529226950778E-2</v>
      </c>
      <c r="E126" s="24">
        <f t="shared" si="24"/>
        <v>2.6053090268807741E-2</v>
      </c>
      <c r="F126" s="25">
        <f t="shared" si="24"/>
        <v>2.675187358829878E-4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5.0057851215711269E-2</v>
      </c>
      <c r="D127" s="24">
        <f t="shared" si="25"/>
        <v>5.2242242481208956E-2</v>
      </c>
      <c r="E127" s="24">
        <f t="shared" si="25"/>
        <v>-5.1826517639203484E-2</v>
      </c>
      <c r="F127" s="25">
        <f t="shared" si="25"/>
        <v>-5.0473576057716074E-2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-2.2954853979401113E-4</v>
      </c>
      <c r="D128" s="24">
        <f t="shared" si="26"/>
        <v>3.9619611531912013E-2</v>
      </c>
      <c r="E128" s="24">
        <f t="shared" si="26"/>
        <v>2.6768524689155859E-2</v>
      </c>
      <c r="F128" s="25">
        <f t="shared" si="26"/>
        <v>-6.6158587681272862E-2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4.145511342872138E-2</v>
      </c>
      <c r="D129" s="24">
        <f t="shared" si="27"/>
        <v>5.2096348112632612E-2</v>
      </c>
      <c r="E129" s="24">
        <f t="shared" si="27"/>
        <v>-6.4151178813845217E-2</v>
      </c>
      <c r="F129" s="25">
        <f t="shared" si="27"/>
        <v>-2.940028272750822E-2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-2.457846872353564E-3</v>
      </c>
      <c r="D130" s="24">
        <f t="shared" si="28"/>
        <v>-6.3083338681984763E-2</v>
      </c>
      <c r="E130" s="24">
        <f t="shared" si="28"/>
        <v>5.2847324880891944E-3</v>
      </c>
      <c r="F130" s="25">
        <f t="shared" si="28"/>
        <v>6.0256453066249938E-2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-3.7845778904036509E-3</v>
      </c>
      <c r="D131" s="24">
        <f t="shared" si="29"/>
        <v>-3.1969812470061074E-2</v>
      </c>
      <c r="E131" s="24">
        <f t="shared" si="29"/>
        <v>5.1120400403949467E-2</v>
      </c>
      <c r="F131" s="25">
        <f t="shared" si="29"/>
        <v>-1.5366010043484465E-2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2.3600899492609684E-2</v>
      </c>
      <c r="D132" s="24">
        <f t="shared" si="30"/>
        <v>-6.0983552106008615E-2</v>
      </c>
      <c r="E132" s="24">
        <f t="shared" si="30"/>
        <v>-2.0322680159256562E-2</v>
      </c>
      <c r="F132" s="25">
        <f t="shared" si="30"/>
        <v>5.7705332772655993E-2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-4.7468050610092349E-2</v>
      </c>
      <c r="D133" s="24">
        <f t="shared" si="31"/>
        <v>-3.2069413114607315E-2</v>
      </c>
      <c r="E133" s="24">
        <f t="shared" si="31"/>
        <v>5.5256169080060757E-2</v>
      </c>
      <c r="F133" s="25">
        <f t="shared" si="31"/>
        <v>2.4281294644639378E-2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-2.7638239640773887E-2</v>
      </c>
      <c r="D134" s="24">
        <f t="shared" si="32"/>
        <v>3.9342365895671416E-2</v>
      </c>
      <c r="E134" s="24">
        <f t="shared" si="32"/>
        <v>1.8513347790893753E-2</v>
      </c>
      <c r="F134" s="25">
        <f t="shared" si="32"/>
        <v>-3.0217474045790949E-2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5.6700550228055868E-2</v>
      </c>
      <c r="D135" s="24">
        <f t="shared" si="33"/>
        <v>-1.9557292178258745E-2</v>
      </c>
      <c r="E135" s="24">
        <f t="shared" si="33"/>
        <v>-7.1310881367388557E-2</v>
      </c>
      <c r="F135" s="25">
        <f t="shared" si="33"/>
        <v>3.4167623317592433E-2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1.6881911710623809E-2</v>
      </c>
      <c r="D136" s="24">
        <f t="shared" si="34"/>
        <v>-6.7862770653337456E-3</v>
      </c>
      <c r="E136" s="24">
        <f t="shared" si="34"/>
        <v>3.466487830504128E-2</v>
      </c>
      <c r="F136" s="25">
        <f t="shared" si="34"/>
        <v>-4.4760512950330872E-2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-2.4697872966657486E-2</v>
      </c>
      <c r="D137" s="24">
        <f t="shared" si="35"/>
        <v>1.3270518044999846E-2</v>
      </c>
      <c r="E137" s="24">
        <f t="shared" si="35"/>
        <v>1.610830720598444E-2</v>
      </c>
      <c r="F137" s="25">
        <f t="shared" si="35"/>
        <v>-4.6809522843265228E-3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-1.9059033854284285E-2</v>
      </c>
      <c r="D138" s="24">
        <f t="shared" si="36"/>
        <v>4.8009614962431751E-2</v>
      </c>
      <c r="E138" s="24">
        <f t="shared" si="36"/>
        <v>-3.9607836770081881E-2</v>
      </c>
      <c r="F138" s="25">
        <f t="shared" si="36"/>
        <v>1.0657255661934761E-2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1.0327769636942402E-2</v>
      </c>
      <c r="D139" s="24">
        <f t="shared" si="37"/>
        <v>7.5254370979849966E-2</v>
      </c>
      <c r="E139" s="24">
        <f t="shared" si="37"/>
        <v>-6.2774729134471963E-2</v>
      </c>
      <c r="F139" s="25">
        <f t="shared" si="37"/>
        <v>-2.2807411482319934E-2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5.3458296900060265E-2</v>
      </c>
      <c r="D140" s="24">
        <f t="shared" si="38"/>
        <v>-2.7628834690404308E-2</v>
      </c>
      <c r="E140" s="24">
        <f t="shared" si="38"/>
        <v>-2.2651264100852886E-2</v>
      </c>
      <c r="F140" s="25">
        <f t="shared" si="38"/>
        <v>-3.1781981088025435E-3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3.1641716079642279E-2</v>
      </c>
      <c r="D141" s="24">
        <f t="shared" si="39"/>
        <v>5.5226719613363506E-3</v>
      </c>
      <c r="E141" s="24">
        <f t="shared" si="39"/>
        <v>-3.2285959292244024E-2</v>
      </c>
      <c r="F141" s="25">
        <f t="shared" si="39"/>
        <v>-4.8784287487342592E-3</v>
      </c>
    </row>
    <row r="142" spans="1:6" x14ac:dyDescent="0.25">
      <c r="A142" s="21"/>
      <c r="B142" s="22" t="s">
        <v>32</v>
      </c>
      <c r="C142" s="23">
        <f t="shared" ref="C142:F142" si="40">C46 -($G46*C$95/$G$95)</f>
        <v>1.1362553300444916E-2</v>
      </c>
      <c r="D142" s="24">
        <f t="shared" si="40"/>
        <v>-9.1683726170020685E-3</v>
      </c>
      <c r="E142" s="24">
        <f t="shared" si="40"/>
        <v>-1.6061364680803214E-2</v>
      </c>
      <c r="F142" s="25">
        <f t="shared" si="40"/>
        <v>1.3867183997360727E-2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-1.777163204472243E-3</v>
      </c>
      <c r="D143" s="24">
        <f t="shared" si="41"/>
        <v>-1.0259367927508797E-2</v>
      </c>
      <c r="E143" s="24">
        <f t="shared" si="41"/>
        <v>2.398808860939225E-3</v>
      </c>
      <c r="F143" s="25">
        <f t="shared" si="41"/>
        <v>9.6377222710421345E-3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-5.8482577836067862E-3</v>
      </c>
      <c r="D144" s="24">
        <f t="shared" si="42"/>
        <v>-7.2820937205269123E-3</v>
      </c>
      <c r="E144" s="24">
        <f t="shared" si="42"/>
        <v>-9.6336292301089227E-4</v>
      </c>
      <c r="F144" s="25">
        <f t="shared" si="42"/>
        <v>1.409371442714475E-2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3.4576736411260134E-2</v>
      </c>
      <c r="D145" s="24">
        <f t="shared" si="43"/>
        <v>5.2887917802134865E-2</v>
      </c>
      <c r="E145" s="24">
        <f t="shared" si="43"/>
        <v>-7.1171491348579752E-2</v>
      </c>
      <c r="F145" s="25">
        <f t="shared" si="43"/>
        <v>-1.629316286481447E-2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-3.2968895687366079E-2</v>
      </c>
      <c r="D146" s="24">
        <f t="shared" si="44"/>
        <v>1.3849883798708218E-2</v>
      </c>
      <c r="E146" s="24">
        <f t="shared" si="44"/>
        <v>8.8723269102225971E-2</v>
      </c>
      <c r="F146" s="25">
        <f t="shared" si="44"/>
        <v>-6.96042572135675E-2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-2.0439623364852638E-2</v>
      </c>
      <c r="D147" s="24">
        <f t="shared" si="45"/>
        <v>2.0855735180465435E-3</v>
      </c>
      <c r="E147" s="24">
        <f t="shared" si="45"/>
        <v>2.0719590973009516E-2</v>
      </c>
      <c r="F147" s="25">
        <f t="shared" si="45"/>
        <v>-2.3655411262032272E-3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8.2306631010670872E-2</v>
      </c>
      <c r="D148" s="24">
        <f t="shared" si="46"/>
        <v>-7.5539085718793642E-2</v>
      </c>
      <c r="E148" s="24">
        <f t="shared" si="46"/>
        <v>-3.6007218510819144E-2</v>
      </c>
      <c r="F148" s="25">
        <f t="shared" si="46"/>
        <v>2.9239673218942414E-2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-1.1916392964228639E-2</v>
      </c>
      <c r="D149" s="24">
        <f t="shared" si="47"/>
        <v>-3.9738734585021973E-2</v>
      </c>
      <c r="E149" s="24">
        <f t="shared" si="47"/>
        <v>4.2692468615052354E-2</v>
      </c>
      <c r="F149" s="25">
        <f t="shared" si="47"/>
        <v>8.9626589341988416E-3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-4.851073218459373E-3</v>
      </c>
      <c r="D150" s="24">
        <f t="shared" si="48"/>
        <v>8.2497110136334206E-3</v>
      </c>
      <c r="E150" s="24">
        <f t="shared" si="48"/>
        <v>2.9157839986862194E-2</v>
      </c>
      <c r="F150" s="25">
        <f t="shared" si="48"/>
        <v>-3.2556477782035742E-2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-4.1569187784067652E-2</v>
      </c>
      <c r="D151" s="24">
        <f t="shared" si="49"/>
        <v>-2.6575010200918847E-2</v>
      </c>
      <c r="E151" s="24">
        <f t="shared" si="49"/>
        <v>-6.1452734852522339E-3</v>
      </c>
      <c r="F151" s="25">
        <f t="shared" si="49"/>
        <v>7.4289471470239565E-2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-8.3559932701712802E-3</v>
      </c>
      <c r="D152" s="24">
        <f t="shared" si="50"/>
        <v>8.4129937393618459E-2</v>
      </c>
      <c r="E152" s="24">
        <f t="shared" si="50"/>
        <v>6.1133618556422076E-4</v>
      </c>
      <c r="F152" s="25">
        <f t="shared" si="50"/>
        <v>-7.6385280309010886E-2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3.1169566648143743E-3</v>
      </c>
      <c r="D153" s="24">
        <f t="shared" si="51"/>
        <v>-1.0748037265629895E-2</v>
      </c>
      <c r="E153" s="24">
        <f t="shared" si="51"/>
        <v>4.7282254740466878E-2</v>
      </c>
      <c r="F153" s="25">
        <f t="shared" si="51"/>
        <v>-3.9651174139650983E-2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-5.0081574163739873E-2</v>
      </c>
      <c r="D154" s="24">
        <f t="shared" si="52"/>
        <v>-3.3912877406936701E-2</v>
      </c>
      <c r="E154" s="24">
        <f t="shared" si="52"/>
        <v>2.8115267024890395E-2</v>
      </c>
      <c r="F154" s="25">
        <f t="shared" si="52"/>
        <v>5.5879184545786359E-2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-3.096379489653911E-2</v>
      </c>
      <c r="D155" s="24">
        <f t="shared" si="53"/>
        <v>-1.8803962798566665E-2</v>
      </c>
      <c r="E155" s="24">
        <f t="shared" si="53"/>
        <v>2.4085661754786991E-2</v>
      </c>
      <c r="F155" s="25">
        <f t="shared" si="53"/>
        <v>2.568209594031956E-2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-1.2449598307587767E-2</v>
      </c>
      <c r="D156" s="24">
        <f t="shared" si="54"/>
        <v>1.3548537591724169E-2</v>
      </c>
      <c r="E156" s="24">
        <f t="shared" si="54"/>
        <v>-1.8086368163068522E-2</v>
      </c>
      <c r="F156" s="25">
        <f t="shared" si="54"/>
        <v>1.6987428878932509E-2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-6.4720573298417239E-2</v>
      </c>
      <c r="D157" s="24">
        <f t="shared" si="55"/>
        <v>4.1407934891611042E-3</v>
      </c>
      <c r="E157" s="24">
        <f t="shared" si="55"/>
        <v>9.4195884139565283E-2</v>
      </c>
      <c r="F157" s="25">
        <f t="shared" si="55"/>
        <v>-3.3616104330308622E-2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-8.7252251295659583E-3</v>
      </c>
      <c r="D158" s="24">
        <f t="shared" si="56"/>
        <v>-1.8520147311677768E-2</v>
      </c>
      <c r="E158" s="24">
        <f t="shared" si="56"/>
        <v>6.1498177748565142E-3</v>
      </c>
      <c r="F158" s="25">
        <f t="shared" si="56"/>
        <v>2.1095554666387462E-2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6.214291660890886E-2</v>
      </c>
      <c r="D159" s="24">
        <f t="shared" si="57"/>
        <v>9.490232491304651E-3</v>
      </c>
      <c r="E159" s="24">
        <f t="shared" si="57"/>
        <v>-4.9444168542216921E-2</v>
      </c>
      <c r="F159" s="25">
        <f t="shared" si="57"/>
        <v>-2.2188980557996091E-2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-2.0212653472649333E-3</v>
      </c>
      <c r="D160" s="24">
        <f t="shared" si="58"/>
        <v>4.1434479189196294E-2</v>
      </c>
      <c r="E160" s="24">
        <f t="shared" si="58"/>
        <v>-9.547973462158782E-2</v>
      </c>
      <c r="F160" s="25">
        <f t="shared" si="58"/>
        <v>5.6066520779657014E-2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1.061734277401663E-2</v>
      </c>
      <c r="D161" s="24">
        <f t="shared" si="59"/>
        <v>3.8222241139647284E-2</v>
      </c>
      <c r="E161" s="24">
        <f t="shared" si="59"/>
        <v>-4.1937429465695647E-2</v>
      </c>
      <c r="F161" s="25">
        <f t="shared" si="59"/>
        <v>-6.9021544479678787E-3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2.1414767090206344E-2</v>
      </c>
      <c r="D162" s="24">
        <f t="shared" si="60"/>
        <v>-2.1277068928041154E-4</v>
      </c>
      <c r="E162" s="24">
        <f t="shared" si="60"/>
        <v>-3.1913897144337317E-2</v>
      </c>
      <c r="F162" s="25">
        <f t="shared" si="60"/>
        <v>1.0711900743411829E-2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3.8701654967556537E-2</v>
      </c>
      <c r="D163" s="24">
        <f t="shared" si="61"/>
        <v>-2.2847481242476958E-2</v>
      </c>
      <c r="E163" s="24">
        <f t="shared" si="61"/>
        <v>-2.0402163894541359E-2</v>
      </c>
      <c r="F163" s="25">
        <f t="shared" si="61"/>
        <v>4.547990169462085E-3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2.9976207029221005E-2</v>
      </c>
      <c r="D164" s="24">
        <f t="shared" si="62"/>
        <v>-8.4592937718269284E-3</v>
      </c>
      <c r="E164" s="24">
        <f t="shared" si="62"/>
        <v>-2.8367231954486247E-2</v>
      </c>
      <c r="F164" s="25">
        <f t="shared" si="62"/>
        <v>6.850318697092378E-3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3.953356318144613E-2</v>
      </c>
      <c r="D165" s="24">
        <f t="shared" si="63"/>
        <v>-1.1901990298962717E-2</v>
      </c>
      <c r="E165" s="24">
        <f t="shared" si="63"/>
        <v>-9.7148146743771258E-3</v>
      </c>
      <c r="F165" s="25">
        <f t="shared" si="63"/>
        <v>-1.7916758208105815E-2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-2.035695757417133E-3</v>
      </c>
      <c r="D166" s="24">
        <f t="shared" si="64"/>
        <v>-3.1950305273434343E-3</v>
      </c>
      <c r="E166" s="24">
        <f t="shared" si="64"/>
        <v>3.721444410460234E-2</v>
      </c>
      <c r="F166" s="25">
        <f t="shared" si="64"/>
        <v>-3.1983717819841356E-2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-2.3070477980862703E-2</v>
      </c>
      <c r="D167" s="24">
        <f t="shared" si="65"/>
        <v>-1.1229306430403124E-2</v>
      </c>
      <c r="E167" s="24">
        <f t="shared" si="65"/>
        <v>7.2484947597663274E-3</v>
      </c>
      <c r="F167" s="25">
        <f t="shared" si="65"/>
        <v>2.7051289651499999E-2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-4.3437081000760214E-2</v>
      </c>
      <c r="D168" s="24">
        <f t="shared" si="66"/>
        <v>-2.7807121405918289E-2</v>
      </c>
      <c r="E168" s="24">
        <f t="shared" si="66"/>
        <v>8.8223093259487351E-2</v>
      </c>
      <c r="F168" s="25">
        <f t="shared" si="66"/>
        <v>-1.6978890852808126E-2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-1.9279497690385783E-2</v>
      </c>
      <c r="D169" s="24">
        <f t="shared" si="67"/>
        <v>1.5019076135066645E-2</v>
      </c>
      <c r="E169" s="24">
        <f t="shared" si="67"/>
        <v>-1.4180016499141301E-2</v>
      </c>
      <c r="F169" s="25">
        <f t="shared" si="67"/>
        <v>1.8440438054460745E-2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-4.8810995992541906E-2</v>
      </c>
      <c r="D170" s="24">
        <f t="shared" si="68"/>
        <v>-4.0729595702646559E-3</v>
      </c>
      <c r="E170" s="24">
        <f t="shared" si="68"/>
        <v>6.2587675558430089E-2</v>
      </c>
      <c r="F170" s="25">
        <f t="shared" si="68"/>
        <v>-9.7037199956226394E-3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-2.2522210122462305E-2</v>
      </c>
      <c r="D171" s="24">
        <f t="shared" si="69"/>
        <v>-2.8872787654759424E-2</v>
      </c>
      <c r="E171" s="24">
        <f t="shared" si="69"/>
        <v>5.2770409972714372E-2</v>
      </c>
      <c r="F171" s="25">
        <f t="shared" si="69"/>
        <v>-1.3754121954919762E-3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3.7862941429722519E-2</v>
      </c>
      <c r="D172" s="24">
        <f t="shared" si="70"/>
        <v>-5.6614223180825707E-2</v>
      </c>
      <c r="E172" s="24">
        <f t="shared" si="70"/>
        <v>4.8066122605257888E-2</v>
      </c>
      <c r="F172" s="25">
        <f t="shared" si="70"/>
        <v>-2.9314840854153701E-2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1.082799496381126E-2</v>
      </c>
      <c r="D173" s="24">
        <f t="shared" si="71"/>
        <v>-3.2964099488803467E-2</v>
      </c>
      <c r="E173" s="24">
        <f t="shared" si="71"/>
        <v>7.7394608606153326E-3</v>
      </c>
      <c r="F173" s="25">
        <f t="shared" si="71"/>
        <v>1.4396643664377429E-2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-1.4194393158051488E-2</v>
      </c>
      <c r="D174" s="24">
        <f t="shared" si="72"/>
        <v>4.2471390217214411E-3</v>
      </c>
      <c r="E174" s="24">
        <f t="shared" si="72"/>
        <v>4.5942351443637258E-2</v>
      </c>
      <c r="F174" s="25">
        <f t="shared" si="72"/>
        <v>-3.599509730730685E-2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2.1431333872871938E-2</v>
      </c>
      <c r="D175" s="24">
        <f t="shared" si="73"/>
        <v>-2.642260174740893E-2</v>
      </c>
      <c r="E175" s="24">
        <f t="shared" si="73"/>
        <v>3.8482480155596632E-2</v>
      </c>
      <c r="F175" s="25">
        <f t="shared" si="73"/>
        <v>-3.3491212281059085E-2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-6.4858265310625801E-2</v>
      </c>
      <c r="D176" s="24">
        <f t="shared" si="74"/>
        <v>2.0820561770347884E-2</v>
      </c>
      <c r="E176" s="24">
        <f t="shared" si="74"/>
        <v>-2.2172445889150738E-2</v>
      </c>
      <c r="F176" s="25">
        <f t="shared" si="74"/>
        <v>6.6210149429428988E-2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7.8477304325620889E-2</v>
      </c>
      <c r="D177" s="24">
        <f t="shared" si="75"/>
        <v>1.4149480408604836E-2</v>
      </c>
      <c r="E177" s="24">
        <f t="shared" si="75"/>
        <v>-4.9677009863326432E-2</v>
      </c>
      <c r="F177" s="25">
        <f t="shared" si="75"/>
        <v>-4.2949774870898766E-2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2.4343504116840081E-2</v>
      </c>
      <c r="D178" s="24">
        <f t="shared" si="76"/>
        <v>3.2375985286926229E-2</v>
      </c>
      <c r="E178" s="24">
        <f t="shared" si="76"/>
        <v>-7.5024821006875103E-2</v>
      </c>
      <c r="F178" s="25">
        <f t="shared" si="76"/>
        <v>1.8305331603109237E-2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-6.8399298443220513E-3</v>
      </c>
      <c r="D179" s="24">
        <f t="shared" si="77"/>
        <v>-4.4976472423923081E-2</v>
      </c>
      <c r="E179" s="24">
        <f t="shared" si="77"/>
        <v>-3.0213163978558277E-3</v>
      </c>
      <c r="F179" s="25">
        <f t="shared" si="77"/>
        <v>5.4837718666101432E-2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-4.5781006453815831E-3</v>
      </c>
      <c r="D180" s="24">
        <f t="shared" si="78"/>
        <v>5.4114961689299051E-2</v>
      </c>
      <c r="E180" s="24">
        <f t="shared" si="78"/>
        <v>-2.5777268437743167E-2</v>
      </c>
      <c r="F180" s="25">
        <f t="shared" si="78"/>
        <v>-2.3759592606173913E-2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-2.6660690533710785E-2</v>
      </c>
      <c r="D181" s="24">
        <f t="shared" si="79"/>
        <v>6.2109911200772833E-2</v>
      </c>
      <c r="E181" s="24">
        <f t="shared" si="79"/>
        <v>-3.6521971706088771E-2</v>
      </c>
      <c r="F181" s="25">
        <f t="shared" si="79"/>
        <v>1.0727510390270145E-3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2.8931209499577143E-2</v>
      </c>
      <c r="D182" s="24">
        <f t="shared" si="80"/>
        <v>-1.4528240933808778E-2</v>
      </c>
      <c r="E182" s="24">
        <f t="shared" si="80"/>
        <v>-1.4562145535475107E-2</v>
      </c>
      <c r="F182" s="25">
        <f t="shared" si="80"/>
        <v>1.5917696970707551E-4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-1.7227872288991419E-2</v>
      </c>
      <c r="D183" s="24">
        <f t="shared" si="81"/>
        <v>-5.0976713343578353E-2</v>
      </c>
      <c r="E183" s="24">
        <f t="shared" si="81"/>
        <v>3.3073147106709833E-2</v>
      </c>
      <c r="F183" s="25">
        <f t="shared" si="81"/>
        <v>3.5131438525860287E-2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2.2059533388343378E-2</v>
      </c>
      <c r="D184" s="24">
        <f t="shared" si="82"/>
        <v>-2.0732874832735088E-2</v>
      </c>
      <c r="E184" s="24">
        <f t="shared" si="82"/>
        <v>3.4047302303442301E-2</v>
      </c>
      <c r="F184" s="25">
        <f t="shared" si="82"/>
        <v>-3.5373960859050091E-2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-1.423285050299436E-2</v>
      </c>
      <c r="D185" s="24">
        <f t="shared" si="83"/>
        <v>7.10912494949964E-3</v>
      </c>
      <c r="E185" s="24">
        <f t="shared" si="83"/>
        <v>5.168088066565768E-3</v>
      </c>
      <c r="F185" s="25">
        <f t="shared" si="83"/>
        <v>1.9556374869294235E-3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-3.6257991584050187E-2</v>
      </c>
      <c r="D186" s="24">
        <f t="shared" si="84"/>
        <v>-2.2149762514563825E-2</v>
      </c>
      <c r="E186" s="24">
        <f t="shared" si="84"/>
        <v>1.4354285637358521E-2</v>
      </c>
      <c r="F186" s="25">
        <f t="shared" si="84"/>
        <v>4.4053468461256184E-2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-1.9451305857216578E-2</v>
      </c>
      <c r="D187" s="24">
        <f t="shared" si="85"/>
        <v>-1.0131826168278929E-2</v>
      </c>
      <c r="E187" s="24">
        <f t="shared" si="85"/>
        <v>2.6394046765261497E-2</v>
      </c>
      <c r="F187" s="25">
        <f t="shared" si="85"/>
        <v>3.1890852602343284E-3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1.2899688805900755E-4</v>
      </c>
      <c r="D188" s="24">
        <f t="shared" si="86"/>
        <v>-9.5420360947680583E-3</v>
      </c>
      <c r="E188" s="24">
        <f t="shared" si="86"/>
        <v>7.7477441723269869E-3</v>
      </c>
      <c r="F188" s="25">
        <f t="shared" si="86"/>
        <v>1.6652950343827855E-3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-9.1783583739308283E-3</v>
      </c>
      <c r="D189" s="24">
        <f t="shared" si="87"/>
        <v>-9.5772619971253581E-3</v>
      </c>
      <c r="E189" s="24">
        <f t="shared" si="87"/>
        <v>-1.0580966462222785E-2</v>
      </c>
      <c r="F189" s="25">
        <f t="shared" si="87"/>
        <v>2.9336586833279527E-2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-3.9745003155271741E-2</v>
      </c>
      <c r="D190" s="29">
        <f t="shared" si="88"/>
        <v>-7.5143799825188595E-3</v>
      </c>
      <c r="E190" s="29">
        <f t="shared" si="88"/>
        <v>8.6448106186372664E-2</v>
      </c>
      <c r="F190" s="30">
        <f t="shared" si="88"/>
        <v>-3.9188723048581064E-2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2024-08-20T14:39:09Z</dcterms:created>
  <dcterms:modified xsi:type="dcterms:W3CDTF">2024-08-20T14:39:19Z</dcterms:modified>
</cp:coreProperties>
</file>