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HU\OUTPUT\"/>
    </mc:Choice>
  </mc:AlternateContent>
  <xr:revisionPtr revIDLastSave="0" documentId="13_ncr:1_{1EF9B7E1-27A7-481E-BF6C-A30C8181FE51}" xr6:coauthVersionLast="47" xr6:coauthVersionMax="47" xr10:uidLastSave="{00000000-0000-0000-0000-000000000000}"/>
  <bookViews>
    <workbookView xWindow="-120" yWindow="-120" windowWidth="29040" windowHeight="15720" xr2:uid="{81278AFA-2DA2-4AFF-BE40-8E910E30A271}"/>
  </bookViews>
  <sheets>
    <sheet name="Arkusz1" sheetId="1" r:id="rId1"/>
    <sheet name=" 1 Vodka (1)" sheetId="2" r:id="rId2"/>
    <sheet name=" 1 Vodka (2)" sheetId="3" r:id="rId3"/>
    <sheet name=" 1 Vodka (3)" sheetId="4" r:id="rId4"/>
    <sheet name=" 1 Vodka (4)" sheetId="5" r:id="rId5"/>
    <sheet name=" 1 Vodka (5)" sheetId="6" r:id="rId6"/>
    <sheet name=" 1 Vodka (6)" sheetId="7" r:id="rId7"/>
    <sheet name=" 1 Vodka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0" i="8" l="1"/>
  <c r="C190" i="8"/>
  <c r="D189" i="8"/>
  <c r="C189" i="8"/>
  <c r="D188" i="8"/>
  <c r="C188" i="8"/>
  <c r="D187" i="8"/>
  <c r="C187" i="8"/>
  <c r="D186" i="8"/>
  <c r="C186" i="8"/>
  <c r="D185" i="8"/>
  <c r="C185" i="8"/>
  <c r="D184" i="8"/>
  <c r="C184" i="8"/>
  <c r="D183" i="8"/>
  <c r="C183" i="8"/>
  <c r="D182" i="8"/>
  <c r="C182" i="8"/>
  <c r="D181" i="8"/>
  <c r="C181" i="8"/>
  <c r="D180" i="8"/>
  <c r="C180" i="8"/>
  <c r="D179" i="8"/>
  <c r="C179" i="8"/>
  <c r="D178" i="8"/>
  <c r="C178" i="8"/>
  <c r="D177" i="8"/>
  <c r="C177" i="8"/>
  <c r="D176" i="8"/>
  <c r="C176" i="8"/>
  <c r="D175" i="8"/>
  <c r="C175" i="8"/>
  <c r="D174" i="8"/>
  <c r="C174" i="8"/>
  <c r="D173" i="8"/>
  <c r="C173" i="8"/>
  <c r="D172" i="8"/>
  <c r="C172" i="8"/>
  <c r="D171" i="8"/>
  <c r="C171" i="8"/>
  <c r="D170" i="8"/>
  <c r="C170" i="8"/>
  <c r="D169" i="8"/>
  <c r="C169" i="8"/>
  <c r="D168" i="8"/>
  <c r="C168" i="8"/>
  <c r="D167" i="8"/>
  <c r="C167" i="8"/>
  <c r="D166" i="8"/>
  <c r="C166" i="8"/>
  <c r="D165" i="8"/>
  <c r="C165" i="8"/>
  <c r="D164" i="8"/>
  <c r="C164" i="8"/>
  <c r="D163" i="8"/>
  <c r="C163" i="8"/>
  <c r="D162" i="8"/>
  <c r="C162" i="8"/>
  <c r="D161" i="8"/>
  <c r="C161" i="8"/>
  <c r="D160" i="8"/>
  <c r="C160" i="8"/>
  <c r="D159" i="8"/>
  <c r="C159" i="8"/>
  <c r="D158" i="8"/>
  <c r="C158" i="8"/>
  <c r="D157" i="8"/>
  <c r="C157" i="8"/>
  <c r="D156" i="8"/>
  <c r="C156" i="8"/>
  <c r="D155" i="8"/>
  <c r="C155" i="8"/>
  <c r="D154" i="8"/>
  <c r="C154" i="8"/>
  <c r="D153" i="8"/>
  <c r="C153" i="8"/>
  <c r="D152" i="8"/>
  <c r="C152" i="8"/>
  <c r="D151" i="8"/>
  <c r="C151" i="8"/>
  <c r="D150" i="8"/>
  <c r="C150" i="8"/>
  <c r="D149" i="8"/>
  <c r="C149" i="8"/>
  <c r="D148" i="8"/>
  <c r="C148" i="8"/>
  <c r="D147" i="8"/>
  <c r="C147" i="8"/>
  <c r="D146" i="8"/>
  <c r="C146" i="8"/>
  <c r="D145" i="8"/>
  <c r="C145" i="8"/>
  <c r="D144" i="8"/>
  <c r="C144" i="8"/>
  <c r="D143" i="8"/>
  <c r="C143" i="8"/>
  <c r="D142" i="8"/>
  <c r="C142" i="8"/>
  <c r="D141" i="8"/>
  <c r="C141" i="8"/>
  <c r="D140" i="8"/>
  <c r="C140" i="8"/>
  <c r="D139" i="8"/>
  <c r="C139" i="8"/>
  <c r="D138" i="8"/>
  <c r="C138" i="8"/>
  <c r="D137" i="8"/>
  <c r="C137" i="8"/>
  <c r="D136" i="8"/>
  <c r="C136" i="8"/>
  <c r="D135" i="8"/>
  <c r="C135" i="8"/>
  <c r="D134" i="8"/>
  <c r="C134" i="8"/>
  <c r="D133" i="8"/>
  <c r="C133" i="8"/>
  <c r="D132" i="8"/>
  <c r="C132" i="8"/>
  <c r="D131" i="8"/>
  <c r="C131" i="8"/>
  <c r="D130" i="8"/>
  <c r="C130" i="8"/>
  <c r="D129" i="8"/>
  <c r="C129" i="8"/>
  <c r="D128" i="8"/>
  <c r="C128" i="8"/>
  <c r="D127" i="8"/>
  <c r="C127" i="8"/>
  <c r="D126" i="8"/>
  <c r="C126" i="8"/>
  <c r="D125" i="8"/>
  <c r="C125" i="8"/>
  <c r="D124" i="8"/>
  <c r="C124" i="8"/>
  <c r="D123" i="8"/>
  <c r="C123" i="8"/>
  <c r="D122" i="8"/>
  <c r="C122" i="8"/>
  <c r="D121" i="8"/>
  <c r="C121" i="8"/>
  <c r="D120" i="8"/>
  <c r="C120" i="8"/>
  <c r="D119" i="8"/>
  <c r="C119" i="8"/>
  <c r="D118" i="8"/>
  <c r="C118" i="8"/>
  <c r="D117" i="8"/>
  <c r="C117" i="8"/>
  <c r="D116" i="8"/>
  <c r="C116" i="8"/>
  <c r="D115" i="8"/>
  <c r="C115" i="8"/>
  <c r="D114" i="8"/>
  <c r="C114" i="8"/>
  <c r="D113" i="8"/>
  <c r="C113" i="8"/>
  <c r="D112" i="8"/>
  <c r="C112" i="8"/>
  <c r="D111" i="8"/>
  <c r="C111" i="8"/>
  <c r="D110" i="8"/>
  <c r="C110" i="8"/>
  <c r="D109" i="8"/>
  <c r="C109" i="8"/>
  <c r="D108" i="8"/>
  <c r="C108" i="8"/>
  <c r="D107" i="8"/>
  <c r="C107" i="8"/>
  <c r="D106" i="8"/>
  <c r="C106" i="8"/>
  <c r="D105" i="8"/>
  <c r="C105" i="8"/>
  <c r="D104" i="8"/>
  <c r="C104" i="8"/>
  <c r="D103" i="8"/>
  <c r="C103" i="8"/>
  <c r="D102" i="8"/>
  <c r="C102" i="8"/>
  <c r="E95" i="8"/>
  <c r="D95" i="8"/>
  <c r="C95" i="8"/>
  <c r="E94" i="8"/>
  <c r="E93" i="8"/>
  <c r="E92" i="8"/>
  <c r="E91" i="8"/>
  <c r="E90" i="8"/>
  <c r="E89" i="8"/>
  <c r="E88" i="8"/>
  <c r="E87" i="8"/>
  <c r="E86" i="8"/>
  <c r="E85" i="8"/>
  <c r="E84" i="8"/>
  <c r="E83" i="8"/>
  <c r="E82" i="8"/>
  <c r="E81" i="8"/>
  <c r="E80" i="8"/>
  <c r="E79" i="8"/>
  <c r="E78" i="8"/>
  <c r="E77" i="8"/>
  <c r="E76" i="8"/>
  <c r="E75" i="8"/>
  <c r="E74" i="8"/>
  <c r="E73" i="8"/>
  <c r="E72" i="8"/>
  <c r="E71" i="8"/>
  <c r="E70" i="8"/>
  <c r="E69" i="8"/>
  <c r="E68" i="8"/>
  <c r="E67" i="8"/>
  <c r="E66" i="8"/>
  <c r="E65" i="8"/>
  <c r="E64" i="8"/>
  <c r="E63" i="8"/>
  <c r="E62" i="8"/>
  <c r="E61" i="8"/>
  <c r="E60" i="8"/>
  <c r="E59" i="8"/>
  <c r="E58" i="8"/>
  <c r="E57" i="8"/>
  <c r="E56" i="8"/>
  <c r="E55" i="8"/>
  <c r="E54" i="8"/>
  <c r="E53" i="8"/>
  <c r="E52" i="8"/>
  <c r="E51" i="8"/>
  <c r="E50" i="8"/>
  <c r="E49" i="8"/>
  <c r="E48" i="8"/>
  <c r="E47" i="8"/>
  <c r="E46" i="8"/>
  <c r="E45" i="8"/>
  <c r="E44" i="8"/>
  <c r="E43" i="8"/>
  <c r="E42" i="8"/>
  <c r="E41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D46" i="7"/>
  <c r="C46" i="7"/>
  <c r="D45" i="7"/>
  <c r="C45" i="7"/>
  <c r="D44" i="7"/>
  <c r="C44" i="7"/>
  <c r="D43" i="7"/>
  <c r="C43" i="7"/>
  <c r="D42" i="7"/>
  <c r="C42" i="7"/>
  <c r="D41" i="7"/>
  <c r="C41" i="7"/>
  <c r="D40" i="7"/>
  <c r="C40" i="7"/>
  <c r="D39" i="7"/>
  <c r="C39" i="7"/>
  <c r="D38" i="7"/>
  <c r="C38" i="7"/>
  <c r="D37" i="7"/>
  <c r="C37" i="7"/>
  <c r="D36" i="7"/>
  <c r="C36" i="7"/>
  <c r="D35" i="7"/>
  <c r="C35" i="7"/>
  <c r="D34" i="7"/>
  <c r="C34" i="7"/>
  <c r="D33" i="7"/>
  <c r="C33" i="7"/>
  <c r="D32" i="7"/>
  <c r="C32" i="7"/>
  <c r="D31" i="7"/>
  <c r="C31" i="7"/>
  <c r="D30" i="7"/>
  <c r="C30" i="7"/>
  <c r="E23" i="7"/>
  <c r="D23" i="7"/>
  <c r="C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D48" i="6"/>
  <c r="C48" i="6"/>
  <c r="D47" i="6"/>
  <c r="C47" i="6"/>
  <c r="D46" i="6"/>
  <c r="C46" i="6"/>
  <c r="D45" i="6"/>
  <c r="C45" i="6"/>
  <c r="D44" i="6"/>
  <c r="C44" i="6"/>
  <c r="D43" i="6"/>
  <c r="C43" i="6"/>
  <c r="D42" i="6"/>
  <c r="C42" i="6"/>
  <c r="D41" i="6"/>
  <c r="C41" i="6"/>
  <c r="D40" i="6"/>
  <c r="C40" i="6"/>
  <c r="D39" i="6"/>
  <c r="C39" i="6"/>
  <c r="D38" i="6"/>
  <c r="C38" i="6"/>
  <c r="D37" i="6"/>
  <c r="C37" i="6"/>
  <c r="D36" i="6"/>
  <c r="C36" i="6"/>
  <c r="D35" i="6"/>
  <c r="C35" i="6"/>
  <c r="D34" i="6"/>
  <c r="C34" i="6"/>
  <c r="D33" i="6"/>
  <c r="C33" i="6"/>
  <c r="D32" i="6"/>
  <c r="C32" i="6"/>
  <c r="D31" i="6"/>
  <c r="C31" i="6"/>
  <c r="E24" i="6"/>
  <c r="D24" i="6"/>
  <c r="C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D52" i="5"/>
  <c r="C52" i="5"/>
  <c r="D51" i="5"/>
  <c r="C51" i="5"/>
  <c r="D50" i="5"/>
  <c r="C50" i="5"/>
  <c r="D49" i="5"/>
  <c r="C49" i="5"/>
  <c r="D48" i="5"/>
  <c r="C48" i="5"/>
  <c r="D47" i="5"/>
  <c r="C47" i="5"/>
  <c r="D46" i="5"/>
  <c r="C46" i="5"/>
  <c r="D45" i="5"/>
  <c r="C45" i="5"/>
  <c r="D44" i="5"/>
  <c r="C44" i="5"/>
  <c r="D43" i="5"/>
  <c r="C43" i="5"/>
  <c r="D42" i="5"/>
  <c r="C42" i="5"/>
  <c r="D41" i="5"/>
  <c r="C41" i="5"/>
  <c r="D40" i="5"/>
  <c r="C40" i="5"/>
  <c r="D39" i="5"/>
  <c r="C39" i="5"/>
  <c r="D38" i="5"/>
  <c r="C38" i="5"/>
  <c r="D37" i="5"/>
  <c r="C37" i="5"/>
  <c r="D36" i="5"/>
  <c r="C36" i="5"/>
  <c r="D35" i="5"/>
  <c r="C35" i="5"/>
  <c r="D34" i="5"/>
  <c r="C34" i="5"/>
  <c r="D33" i="5"/>
  <c r="C33" i="5"/>
  <c r="E26" i="5"/>
  <c r="D26" i="5"/>
  <c r="C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D46" i="4"/>
  <c r="C46" i="4"/>
  <c r="D45" i="4"/>
  <c r="C45" i="4"/>
  <c r="D44" i="4"/>
  <c r="C44" i="4"/>
  <c r="D43" i="4"/>
  <c r="C43" i="4"/>
  <c r="D42" i="4"/>
  <c r="C42" i="4"/>
  <c r="D41" i="4"/>
  <c r="C41" i="4"/>
  <c r="D40" i="4"/>
  <c r="C40" i="4"/>
  <c r="D39" i="4"/>
  <c r="C39" i="4"/>
  <c r="D38" i="4"/>
  <c r="C38" i="4"/>
  <c r="D37" i="4"/>
  <c r="C37" i="4"/>
  <c r="D36" i="4"/>
  <c r="C36" i="4"/>
  <c r="D35" i="4"/>
  <c r="C35" i="4"/>
  <c r="D34" i="4"/>
  <c r="C34" i="4"/>
  <c r="D33" i="4"/>
  <c r="C33" i="4"/>
  <c r="D32" i="4"/>
  <c r="C32" i="4"/>
  <c r="D31" i="4"/>
  <c r="C31" i="4"/>
  <c r="D30" i="4"/>
  <c r="C30" i="4"/>
  <c r="E23" i="4"/>
  <c r="D23" i="4"/>
  <c r="C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D46" i="3"/>
  <c r="C46" i="3"/>
  <c r="D45" i="3"/>
  <c r="C45" i="3"/>
  <c r="D44" i="3"/>
  <c r="C44" i="3"/>
  <c r="D43" i="3"/>
  <c r="C43" i="3"/>
  <c r="D42" i="3"/>
  <c r="C42" i="3"/>
  <c r="D41" i="3"/>
  <c r="C41" i="3"/>
  <c r="D40" i="3"/>
  <c r="C40" i="3"/>
  <c r="D39" i="3"/>
  <c r="C39" i="3"/>
  <c r="D38" i="3"/>
  <c r="C38" i="3"/>
  <c r="D37" i="3"/>
  <c r="C37" i="3"/>
  <c r="D36" i="3"/>
  <c r="C36" i="3"/>
  <c r="D35" i="3"/>
  <c r="C35" i="3"/>
  <c r="D34" i="3"/>
  <c r="C34" i="3"/>
  <c r="D33" i="3"/>
  <c r="C33" i="3"/>
  <c r="D32" i="3"/>
  <c r="C32" i="3"/>
  <c r="D31" i="3"/>
  <c r="C31" i="3"/>
  <c r="D30" i="3"/>
  <c r="C30" i="3"/>
  <c r="E23" i="3"/>
  <c r="D23" i="3"/>
  <c r="C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D86" i="2"/>
  <c r="C86" i="2"/>
  <c r="D85" i="2"/>
  <c r="C85" i="2"/>
  <c r="D84" i="2"/>
  <c r="C84" i="2"/>
  <c r="D83" i="2"/>
  <c r="C83" i="2"/>
  <c r="D82" i="2"/>
  <c r="C82" i="2"/>
  <c r="D81" i="2"/>
  <c r="C81" i="2"/>
  <c r="D80" i="2"/>
  <c r="C80" i="2"/>
  <c r="D79" i="2"/>
  <c r="C79" i="2"/>
  <c r="D78" i="2"/>
  <c r="C78" i="2"/>
  <c r="D77" i="2"/>
  <c r="C77" i="2"/>
  <c r="D76" i="2"/>
  <c r="C76" i="2"/>
  <c r="D75" i="2"/>
  <c r="C75" i="2"/>
  <c r="D74" i="2"/>
  <c r="C74" i="2"/>
  <c r="D73" i="2"/>
  <c r="C73" i="2"/>
  <c r="D72" i="2"/>
  <c r="C72" i="2"/>
  <c r="D71" i="2"/>
  <c r="C71" i="2"/>
  <c r="D70" i="2"/>
  <c r="C70" i="2"/>
  <c r="D69" i="2"/>
  <c r="C69" i="2"/>
  <c r="D68" i="2"/>
  <c r="C68" i="2"/>
  <c r="D67" i="2"/>
  <c r="C67" i="2"/>
  <c r="D66" i="2"/>
  <c r="C66" i="2"/>
  <c r="D65" i="2"/>
  <c r="C65" i="2"/>
  <c r="D64" i="2"/>
  <c r="C64" i="2"/>
  <c r="D63" i="2"/>
  <c r="C63" i="2"/>
  <c r="D62" i="2"/>
  <c r="C62" i="2"/>
  <c r="D61" i="2"/>
  <c r="C61" i="2"/>
  <c r="D60" i="2"/>
  <c r="C60" i="2"/>
  <c r="D59" i="2"/>
  <c r="C59" i="2"/>
  <c r="D58" i="2"/>
  <c r="C58" i="2"/>
  <c r="D57" i="2"/>
  <c r="C57" i="2"/>
  <c r="D56" i="2"/>
  <c r="C56" i="2"/>
  <c r="D55" i="2"/>
  <c r="C55" i="2"/>
  <c r="D54" i="2"/>
  <c r="C54" i="2"/>
  <c r="D53" i="2"/>
  <c r="C53" i="2"/>
  <c r="D52" i="2"/>
  <c r="C52" i="2"/>
  <c r="D51" i="2"/>
  <c r="C51" i="2"/>
  <c r="D50" i="2"/>
  <c r="C50" i="2"/>
  <c r="E43" i="2"/>
  <c r="D43" i="2"/>
  <c r="C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</calcChain>
</file>

<file path=xl/sharedStrings.xml><?xml version="1.0" encoding="utf-8"?>
<sst xmlns="http://schemas.openxmlformats.org/spreadsheetml/2006/main" count="531" uniqueCount="99">
  <si>
    <t xml:space="preserve"> 1 Vodka</t>
  </si>
  <si>
    <t>BRAND BRAND</t>
  </si>
  <si>
    <t>9,00 Absolut</t>
  </si>
  <si>
    <t>10,00 Finlandia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</si>
  <si>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</si>
  <si>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</si>
  <si>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</si>
  <si>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</si>
  <si>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</si>
  <si>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</si>
  <si>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</si>
  <si>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</si>
  <si>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</si>
  <si>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</si>
  <si>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</si>
  <si>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</si>
  <si>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</si>
  <si>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</si>
  <si>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</si>
  <si>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</si>
  <si>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</si>
  <si>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</si>
  <si>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</si>
  <si>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$P4aggr P4aggr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</si>
  <si>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</si>
  <si>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</si>
  <si>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</si>
  <si>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</si>
  <si>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</si>
  <si>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</si>
  <si>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</si>
  <si>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</si>
  <si>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</si>
  <si>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</si>
  <si>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</si>
  <si>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</si>
  <si>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</si>
  <si>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</si>
  <si>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</si>
  <si>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</si>
  <si>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</si>
  <si>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</si>
  <si>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</si>
  <si>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</si>
  <si>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</si>
  <si>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</si>
  <si>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</si>
  <si>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</si>
  <si>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</si>
  <si>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</si>
  <si>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new people</t>
  </si>
  <si>
    <t>P2podkl_i7 In what typical circumstances do you imagine these people drinking [BRAND]? 7 = Meeting after work</t>
  </si>
  <si>
    <t>P2podkl_i8 In what typical circumstances do you imagine these people drinking [BRAND]? 8 = Listening to music</t>
  </si>
  <si>
    <t>P2podkl_i9 In what typical circumstances do you imagine these people drinking [BRAND]? 9 = Playing games (e.g. cards, board games, etc.)</t>
  </si>
  <si>
    <t>P2podkl_i10 In what typical circumstances do you imagine these people drinking [BRAND]? 10 = Show off their knowledge and taste</t>
  </si>
  <si>
    <t>P2podkl_i11 In what typical circumstances do you imagine these people drinking [BRAND]? 11 = Enjoy a special moment</t>
  </si>
  <si>
    <t>P2podkl_i12 In what typical circumstances do you imagine these people drinking [BRAND]? 12 = Have fun without losing control</t>
  </si>
  <si>
    <t>P2podkl_i13 In what typical circumstances do you imagine these people drinking [BRAND]? 13 = Relax and rest</t>
  </si>
  <si>
    <t>P2podkl_i14 In what typical circumstances do you imagine these people drinking [BRAND]? 14 = Chill out, have fun without too much inhibition</t>
  </si>
  <si>
    <t>P2podkl_i15 In what typical circumstances do you imagine these people drinking [BRAND]? 15 = Enjoy the life more fully</t>
  </si>
  <si>
    <t>P2podkl_i16 In what typical circumstances do you imagine these people drinking [BRAND]? 16 = To drink something they really like</t>
  </si>
  <si>
    <t>P2podkl_i17 In what typical circumstances do you imagine these people drinking [BRAND]? 17 = Celebrate something/special occasion</t>
  </si>
  <si>
    <t>$P5aggr P5aggr</t>
  </si>
  <si>
    <t>P5podkl_i1 And what does the fact that these people drink [BRAND], say about them and about the kind of people they are?  1 = Active, athletic</t>
  </si>
  <si>
    <t>P5podkl_i2 And what does the fact that these people drink [BRAND], say about them and about the kind of people they are?  2 = Courageous, adventurous</t>
  </si>
  <si>
    <t>P5podkl_i3 And what does the fact that these people drink [BRAND], say about them and about the kind of people they are?  3 = Hurried, with no time to lose</t>
  </si>
  <si>
    <t>P5podkl_i4 And what does the fact that these people drink [BRAND], say about them and about the kind of people they are?  4 = Determined, decisive</t>
  </si>
  <si>
    <t>P5podkl_i5 And what does the fact that these people drink [BRAND], say about them and about the kind of people they are?  5 = Sophisticated, chic</t>
  </si>
  <si>
    <t>P5podkl_i6 And what does the fact that these people drink [BRAND], say about them and about the kind of people they are?  6 = Demanding, difficult to please</t>
  </si>
  <si>
    <t>P5podkl_i7 And what does the fact that these people drink [BRAND], say about them and about the kind of people they are?  7 = Reasonable, prudent</t>
  </si>
  <si>
    <t>P5podkl_i8 And what does the fact that these people drink [BRAND], say about them and about the kind of people they are?  8 = Organised, efficient</t>
  </si>
  <si>
    <t>P5podkl_i9 And what does the fact that these people drink [BRAND], say about them and about the kind of people they are? 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</si>
  <si>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</si>
  <si>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</si>
  <si>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</si>
  <si>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</si>
  <si>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</si>
  <si>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</si>
  <si>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</si>
  <si>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</si>
  <si>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</si>
  <si>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</si>
  <si>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 1 = Excited, enthusiastic</t>
  </si>
  <si>
    <t>P6podkl_i2 How do these people feel when they drink [BRAND]?  2 = Lively, energetic and fresh</t>
  </si>
  <si>
    <t>P6podkl_i3 How do these people feel when they drink [BRAND]?  3 = Original, rebellious</t>
  </si>
  <si>
    <t>P6podkl_i4 How do these people feel when they drink [BRAND]?  4 = Self-confident</t>
  </si>
  <si>
    <t>P6podkl_i5 How do these people feel when they drink [BRAND]?  5 = Elegant, sophisticated</t>
  </si>
  <si>
    <t>P6podkl_i6 How do these people feel when they drink [BRAND]?  6 = Privileged, enjoying this moment of pleasure</t>
  </si>
  <si>
    <t>P6podkl_i7 How do these people feel when they drink [BRAND]?  7 = Efficient, in control of the situation</t>
  </si>
  <si>
    <t>P6podkl_i8 How do these people feel when they drink [BRAND]?  8 = Like experts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</si>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</sst>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2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center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left" wrapText="1"/>
    </xf>
    <xf numFmtId="0" fontId="2" fillId="0" borderId="10" xfId="10" applyFont="1" applyBorder="1" applyAlignment="1">
      <alignment horizontal="left" wrapText="1"/>
    </xf>
    <xf numFmtId="0" fontId="2" fillId="0" borderId="11" xfId="11" applyFont="1" applyBorder="1" applyAlignment="1">
      <alignment horizontal="center" wrapText="1"/>
    </xf>
    <xf numFmtId="0" fontId="2" fillId="0" borderId="12" xfId="12" applyFont="1" applyBorder="1" applyAlignment="1">
      <alignment horizontal="center" wrapText="1"/>
    </xf>
    <xf numFmtId="0" fontId="2" fillId="0" borderId="1" xfId="13" applyFont="1" applyBorder="1" applyAlignment="1">
      <alignment horizontal="left" vertical="top" wrapText="1"/>
    </xf>
    <xf numFmtId="0" fontId="2" fillId="0" borderId="2" xfId="14" applyFont="1" applyBorder="1" applyAlignment="1">
      <alignment horizontal="left" vertical="top" wrapText="1"/>
    </xf>
    <xf numFmtId="164" fontId="2" fillId="0" borderId="13" xfId="15" applyNumberFormat="1" applyFont="1" applyBorder="1" applyAlignment="1">
      <alignment horizontal="right" vertical="center"/>
    </xf>
    <xf numFmtId="164" fontId="2" fillId="0" borderId="14" xfId="16" applyNumberFormat="1" applyFont="1" applyBorder="1" applyAlignment="1">
      <alignment horizontal="right" vertical="center"/>
    </xf>
    <xf numFmtId="0" fontId="2" fillId="0" borderId="5" xfId="17" applyFont="1" applyBorder="1" applyAlignment="1">
      <alignment horizontal="left" vertical="top" wrapText="1"/>
    </xf>
    <xf numFmtId="0" fontId="2" fillId="0" borderId="6" xfId="18" applyFont="1" applyBorder="1" applyAlignment="1">
      <alignment horizontal="left" vertical="top" wrapText="1"/>
    </xf>
    <xf numFmtId="164" fontId="2" fillId="0" borderId="15" xfId="19" applyNumberFormat="1" applyFont="1" applyBorder="1" applyAlignment="1">
      <alignment horizontal="right" vertical="center"/>
    </xf>
    <xf numFmtId="164" fontId="2" fillId="0" borderId="16" xfId="20" applyNumberFormat="1" applyFont="1" applyBorder="1" applyAlignment="1">
      <alignment horizontal="right" vertical="center"/>
    </xf>
    <xf numFmtId="0" fontId="2" fillId="0" borderId="9" xfId="21" applyFont="1" applyBorder="1" applyAlignment="1">
      <alignment horizontal="left" vertical="top" wrapText="1"/>
    </xf>
    <xf numFmtId="0" fontId="2" fillId="0" borderId="10" xfId="22" applyFont="1" applyBorder="1" applyAlignment="1">
      <alignment horizontal="left" vertical="top" wrapText="1"/>
    </xf>
    <xf numFmtId="164" fontId="2" fillId="0" borderId="17" xfId="23" applyNumberFormat="1" applyFont="1" applyBorder="1" applyAlignment="1">
      <alignment horizontal="right" vertical="center"/>
    </xf>
    <xf numFmtId="164" fontId="2" fillId="0" borderId="18" xfId="24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25">
    <cellStyle name="Normalny" xfId="0" builtinId="0"/>
    <cellStyle name="style1724164680386" xfId="13" xr:uid="{E34AC140-C4C1-4DF9-A88A-AD56030F8DD5}"/>
    <cellStyle name="style1724164680400" xfId="14" xr:uid="{E8EA3373-471C-4CD4-891B-B71F5A457745}"/>
    <cellStyle name="style1724164680415" xfId="17" xr:uid="{FEC90687-DA3F-4BEC-9F8C-14BDC60F94CF}"/>
    <cellStyle name="style1724164680429" xfId="18" xr:uid="{99967599-80BB-47EB-B274-D0ACEE082018}"/>
    <cellStyle name="style1724164680443" xfId="21" xr:uid="{DD179445-1B1C-4CE8-A2CF-2304B9E76631}"/>
    <cellStyle name="style1724164680458" xfId="22" xr:uid="{8D2AE064-2FF1-435B-99BA-795CA3E7388D}"/>
    <cellStyle name="style1724164680608" xfId="1" xr:uid="{774EC3BA-8E50-4438-AFAB-BBCD9D0520EA}"/>
    <cellStyle name="style1724164680619" xfId="2" xr:uid="{C1A686AE-528D-4165-81EA-48679C6F425F}"/>
    <cellStyle name="style1724164680636" xfId="5" xr:uid="{E4324040-56DF-4528-9335-90992223463C}"/>
    <cellStyle name="style1724164680656" xfId="6" xr:uid="{31B00276-98DC-47A1-9B49-AA142EAE7D4B}"/>
    <cellStyle name="style1724164680679" xfId="9" xr:uid="{2C8BF0B9-EFC5-4BE6-BC2E-B78DE6A15AFD}"/>
    <cellStyle name="style1724164680702" xfId="10" xr:uid="{6B29D728-B31D-427E-BC47-53CEA149FBD3}"/>
    <cellStyle name="style1724164680714" xfId="3" xr:uid="{72C9B877-7851-4A4F-8E43-6C370444C6CB}"/>
    <cellStyle name="style1724164680728" xfId="4" xr:uid="{50E1AA36-13A0-4E67-BFFB-C37037B13F37}"/>
    <cellStyle name="style1724164680742" xfId="7" xr:uid="{02C1C755-E749-4F2B-9DE3-25904055BA76}"/>
    <cellStyle name="style1724164680757" xfId="8" xr:uid="{4A3971D8-7365-40C8-8B9B-1CD83D55572F}"/>
    <cellStyle name="style1724164680770" xfId="11" xr:uid="{7BEA72C1-0376-4460-A9B8-7BA40F579EFF}"/>
    <cellStyle name="style1724164680785" xfId="12" xr:uid="{7C460FDB-1BC9-42C7-99A8-26EC84D56003}"/>
    <cellStyle name="style1724164680801" xfId="15" xr:uid="{82CC8C81-F2E7-4D93-84D2-6D8F56C7276B}"/>
    <cellStyle name="style1724164680814" xfId="16" xr:uid="{031A3F36-4E62-4CE3-817D-E20980500DDF}"/>
    <cellStyle name="style1724164680828" xfId="19" xr:uid="{9C632BE0-E635-4C54-B076-807C9B37BE53}"/>
    <cellStyle name="style1724164680842" xfId="20" xr:uid="{3DAC9D48-85A5-4CBA-AAC8-B91A5569C4EB}"/>
    <cellStyle name="style1724164680858" xfId="23" xr:uid="{2BF1AC8D-3F02-4A5A-BB37-30FF69CBB027}"/>
    <cellStyle name="style1724164680872" xfId="24" xr:uid="{A6BF5C17-F8F8-4ECC-B1BF-303228C1BC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2A91D-7757-4AB1-9A30-578F5666181E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C4E87-DC51-4939-8B52-3047E62E9FD3}">
  <dimension ref="A1:E87"/>
  <sheetViews>
    <sheetView workbookViewId="0">
      <selection activeCell="C50" sqref="C50:D8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5</v>
      </c>
      <c r="B6" s="14" t="s">
        <v>6</v>
      </c>
      <c r="C6" s="15">
        <v>0.19243986254295536</v>
      </c>
      <c r="D6" s="16">
        <v>0.20338983050847459</v>
      </c>
      <c r="E6" s="25">
        <f>AVERAGE(C6:D6)</f>
        <v>0.19791484652571498</v>
      </c>
    </row>
    <row r="7" spans="1:5" ht="24" x14ac:dyDescent="0.25">
      <c r="A7" s="17"/>
      <c r="B7" s="18" t="s">
        <v>7</v>
      </c>
      <c r="C7" s="19">
        <v>0.14776632302405499</v>
      </c>
      <c r="D7" s="20">
        <v>0.2</v>
      </c>
      <c r="E7" s="25">
        <f>AVERAGE(C7:D7)</f>
        <v>0.17388316151202748</v>
      </c>
    </row>
    <row r="8" spans="1:5" ht="24" x14ac:dyDescent="0.25">
      <c r="A8" s="17"/>
      <c r="B8" s="18" t="s">
        <v>8</v>
      </c>
      <c r="C8" s="19">
        <v>0.21305841924398625</v>
      </c>
      <c r="D8" s="20">
        <v>0.22711864406779661</v>
      </c>
      <c r="E8" s="25">
        <f>AVERAGE(C8:D8)</f>
        <v>0.22008853165589143</v>
      </c>
    </row>
    <row r="9" spans="1:5" ht="24" x14ac:dyDescent="0.25">
      <c r="A9" s="17"/>
      <c r="B9" s="18" t="s">
        <v>9</v>
      </c>
      <c r="C9" s="19">
        <v>0.19931271477663232</v>
      </c>
      <c r="D9" s="20">
        <v>0.13898305084745763</v>
      </c>
      <c r="E9" s="25">
        <f>AVERAGE(C9:D9)</f>
        <v>0.16914788281204496</v>
      </c>
    </row>
    <row r="10" spans="1:5" ht="24" x14ac:dyDescent="0.25">
      <c r="A10" s="17"/>
      <c r="B10" s="18" t="s">
        <v>10</v>
      </c>
      <c r="C10" s="19">
        <v>0.12027491408934708</v>
      </c>
      <c r="D10" s="20">
        <v>0.10508474576271185</v>
      </c>
      <c r="E10" s="25">
        <f>AVERAGE(C10:D10)</f>
        <v>0.11267982992602946</v>
      </c>
    </row>
    <row r="11" spans="1:5" ht="24" x14ac:dyDescent="0.25">
      <c r="A11" s="17"/>
      <c r="B11" s="18" t="s">
        <v>11</v>
      </c>
      <c r="C11" s="19">
        <v>0.29553264604810997</v>
      </c>
      <c r="D11" s="20">
        <v>0.28474576271186441</v>
      </c>
      <c r="E11" s="25">
        <f>AVERAGE(C11:D11)</f>
        <v>0.29013920437998719</v>
      </c>
    </row>
    <row r="12" spans="1:5" ht="24" x14ac:dyDescent="0.25">
      <c r="A12" s="17"/>
      <c r="B12" s="18" t="s">
        <v>12</v>
      </c>
      <c r="C12" s="19">
        <v>0.13745704467353953</v>
      </c>
      <c r="D12" s="20">
        <v>0.20677966101694914</v>
      </c>
      <c r="E12" s="25">
        <f>AVERAGE(C12:D12)</f>
        <v>0.17211835284524435</v>
      </c>
    </row>
    <row r="13" spans="1:5" ht="24" x14ac:dyDescent="0.25">
      <c r="A13" s="17"/>
      <c r="B13" s="18" t="s">
        <v>13</v>
      </c>
      <c r="C13" s="19">
        <v>0.14089347079037801</v>
      </c>
      <c r="D13" s="20">
        <v>0.14576271186440679</v>
      </c>
      <c r="E13" s="25">
        <f>AVERAGE(C13:D13)</f>
        <v>0.14332809132739238</v>
      </c>
    </row>
    <row r="14" spans="1:5" ht="24" x14ac:dyDescent="0.25">
      <c r="A14" s="17"/>
      <c r="B14" s="18" t="s">
        <v>14</v>
      </c>
      <c r="C14" s="19">
        <v>0.33333333333333326</v>
      </c>
      <c r="D14" s="20">
        <v>0.41016949152542365</v>
      </c>
      <c r="E14" s="25">
        <f>AVERAGE(C14:D14)</f>
        <v>0.37175141242937848</v>
      </c>
    </row>
    <row r="15" spans="1:5" ht="24" x14ac:dyDescent="0.25">
      <c r="A15" s="17"/>
      <c r="B15" s="18" t="s">
        <v>15</v>
      </c>
      <c r="C15" s="19">
        <v>0.32302405498281783</v>
      </c>
      <c r="D15" s="20">
        <v>0.41694915254237286</v>
      </c>
      <c r="E15" s="25">
        <f>AVERAGE(C15:D15)</f>
        <v>0.36998660376259535</v>
      </c>
    </row>
    <row r="16" spans="1:5" ht="24" x14ac:dyDescent="0.25">
      <c r="A16" s="17"/>
      <c r="B16" s="18" t="s">
        <v>16</v>
      </c>
      <c r="C16" s="19">
        <v>0.30240549828178692</v>
      </c>
      <c r="D16" s="20">
        <v>0.25762711864406779</v>
      </c>
      <c r="E16" s="25">
        <f>AVERAGE(C16:D16)</f>
        <v>0.28001630846292735</v>
      </c>
    </row>
    <row r="17" spans="1:5" ht="24" x14ac:dyDescent="0.25">
      <c r="A17" s="17"/>
      <c r="B17" s="18" t="s">
        <v>17</v>
      </c>
      <c r="C17" s="19">
        <v>0.34707903780068727</v>
      </c>
      <c r="D17" s="20">
        <v>0.30847457627118646</v>
      </c>
      <c r="E17" s="25">
        <f>AVERAGE(C17:D17)</f>
        <v>0.32777680703593687</v>
      </c>
    </row>
    <row r="18" spans="1:5" ht="24" x14ac:dyDescent="0.25">
      <c r="A18" s="17"/>
      <c r="B18" s="18" t="s">
        <v>18</v>
      </c>
      <c r="C18" s="19">
        <v>0.16494845360824739</v>
      </c>
      <c r="D18" s="20">
        <v>0.15593220338983052</v>
      </c>
      <c r="E18" s="25">
        <f>AVERAGE(C18:D18)</f>
        <v>0.16044032849903894</v>
      </c>
    </row>
    <row r="19" spans="1:5" ht="24" x14ac:dyDescent="0.25">
      <c r="A19" s="17"/>
      <c r="B19" s="18" t="s">
        <v>19</v>
      </c>
      <c r="C19" s="19">
        <v>0.24054982817869416</v>
      </c>
      <c r="D19" s="20">
        <v>0.22711864406779661</v>
      </c>
      <c r="E19" s="25">
        <f>AVERAGE(C19:D19)</f>
        <v>0.23383423612324539</v>
      </c>
    </row>
    <row r="20" spans="1:5" ht="24" x14ac:dyDescent="0.25">
      <c r="A20" s="17"/>
      <c r="B20" s="18" t="s">
        <v>20</v>
      </c>
      <c r="C20" s="19">
        <v>0.14089347079037801</v>
      </c>
      <c r="D20" s="20">
        <v>0.10847457627118644</v>
      </c>
      <c r="E20" s="25">
        <f>AVERAGE(C20:D20)</f>
        <v>0.12468402353078223</v>
      </c>
    </row>
    <row r="21" spans="1:5" ht="24" x14ac:dyDescent="0.25">
      <c r="A21" s="17"/>
      <c r="B21" s="18" t="s">
        <v>21</v>
      </c>
      <c r="C21" s="19">
        <v>0.11683848797250858</v>
      </c>
      <c r="D21" s="20">
        <v>0.14576271186440679</v>
      </c>
      <c r="E21" s="25">
        <f>AVERAGE(C21:D21)</f>
        <v>0.13130059991845769</v>
      </c>
    </row>
    <row r="22" spans="1:5" ht="24" x14ac:dyDescent="0.25">
      <c r="A22" s="17"/>
      <c r="B22" s="18" t="s">
        <v>22</v>
      </c>
      <c r="C22" s="19">
        <v>0.39175257731958768</v>
      </c>
      <c r="D22" s="20">
        <v>0.34915254237288129</v>
      </c>
      <c r="E22" s="25">
        <f>AVERAGE(C22:D22)</f>
        <v>0.37045255984623449</v>
      </c>
    </row>
    <row r="23" spans="1:5" x14ac:dyDescent="0.25">
      <c r="A23" s="17" t="s">
        <v>23</v>
      </c>
      <c r="B23" s="18" t="s">
        <v>24</v>
      </c>
      <c r="C23" s="19">
        <v>0.21993127147766323</v>
      </c>
      <c r="D23" s="20">
        <v>0.2135593220338983</v>
      </c>
      <c r="E23" s="25">
        <f>AVERAGE(C23:D23)</f>
        <v>0.21674529675578075</v>
      </c>
    </row>
    <row r="24" spans="1:5" ht="24" x14ac:dyDescent="0.25">
      <c r="A24" s="17"/>
      <c r="B24" s="18" t="s">
        <v>25</v>
      </c>
      <c r="C24" s="19">
        <v>0.13745704467353953</v>
      </c>
      <c r="D24" s="20">
        <v>0.13559322033898305</v>
      </c>
      <c r="E24" s="25">
        <f>AVERAGE(C24:D24)</f>
        <v>0.1365251325062613</v>
      </c>
    </row>
    <row r="25" spans="1:5" x14ac:dyDescent="0.25">
      <c r="A25" s="17"/>
      <c r="B25" s="18" t="s">
        <v>26</v>
      </c>
      <c r="C25" s="19">
        <v>0.23367697594501716</v>
      </c>
      <c r="D25" s="20">
        <v>0.25762711864406779</v>
      </c>
      <c r="E25" s="25">
        <f>AVERAGE(C25:D25)</f>
        <v>0.24565204729454249</v>
      </c>
    </row>
    <row r="26" spans="1:5" x14ac:dyDescent="0.25">
      <c r="A26" s="17"/>
      <c r="B26" s="18" t="s">
        <v>27</v>
      </c>
      <c r="C26" s="19">
        <v>0.12371134020618557</v>
      </c>
      <c r="D26" s="20">
        <v>0.14576271186440679</v>
      </c>
      <c r="E26" s="25">
        <f>AVERAGE(C26:D26)</f>
        <v>0.13473702603529619</v>
      </c>
    </row>
    <row r="27" spans="1:5" x14ac:dyDescent="0.25">
      <c r="A27" s="17"/>
      <c r="B27" s="18" t="s">
        <v>28</v>
      </c>
      <c r="C27" s="19">
        <v>0.28178694158075601</v>
      </c>
      <c r="D27" s="20">
        <v>0.30508474576271188</v>
      </c>
      <c r="E27" s="25">
        <f>AVERAGE(C27:D27)</f>
        <v>0.29343584367173392</v>
      </c>
    </row>
    <row r="28" spans="1:5" x14ac:dyDescent="0.25">
      <c r="A28" s="17"/>
      <c r="B28" s="18" t="s">
        <v>29</v>
      </c>
      <c r="C28" s="19">
        <v>0.15807560137457044</v>
      </c>
      <c r="D28" s="20">
        <v>0.16949152542372878</v>
      </c>
      <c r="E28" s="25">
        <f>AVERAGE(C28:D28)</f>
        <v>0.16378356339914962</v>
      </c>
    </row>
    <row r="29" spans="1:5" x14ac:dyDescent="0.25">
      <c r="A29" s="17"/>
      <c r="B29" s="18" t="s">
        <v>30</v>
      </c>
      <c r="C29" s="19">
        <v>0.14776632302405499</v>
      </c>
      <c r="D29" s="20">
        <v>0.11864406779661017</v>
      </c>
      <c r="E29" s="25">
        <f>AVERAGE(C29:D29)</f>
        <v>0.13320519541033257</v>
      </c>
    </row>
    <row r="30" spans="1:5" ht="24" x14ac:dyDescent="0.25">
      <c r="A30" s="17"/>
      <c r="B30" s="18" t="s">
        <v>31</v>
      </c>
      <c r="C30" s="19">
        <v>0.12371134020618557</v>
      </c>
      <c r="D30" s="20">
        <v>0.12542372881355932</v>
      </c>
      <c r="E30" s="25">
        <f>AVERAGE(C30:D30)</f>
        <v>0.12456753450987244</v>
      </c>
    </row>
    <row r="31" spans="1:5" x14ac:dyDescent="0.25">
      <c r="A31" s="17"/>
      <c r="B31" s="18" t="s">
        <v>32</v>
      </c>
      <c r="C31" s="19">
        <v>9.2783505154639179E-2</v>
      </c>
      <c r="D31" s="20">
        <v>5.4237288135593219E-2</v>
      </c>
      <c r="E31" s="25">
        <f>AVERAGE(C31:D31)</f>
        <v>7.3510396645116202E-2</v>
      </c>
    </row>
    <row r="32" spans="1:5" x14ac:dyDescent="0.25">
      <c r="A32" s="17"/>
      <c r="B32" s="18" t="s">
        <v>33</v>
      </c>
      <c r="C32" s="19">
        <v>0.37457044673539519</v>
      </c>
      <c r="D32" s="20">
        <v>0.35254237288135593</v>
      </c>
      <c r="E32" s="25">
        <f>AVERAGE(C32:D32)</f>
        <v>0.36355640980837556</v>
      </c>
    </row>
    <row r="33" spans="1:5" x14ac:dyDescent="0.25">
      <c r="A33" s="17"/>
      <c r="B33" s="18" t="s">
        <v>34</v>
      </c>
      <c r="C33" s="19">
        <v>0.28522336769759449</v>
      </c>
      <c r="D33" s="20">
        <v>0.26779661016949152</v>
      </c>
      <c r="E33" s="25">
        <f>AVERAGE(C33:D33)</f>
        <v>0.27650998893354301</v>
      </c>
    </row>
    <row r="34" spans="1:5" x14ac:dyDescent="0.25">
      <c r="A34" s="17"/>
      <c r="B34" s="18" t="s">
        <v>35</v>
      </c>
      <c r="C34" s="19">
        <v>7.560137457044673E-2</v>
      </c>
      <c r="D34" s="20">
        <v>8.4745762711864389E-2</v>
      </c>
      <c r="E34" s="25">
        <f>AVERAGE(C34:D34)</f>
        <v>8.017356864115556E-2</v>
      </c>
    </row>
    <row r="35" spans="1:5" ht="24" x14ac:dyDescent="0.25">
      <c r="A35" s="17"/>
      <c r="B35" s="18" t="s">
        <v>36</v>
      </c>
      <c r="C35" s="19">
        <v>0.28865979381443296</v>
      </c>
      <c r="D35" s="20">
        <v>0.32203389830508472</v>
      </c>
      <c r="E35" s="25">
        <f>AVERAGE(C35:D35)</f>
        <v>0.30534684605975881</v>
      </c>
    </row>
    <row r="36" spans="1:5" x14ac:dyDescent="0.25">
      <c r="A36" s="17"/>
      <c r="B36" s="18" t="s">
        <v>37</v>
      </c>
      <c r="C36" s="19">
        <v>0.23024054982817868</v>
      </c>
      <c r="D36" s="20">
        <v>0.21694915254237288</v>
      </c>
      <c r="E36" s="25">
        <f>AVERAGE(C36:D36)</f>
        <v>0.22359485118527578</v>
      </c>
    </row>
    <row r="37" spans="1:5" ht="24" x14ac:dyDescent="0.25">
      <c r="A37" s="17"/>
      <c r="B37" s="18" t="s">
        <v>38</v>
      </c>
      <c r="C37" s="19">
        <v>0.19587628865979384</v>
      </c>
      <c r="D37" s="20">
        <v>0.19322033898305085</v>
      </c>
      <c r="E37" s="25">
        <f>AVERAGE(C37:D37)</f>
        <v>0.19454831382142235</v>
      </c>
    </row>
    <row r="38" spans="1:5" x14ac:dyDescent="0.25">
      <c r="A38" s="17"/>
      <c r="B38" s="18" t="s">
        <v>39</v>
      </c>
      <c r="C38" s="19">
        <v>0.25773195876288657</v>
      </c>
      <c r="D38" s="20">
        <v>0.31186440677966104</v>
      </c>
      <c r="E38" s="25">
        <f>AVERAGE(C38:D38)</f>
        <v>0.28479818277127378</v>
      </c>
    </row>
    <row r="39" spans="1:5" ht="24" x14ac:dyDescent="0.25">
      <c r="A39" s="17"/>
      <c r="B39" s="18" t="s">
        <v>40</v>
      </c>
      <c r="C39" s="19">
        <v>0.13402061855670103</v>
      </c>
      <c r="D39" s="20">
        <v>0.16610169491525423</v>
      </c>
      <c r="E39" s="25">
        <f>AVERAGE(C39:D39)</f>
        <v>0.15006115673597764</v>
      </c>
    </row>
    <row r="40" spans="1:5" x14ac:dyDescent="0.25">
      <c r="A40" s="17"/>
      <c r="B40" s="18" t="s">
        <v>41</v>
      </c>
      <c r="C40" s="19">
        <v>0.13402061855670103</v>
      </c>
      <c r="D40" s="20">
        <v>0.11864406779661017</v>
      </c>
      <c r="E40" s="25">
        <f>AVERAGE(C40:D40)</f>
        <v>0.12633234317665559</v>
      </c>
    </row>
    <row r="41" spans="1:5" x14ac:dyDescent="0.25">
      <c r="A41" s="17"/>
      <c r="B41" s="18" t="s">
        <v>42</v>
      </c>
      <c r="C41" s="19">
        <v>6.1855670103092786E-2</v>
      </c>
      <c r="D41" s="20">
        <v>8.1355932203389825E-2</v>
      </c>
      <c r="E41" s="25">
        <f>AVERAGE(C41:D41)</f>
        <v>7.1605801153241305E-2</v>
      </c>
    </row>
    <row r="42" spans="1:5" ht="24.75" thickBot="1" x14ac:dyDescent="0.3">
      <c r="A42" s="21"/>
      <c r="B42" s="22" t="s">
        <v>43</v>
      </c>
      <c r="C42" s="23">
        <v>0.30927835051546393</v>
      </c>
      <c r="D42" s="24">
        <v>0.34237288135593219</v>
      </c>
      <c r="E42" s="25">
        <f>AVERAGE(C42:D42)</f>
        <v>0.32582561593569803</v>
      </c>
    </row>
    <row r="43" spans="1:5" ht="15.75" thickTop="1" x14ac:dyDescent="0.25">
      <c r="C43" s="26">
        <f>AVERAGE(C6:C42)</f>
        <v>0.20739295997027959</v>
      </c>
      <c r="D43" s="26">
        <f>AVERAGE(D6:D42)</f>
        <v>0.21282638570774165</v>
      </c>
      <c r="E43" s="26">
        <f>AVERAGE(E6:E42)</f>
        <v>0.21010967283901066</v>
      </c>
    </row>
    <row r="46" spans="1:5" ht="15.75" thickBot="1" x14ac:dyDescent="0.3"/>
    <row r="47" spans="1:5" ht="15.75" thickTop="1" x14ac:dyDescent="0.25">
      <c r="A47" s="1"/>
      <c r="B47" s="2"/>
      <c r="C47" s="3" t="s">
        <v>1</v>
      </c>
      <c r="D47" s="4"/>
    </row>
    <row r="48" spans="1:5" ht="24.75" x14ac:dyDescent="0.25">
      <c r="A48" s="5"/>
      <c r="B48" s="6"/>
      <c r="C48" s="7" t="s">
        <v>2</v>
      </c>
      <c r="D48" s="8" t="s">
        <v>3</v>
      </c>
    </row>
    <row r="49" spans="1:4" ht="25.5" thickBot="1" x14ac:dyDescent="0.3">
      <c r="A49" s="9"/>
      <c r="B49" s="10"/>
      <c r="C49" s="11" t="s">
        <v>4</v>
      </c>
      <c r="D49" s="12" t="s">
        <v>4</v>
      </c>
    </row>
    <row r="50" spans="1:4" ht="24.75" thickTop="1" x14ac:dyDescent="0.25">
      <c r="A50" s="13" t="s">
        <v>5</v>
      </c>
      <c r="B50" s="14" t="s">
        <v>6</v>
      </c>
      <c r="C50" s="15">
        <f>C6 -($E6*C$43/$E$43)</f>
        <v>-2.9159499163874114E-3</v>
      </c>
      <c r="D50" s="16">
        <f t="shared" ref="D50:D86" si="0">D6 -($E6*D$43/$E$43)</f>
        <v>2.9159499163875224E-3</v>
      </c>
    </row>
    <row r="51" spans="1:4" ht="24" x14ac:dyDescent="0.25">
      <c r="A51" s="17"/>
      <c r="B51" s="18" t="s">
        <v>7</v>
      </c>
      <c r="C51" s="19">
        <f t="shared" ref="C51:D51" si="1">C7 -($E7*C$43/$E$43)</f>
        <v>-2.3868533513944384E-2</v>
      </c>
      <c r="D51" s="20">
        <f t="shared" si="0"/>
        <v>2.3868533513944468E-2</v>
      </c>
    </row>
    <row r="52" spans="1:4" ht="24" x14ac:dyDescent="0.25">
      <c r="A52" s="17"/>
      <c r="B52" s="18" t="s">
        <v>8</v>
      </c>
      <c r="C52" s="19">
        <f t="shared" ref="C52:D52" si="2">C8 -($E8*C$43/$E$43)</f>
        <v>-4.1843731456895905E-3</v>
      </c>
      <c r="D52" s="20">
        <f t="shared" si="0"/>
        <v>4.1843731456896738E-3</v>
      </c>
    </row>
    <row r="53" spans="1:4" ht="24" x14ac:dyDescent="0.25">
      <c r="A53" s="17"/>
      <c r="B53" s="18" t="s">
        <v>9</v>
      </c>
      <c r="C53" s="19">
        <f t="shared" ref="C53:D53" si="3">C9 -($E9*C$43/$E$43)</f>
        <v>3.2351909902242293E-2</v>
      </c>
      <c r="D53" s="20">
        <f t="shared" si="0"/>
        <v>-3.235190990224221E-2</v>
      </c>
    </row>
    <row r="54" spans="1:4" ht="24" x14ac:dyDescent="0.25">
      <c r="A54" s="17"/>
      <c r="B54" s="18" t="s">
        <v>10</v>
      </c>
      <c r="C54" s="19">
        <f t="shared" ref="C54:D54" si="4">C10 -($E10*C$43/$E$43)</f>
        <v>9.0520315749726132E-3</v>
      </c>
      <c r="D54" s="20">
        <f t="shared" si="0"/>
        <v>-9.0520315749725577E-3</v>
      </c>
    </row>
    <row r="55" spans="1:4" ht="24" x14ac:dyDescent="0.25">
      <c r="A55" s="17"/>
      <c r="B55" s="18" t="s">
        <v>11</v>
      </c>
      <c r="C55" s="19">
        <f t="shared" ref="C55:D55" si="5">C11 -($E11*C$43/$E$43)</f>
        <v>9.1449343986190756E-3</v>
      </c>
      <c r="D55" s="20">
        <f t="shared" si="0"/>
        <v>-9.1449343986189646E-3</v>
      </c>
    </row>
    <row r="56" spans="1:4" ht="24" x14ac:dyDescent="0.25">
      <c r="A56" s="17"/>
      <c r="B56" s="18" t="s">
        <v>12</v>
      </c>
      <c r="C56" s="19">
        <f t="shared" ref="C56:D56" si="6">C12 -($E12*C$43/$E$43)</f>
        <v>-3.2435822130051944E-2</v>
      </c>
      <c r="D56" s="20">
        <f t="shared" si="0"/>
        <v>3.2435822130051972E-2</v>
      </c>
    </row>
    <row r="57" spans="1:4" ht="24" x14ac:dyDescent="0.25">
      <c r="A57" s="17"/>
      <c r="B57" s="18" t="s">
        <v>13</v>
      </c>
      <c r="C57" s="19">
        <f t="shared" ref="C57:D57" si="7">C13 -($E13*C$43/$E$43)</f>
        <v>-5.8139186411010346E-4</v>
      </c>
      <c r="D57" s="20">
        <f t="shared" si="0"/>
        <v>5.8139186411018673E-4</v>
      </c>
    </row>
    <row r="58" spans="1:4" ht="24" x14ac:dyDescent="0.25">
      <c r="A58" s="17"/>
      <c r="B58" s="18" t="s">
        <v>14</v>
      </c>
      <c r="C58" s="19">
        <f t="shared" ref="C58:D58" si="8">C14 -($E14*C$43/$E$43)</f>
        <v>-3.3611342535707633E-2</v>
      </c>
      <c r="D58" s="20">
        <f t="shared" si="0"/>
        <v>3.3611342535707744E-2</v>
      </c>
    </row>
    <row r="59" spans="1:4" ht="24" x14ac:dyDescent="0.25">
      <c r="A59" s="17"/>
      <c r="B59" s="18" t="s">
        <v>15</v>
      </c>
      <c r="C59" s="19">
        <f t="shared" ref="C59:D59" si="9">C15 -($E15*C$43/$E$43)</f>
        <v>-4.2178631151815194E-2</v>
      </c>
      <c r="D59" s="20">
        <f t="shared" si="0"/>
        <v>4.2178631151815305E-2</v>
      </c>
    </row>
    <row r="60" spans="1:4" ht="24" x14ac:dyDescent="0.25">
      <c r="A60" s="17"/>
      <c r="B60" s="18" t="s">
        <v>16</v>
      </c>
      <c r="C60" s="19">
        <f t="shared" ref="C60:D60" si="10">C16 -($E16*C$43/$E$43)</f>
        <v>2.6009793755731536E-2</v>
      </c>
      <c r="D60" s="20">
        <f t="shared" si="0"/>
        <v>-2.6009793755731425E-2</v>
      </c>
    </row>
    <row r="61" spans="1:4" ht="24" x14ac:dyDescent="0.25">
      <c r="A61" s="17"/>
      <c r="B61" s="18" t="s">
        <v>17</v>
      </c>
      <c r="C61" s="19">
        <f t="shared" ref="C61:D61" si="11">C17 -($E17*C$43/$E$43)</f>
        <v>2.3540376765902926E-2</v>
      </c>
      <c r="D61" s="20">
        <f t="shared" si="0"/>
        <v>-2.354037676590276E-2</v>
      </c>
    </row>
    <row r="62" spans="1:4" ht="24" x14ac:dyDescent="0.25">
      <c r="A62" s="17"/>
      <c r="B62" s="18" t="s">
        <v>18</v>
      </c>
      <c r="C62" s="19">
        <f t="shared" ref="C62:D62" si="12">C18 -($E18*C$43/$E$43)</f>
        <v>6.5826145851439477E-3</v>
      </c>
      <c r="D62" s="20">
        <f t="shared" si="0"/>
        <v>-6.5826145851438644E-3</v>
      </c>
    </row>
    <row r="63" spans="1:4" ht="24" x14ac:dyDescent="0.25">
      <c r="A63" s="17"/>
      <c r="B63" s="18" t="s">
        <v>19</v>
      </c>
      <c r="C63" s="19">
        <f t="shared" ref="C63:D63" si="13">C19 -($E19*C$43/$E$43)</f>
        <v>9.7390629401646056E-3</v>
      </c>
      <c r="D63" s="20">
        <f t="shared" si="0"/>
        <v>-9.7390629401645223E-3</v>
      </c>
    </row>
    <row r="64" spans="1:4" ht="24" x14ac:dyDescent="0.25">
      <c r="A64" s="17"/>
      <c r="B64" s="18" t="s">
        <v>20</v>
      </c>
      <c r="C64" s="19">
        <f t="shared" ref="C64:D64" si="14">C20 -($E20*C$43/$E$43)</f>
        <v>1.7821608597407113E-2</v>
      </c>
      <c r="D64" s="20">
        <f t="shared" si="0"/>
        <v>-1.7821608597407071E-2</v>
      </c>
    </row>
    <row r="65" spans="1:4" ht="24" x14ac:dyDescent="0.25">
      <c r="A65" s="17"/>
      <c r="B65" s="18" t="s">
        <v>21</v>
      </c>
      <c r="C65" s="19">
        <f t="shared" ref="C65:D65" si="15">C21 -($E21*C$43/$E$43)</f>
        <v>-1.2764398439232563E-2</v>
      </c>
      <c r="D65" s="20">
        <f t="shared" si="0"/>
        <v>1.2764398439232605E-2</v>
      </c>
    </row>
    <row r="66" spans="1:4" ht="24" x14ac:dyDescent="0.25">
      <c r="A66" s="17"/>
      <c r="B66" s="18" t="s">
        <v>22</v>
      </c>
      <c r="C66" s="19">
        <f t="shared" ref="C66:D66" si="16">C22 -($E22*C$43/$E$43)</f>
        <v>2.6089959901942683E-2</v>
      </c>
      <c r="D66" s="20">
        <f t="shared" si="0"/>
        <v>-2.6089959901942572E-2</v>
      </c>
    </row>
    <row r="67" spans="1:4" x14ac:dyDescent="0.25">
      <c r="A67" s="17" t="s">
        <v>23</v>
      </c>
      <c r="B67" s="18" t="s">
        <v>24</v>
      </c>
      <c r="C67" s="19">
        <f t="shared" ref="C67:D67" si="17">C23 -($E23*C$43/$E$43)</f>
        <v>5.9884860435984177E-3</v>
      </c>
      <c r="D67" s="20">
        <f t="shared" si="0"/>
        <v>-5.9884860435983345E-3</v>
      </c>
    </row>
    <row r="68" spans="1:4" ht="24" x14ac:dyDescent="0.25">
      <c r="A68" s="17"/>
      <c r="B68" s="18" t="s">
        <v>25</v>
      </c>
      <c r="C68" s="19">
        <f t="shared" ref="C68:D68" si="18">C24 -($E24*C$43/$E$43)</f>
        <v>2.69717875102643E-3</v>
      </c>
      <c r="D68" s="20">
        <f t="shared" si="0"/>
        <v>-2.6971787510264023E-3</v>
      </c>
    </row>
    <row r="69" spans="1:4" x14ac:dyDescent="0.25">
      <c r="A69" s="17"/>
      <c r="B69" s="18" t="s">
        <v>26</v>
      </c>
      <c r="C69" s="19">
        <f t="shared" ref="C69:D69" si="19">C25 -($E25*C$43/$E$43)</f>
        <v>-8.7987964589039958E-3</v>
      </c>
      <c r="D69" s="20">
        <f t="shared" si="0"/>
        <v>8.7987964589040513E-3</v>
      </c>
    </row>
    <row r="70" spans="1:4" x14ac:dyDescent="0.25">
      <c r="A70" s="17"/>
      <c r="B70" s="18" t="s">
        <v>27</v>
      </c>
      <c r="C70" s="19">
        <f t="shared" ref="C70:D70" si="20">C26 -($E26*C$43/$E$43)</f>
        <v>-9.2835394177690211E-3</v>
      </c>
      <c r="D70" s="20">
        <f t="shared" si="0"/>
        <v>9.2835394177690489E-3</v>
      </c>
    </row>
    <row r="71" spans="1:4" x14ac:dyDescent="0.25">
      <c r="A71" s="17"/>
      <c r="B71" s="18" t="s">
        <v>28</v>
      </c>
      <c r="C71" s="19">
        <f t="shared" ref="C71:D71" si="21">C27 -($E27*C$43/$E$43)</f>
        <v>-7.8547838960447147E-3</v>
      </c>
      <c r="D71" s="20">
        <f t="shared" si="0"/>
        <v>7.8547838960448813E-3</v>
      </c>
    </row>
    <row r="72" spans="1:4" x14ac:dyDescent="0.25">
      <c r="A72" s="17"/>
      <c r="B72" s="18" t="s">
        <v>29</v>
      </c>
      <c r="C72" s="19">
        <f t="shared" ref="C72:D72" si="22">C28 -($E28*C$43/$E$43)</f>
        <v>-3.5902446041440328E-3</v>
      </c>
      <c r="D72" s="20">
        <f t="shared" si="0"/>
        <v>3.5902446041440605E-3</v>
      </c>
    </row>
    <row r="73" spans="1:4" x14ac:dyDescent="0.25">
      <c r="A73" s="17"/>
      <c r="B73" s="18" t="s">
        <v>30</v>
      </c>
      <c r="C73" s="19">
        <f t="shared" ref="C73:D73" si="23">C29 -($E29*C$43/$E$43)</f>
        <v>1.6283467493002357E-2</v>
      </c>
      <c r="D73" s="20">
        <f t="shared" si="0"/>
        <v>-1.6283467493002288E-2</v>
      </c>
    </row>
    <row r="74" spans="1:4" ht="24" x14ac:dyDescent="0.25">
      <c r="A74" s="17"/>
      <c r="B74" s="18" t="s">
        <v>31</v>
      </c>
      <c r="C74" s="19">
        <f t="shared" ref="C74:D74" si="24">C30 -($E30*C$43/$E$43)</f>
        <v>7.5446083396768504E-4</v>
      </c>
      <c r="D74" s="20">
        <f t="shared" si="0"/>
        <v>-7.5446083396762953E-4</v>
      </c>
    </row>
    <row r="75" spans="1:4" x14ac:dyDescent="0.25">
      <c r="A75" s="17"/>
      <c r="B75" s="18" t="s">
        <v>32</v>
      </c>
      <c r="C75" s="19">
        <f t="shared" ref="C75:D75" si="25">C31 -($E31*C$43/$E$43)</f>
        <v>2.0223596118460099E-2</v>
      </c>
      <c r="D75" s="20">
        <f t="shared" si="0"/>
        <v>-2.0223596118460078E-2</v>
      </c>
    </row>
    <row r="76" spans="1:4" x14ac:dyDescent="0.25">
      <c r="A76" s="17"/>
      <c r="B76" s="18" t="s">
        <v>33</v>
      </c>
      <c r="C76" s="19">
        <f t="shared" ref="C76:D76" si="26">C32 -($E32*C$43/$E$43)</f>
        <v>1.5714812306327652E-2</v>
      </c>
      <c r="D76" s="20">
        <f t="shared" si="0"/>
        <v>-1.5714812306327486E-2</v>
      </c>
    </row>
    <row r="77" spans="1:4" x14ac:dyDescent="0.25">
      <c r="A77" s="17"/>
      <c r="B77" s="18" t="s">
        <v>34</v>
      </c>
      <c r="C77" s="19">
        <f t="shared" ref="C77:D77" si="27">C33 -($E33*C$43/$E$43)</f>
        <v>1.2288646076204335E-2</v>
      </c>
      <c r="D77" s="20">
        <f t="shared" si="0"/>
        <v>-1.2288646076204224E-2</v>
      </c>
    </row>
    <row r="78" spans="1:4" x14ac:dyDescent="0.25">
      <c r="A78" s="17"/>
      <c r="B78" s="18" t="s">
        <v>35</v>
      </c>
      <c r="C78" s="19">
        <f t="shared" ref="C78:D78" si="28">C34 -($E34*C$43/$E$43)</f>
        <v>-3.5355518128037944E-3</v>
      </c>
      <c r="D78" s="20">
        <f t="shared" si="0"/>
        <v>3.5355518128038221E-3</v>
      </c>
    </row>
    <row r="79" spans="1:4" ht="24" x14ac:dyDescent="0.25">
      <c r="A79" s="17"/>
      <c r="B79" s="18" t="s">
        <v>36</v>
      </c>
      <c r="C79" s="19">
        <f t="shared" ref="C79:D79" si="29">C35 -($E35*C$43/$E$43)</f>
        <v>-1.2738925084361696E-2</v>
      </c>
      <c r="D79" s="20">
        <f t="shared" si="0"/>
        <v>1.2738925084361863E-2</v>
      </c>
    </row>
    <row r="80" spans="1:4" x14ac:dyDescent="0.25">
      <c r="A80" s="17"/>
      <c r="B80" s="18" t="s">
        <v>37</v>
      </c>
      <c r="C80" s="19">
        <f t="shared" ref="C80:D80" si="30">C36 -($E36*C$43/$E$43)</f>
        <v>9.5367745338376386E-3</v>
      </c>
      <c r="D80" s="20">
        <f t="shared" si="0"/>
        <v>-9.5367745338375554E-3</v>
      </c>
    </row>
    <row r="81" spans="1:4" ht="24" x14ac:dyDescent="0.25">
      <c r="A81" s="17"/>
      <c r="B81" s="18" t="s">
        <v>38</v>
      </c>
      <c r="C81" s="19">
        <f t="shared" ref="C81:D81" si="31">C37 -($E37*C$43/$E$43)</f>
        <v>3.843479720212678E-3</v>
      </c>
      <c r="D81" s="20">
        <f t="shared" si="0"/>
        <v>-3.8434797202126225E-3</v>
      </c>
    </row>
    <row r="82" spans="1:4" x14ac:dyDescent="0.25">
      <c r="A82" s="17"/>
      <c r="B82" s="18" t="s">
        <v>39</v>
      </c>
      <c r="C82" s="19">
        <f t="shared" ref="C82:D82" si="32">C38 -($E38*C$43/$E$43)</f>
        <v>-2.3383790555079387E-2</v>
      </c>
      <c r="D82" s="20">
        <f t="shared" si="0"/>
        <v>2.3383790555079498E-2</v>
      </c>
    </row>
    <row r="83" spans="1:4" ht="24" x14ac:dyDescent="0.25">
      <c r="A83" s="17"/>
      <c r="B83" s="18" t="s">
        <v>40</v>
      </c>
      <c r="C83" s="19">
        <f t="shared" ref="C83:D83" si="33">C39 -($E39*C$43/$E$43)</f>
        <v>-1.4100251137310366E-2</v>
      </c>
      <c r="D83" s="20">
        <f t="shared" si="0"/>
        <v>1.4100251137310393E-2</v>
      </c>
    </row>
    <row r="84" spans="1:4" x14ac:dyDescent="0.25">
      <c r="A84" s="17"/>
      <c r="B84" s="18" t="s">
        <v>41</v>
      </c>
      <c r="C84" s="19">
        <f t="shared" ref="C84:D84" si="34">C40 -($E40*C$43/$E$43)</f>
        <v>9.3217494500752451E-3</v>
      </c>
      <c r="D84" s="20">
        <f t="shared" si="0"/>
        <v>-9.3217494500751757E-3</v>
      </c>
    </row>
    <row r="85" spans="1:4" x14ac:dyDescent="0.25">
      <c r="A85" s="17"/>
      <c r="B85" s="18" t="s">
        <v>42</v>
      </c>
      <c r="C85" s="19">
        <f t="shared" ref="C85:D85" si="35">C41 -($E41*C$43/$E$43)</f>
        <v>-8.8242698137747794E-3</v>
      </c>
      <c r="D85" s="20">
        <f t="shared" si="0"/>
        <v>8.8242698137748071E-3</v>
      </c>
    </row>
    <row r="86" spans="1:4" ht="24.75" thickBot="1" x14ac:dyDescent="0.3">
      <c r="A86" s="21"/>
      <c r="B86" s="22" t="s">
        <v>43</v>
      </c>
      <c r="C86" s="23">
        <f t="shared" ref="C86:D86" si="36">C42 -($E42*C$43/$E$43)</f>
        <v>-1.2334348271707707E-2</v>
      </c>
      <c r="D86" s="24">
        <f t="shared" si="0"/>
        <v>1.2334348271707873E-2</v>
      </c>
    </row>
    <row r="87" spans="1:4" ht="15.75" thickTop="1" x14ac:dyDescent="0.25"/>
  </sheetData>
  <mergeCells count="8">
    <mergeCell ref="A50:A66"/>
    <mergeCell ref="A67:A86"/>
    <mergeCell ref="A3:B5"/>
    <mergeCell ref="C3:D3"/>
    <mergeCell ref="A6:A22"/>
    <mergeCell ref="A23:A42"/>
    <mergeCell ref="A47:B49"/>
    <mergeCell ref="C47:D47"/>
  </mergeCells>
  <conditionalFormatting sqref="C50:D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B721F-28D0-4244-AB13-B331D3C778A8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44</v>
      </c>
      <c r="B6" s="14" t="s">
        <v>45</v>
      </c>
      <c r="C6" s="15">
        <v>0.12714776632302405</v>
      </c>
      <c r="D6" s="16">
        <v>0.12881355932203389</v>
      </c>
      <c r="E6" s="25">
        <f>AVERAGE(C6:D6)</f>
        <v>0.12798066282252896</v>
      </c>
    </row>
    <row r="7" spans="1:5" ht="24" x14ac:dyDescent="0.25">
      <c r="A7" s="17"/>
      <c r="B7" s="18" t="s">
        <v>46</v>
      </c>
      <c r="C7" s="19">
        <v>0.24742268041237114</v>
      </c>
      <c r="D7" s="20">
        <v>0.2711864406779661</v>
      </c>
      <c r="E7" s="25">
        <f>AVERAGE(C7:D7)</f>
        <v>0.25930456054516859</v>
      </c>
    </row>
    <row r="8" spans="1:5" ht="24" x14ac:dyDescent="0.25">
      <c r="A8" s="17"/>
      <c r="B8" s="18" t="s">
        <v>47</v>
      </c>
      <c r="C8" s="19">
        <v>0.42955326460481097</v>
      </c>
      <c r="D8" s="20">
        <v>0.41355932203389828</v>
      </c>
      <c r="E8" s="25">
        <f>AVERAGE(C8:D8)</f>
        <v>0.42155629331935462</v>
      </c>
    </row>
    <row r="9" spans="1:5" ht="24" x14ac:dyDescent="0.25">
      <c r="A9" s="17"/>
      <c r="B9" s="18" t="s">
        <v>48</v>
      </c>
      <c r="C9" s="19">
        <v>0.23711340206185563</v>
      </c>
      <c r="D9" s="20">
        <v>0.1864406779661017</v>
      </c>
      <c r="E9" s="25">
        <f>AVERAGE(C9:D9)</f>
        <v>0.21177704001397868</v>
      </c>
    </row>
    <row r="10" spans="1:5" ht="24" x14ac:dyDescent="0.25">
      <c r="A10" s="17"/>
      <c r="B10" s="18" t="s">
        <v>49</v>
      </c>
      <c r="C10" s="19">
        <v>0.46048109965635736</v>
      </c>
      <c r="D10" s="20">
        <v>0.41016949152542365</v>
      </c>
      <c r="E10" s="25">
        <f>AVERAGE(C10:D10)</f>
        <v>0.4353252955908905</v>
      </c>
    </row>
    <row r="11" spans="1:5" ht="24" x14ac:dyDescent="0.25">
      <c r="A11" s="17"/>
      <c r="B11" s="18" t="s">
        <v>50</v>
      </c>
      <c r="C11" s="19">
        <v>0.16494845360824739</v>
      </c>
      <c r="D11" s="20">
        <v>0.15593220338983052</v>
      </c>
      <c r="E11" s="25">
        <f>AVERAGE(C11:D11)</f>
        <v>0.16044032849903894</v>
      </c>
    </row>
    <row r="12" spans="1:5" ht="24" x14ac:dyDescent="0.25">
      <c r="A12" s="17"/>
      <c r="B12" s="18" t="s">
        <v>51</v>
      </c>
      <c r="C12" s="19">
        <v>0.20274914089347079</v>
      </c>
      <c r="D12" s="20">
        <v>0.22033898305084743</v>
      </c>
      <c r="E12" s="25">
        <f>AVERAGE(C12:D12)</f>
        <v>0.21154406197215911</v>
      </c>
    </row>
    <row r="13" spans="1:5" ht="24" x14ac:dyDescent="0.25">
      <c r="A13" s="17"/>
      <c r="B13" s="18" t="s">
        <v>52</v>
      </c>
      <c r="C13" s="19">
        <v>0.12371134020618557</v>
      </c>
      <c r="D13" s="20">
        <v>0.13559322033898305</v>
      </c>
      <c r="E13" s="25">
        <f>AVERAGE(C13:D13)</f>
        <v>0.1296522802725843</v>
      </c>
    </row>
    <row r="14" spans="1:5" ht="24" x14ac:dyDescent="0.25">
      <c r="A14" s="17"/>
      <c r="B14" s="18" t="s">
        <v>53</v>
      </c>
      <c r="C14" s="19">
        <v>0.17869415807560138</v>
      </c>
      <c r="D14" s="20">
        <v>0.13559322033898305</v>
      </c>
      <c r="E14" s="25">
        <f>AVERAGE(C14:D14)</f>
        <v>0.15714368920729221</v>
      </c>
    </row>
    <row r="15" spans="1:5" ht="24" x14ac:dyDescent="0.25">
      <c r="A15" s="17"/>
      <c r="B15" s="18" t="s">
        <v>54</v>
      </c>
      <c r="C15" s="19">
        <v>0.12371134020618557</v>
      </c>
      <c r="D15" s="20">
        <v>0.12203389830508476</v>
      </c>
      <c r="E15" s="25">
        <f>AVERAGE(C15:D15)</f>
        <v>0.12287261925563517</v>
      </c>
    </row>
    <row r="16" spans="1:5" ht="24" x14ac:dyDescent="0.25">
      <c r="A16" s="17"/>
      <c r="B16" s="18" t="s">
        <v>55</v>
      </c>
      <c r="C16" s="19">
        <v>0.20274914089347079</v>
      </c>
      <c r="D16" s="20">
        <v>0.16610169491525423</v>
      </c>
      <c r="E16" s="25">
        <f>AVERAGE(C16:D16)</f>
        <v>0.18442541790436251</v>
      </c>
    </row>
    <row r="17" spans="1:5" ht="24" x14ac:dyDescent="0.25">
      <c r="A17" s="17"/>
      <c r="B17" s="18" t="s">
        <v>56</v>
      </c>
      <c r="C17" s="19">
        <v>0.23367697594501716</v>
      </c>
      <c r="D17" s="20">
        <v>0.29152542372881357</v>
      </c>
      <c r="E17" s="25">
        <f>AVERAGE(C17:D17)</f>
        <v>0.26260119983691538</v>
      </c>
    </row>
    <row r="18" spans="1:5" ht="24" x14ac:dyDescent="0.25">
      <c r="A18" s="17"/>
      <c r="B18" s="18" t="s">
        <v>57</v>
      </c>
      <c r="C18" s="19">
        <v>0.17525773195876287</v>
      </c>
      <c r="D18" s="20">
        <v>0.22033898305084743</v>
      </c>
      <c r="E18" s="25">
        <f>AVERAGE(C18:D18)</f>
        <v>0.19779835750480515</v>
      </c>
    </row>
    <row r="19" spans="1:5" ht="24" x14ac:dyDescent="0.25">
      <c r="A19" s="17"/>
      <c r="B19" s="18" t="s">
        <v>58</v>
      </c>
      <c r="C19" s="19">
        <v>0.32302405498281783</v>
      </c>
      <c r="D19" s="20">
        <v>0.3254237288135593</v>
      </c>
      <c r="E19" s="25">
        <f>AVERAGE(C19:D19)</f>
        <v>0.32422389189818857</v>
      </c>
    </row>
    <row r="20" spans="1:5" ht="24" x14ac:dyDescent="0.25">
      <c r="A20" s="17"/>
      <c r="B20" s="18" t="s">
        <v>59</v>
      </c>
      <c r="C20" s="19">
        <v>0.18900343642611683</v>
      </c>
      <c r="D20" s="20">
        <v>0.1864406779661017</v>
      </c>
      <c r="E20" s="25">
        <f>AVERAGE(C20:D20)</f>
        <v>0.18772205719610927</v>
      </c>
    </row>
    <row r="21" spans="1:5" ht="24" x14ac:dyDescent="0.25">
      <c r="A21" s="17"/>
      <c r="B21" s="18" t="s">
        <v>60</v>
      </c>
      <c r="C21" s="19">
        <v>0.17869415807560138</v>
      </c>
      <c r="D21" s="20">
        <v>0.21016949152542369</v>
      </c>
      <c r="E21" s="25">
        <f>AVERAGE(C21:D21)</f>
        <v>0.19443182480051252</v>
      </c>
    </row>
    <row r="22" spans="1:5" ht="24.75" thickBot="1" x14ac:dyDescent="0.3">
      <c r="A22" s="21"/>
      <c r="B22" s="22" t="s">
        <v>61</v>
      </c>
      <c r="C22" s="23">
        <v>0.16838487972508592</v>
      </c>
      <c r="D22" s="24">
        <v>0.18305084745762712</v>
      </c>
      <c r="E22" s="25">
        <f>AVERAGE(C22:D22)</f>
        <v>0.17571786359135652</v>
      </c>
    </row>
    <row r="23" spans="1:5" ht="15.75" thickTop="1" x14ac:dyDescent="0.25">
      <c r="C23" s="26">
        <f>AVERAGE(C6:C22)</f>
        <v>0.22154841317970486</v>
      </c>
      <c r="D23" s="26">
        <f>AVERAGE(D6:D22)</f>
        <v>0.22133599202392815</v>
      </c>
      <c r="E23" s="26">
        <f>AVERAGE(E6:E22)</f>
        <v>0.22144220260181657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4"/>
    </row>
    <row r="28" spans="1:5" ht="24.75" x14ac:dyDescent="0.25">
      <c r="A28" s="5"/>
      <c r="B28" s="6"/>
      <c r="C28" s="7" t="s">
        <v>2</v>
      </c>
      <c r="D28" s="8" t="s">
        <v>3</v>
      </c>
    </row>
    <row r="29" spans="1:5" ht="25.5" thickBot="1" x14ac:dyDescent="0.3">
      <c r="A29" s="9"/>
      <c r="B29" s="10"/>
      <c r="C29" s="11" t="s">
        <v>4</v>
      </c>
      <c r="D29" s="12" t="s">
        <v>4</v>
      </c>
    </row>
    <row r="30" spans="1:5" ht="24.75" thickTop="1" x14ac:dyDescent="0.25">
      <c r="A30" s="13" t="s">
        <v>44</v>
      </c>
      <c r="B30" s="14" t="s">
        <v>45</v>
      </c>
      <c r="C30" s="15">
        <f>C6 -($E6*C$23/$E$23)</f>
        <v>-8.9428001175867466E-4</v>
      </c>
      <c r="D30" s="16">
        <f t="shared" ref="D30:D46" si="0">D6 -($E6*D$23/$E$23)</f>
        <v>8.9428001175875793E-4</v>
      </c>
    </row>
    <row r="31" spans="1:5" ht="24" x14ac:dyDescent="0.25">
      <c r="A31" s="17"/>
      <c r="B31" s="18" t="s">
        <v>46</v>
      </c>
      <c r="C31" s="19">
        <f t="shared" ref="C31:D31" si="1">C7 -($E7*C$23/$E$23)</f>
        <v>-1.20062506768987E-2</v>
      </c>
      <c r="D31" s="20">
        <f t="shared" si="0"/>
        <v>1.2006250676898922E-2</v>
      </c>
    </row>
    <row r="32" spans="1:5" ht="24" x14ac:dyDescent="0.25">
      <c r="A32" s="17"/>
      <c r="B32" s="18" t="s">
        <v>47</v>
      </c>
      <c r="C32" s="19">
        <f t="shared" ref="C32:D32" si="2">C8 -($E8*C$23/$E$23)</f>
        <v>7.7947797564711929E-3</v>
      </c>
      <c r="D32" s="20">
        <f t="shared" si="0"/>
        <v>-7.7947797564709709E-3</v>
      </c>
    </row>
    <row r="33" spans="1:4" ht="24" x14ac:dyDescent="0.25">
      <c r="A33" s="17"/>
      <c r="B33" s="18" t="s">
        <v>48</v>
      </c>
      <c r="C33" s="19">
        <f t="shared" ref="C33:D33" si="3">C9 -($E9*C$23/$E$23)</f>
        <v>2.523478718301797E-2</v>
      </c>
      <c r="D33" s="20">
        <f t="shared" si="0"/>
        <v>-2.5234787183017859E-2</v>
      </c>
    </row>
    <row r="34" spans="1:4" ht="24" x14ac:dyDescent="0.25">
      <c r="A34" s="17"/>
      <c r="B34" s="18" t="s">
        <v>49</v>
      </c>
      <c r="C34" s="19">
        <f t="shared" ref="C34:D34" si="4">C10 -($E10*C$23/$E$23)</f>
        <v>2.4947008494113021E-2</v>
      </c>
      <c r="D34" s="20">
        <f t="shared" si="0"/>
        <v>-2.4947008494112743E-2</v>
      </c>
    </row>
    <row r="35" spans="1:4" ht="24" x14ac:dyDescent="0.25">
      <c r="A35" s="17"/>
      <c r="B35" s="18" t="s">
        <v>50</v>
      </c>
      <c r="C35" s="19">
        <f t="shared" ref="C35:D35" si="5">C11 -($E11*C$23/$E$23)</f>
        <v>4.4311729302368985E-3</v>
      </c>
      <c r="D35" s="20">
        <f t="shared" si="0"/>
        <v>-4.4311729302367875E-3</v>
      </c>
    </row>
    <row r="36" spans="1:4" ht="24" x14ac:dyDescent="0.25">
      <c r="A36" s="17"/>
      <c r="B36" s="18" t="s">
        <v>51</v>
      </c>
      <c r="C36" s="19">
        <f t="shared" ref="C36:D36" si="6">C12 -($E12*C$23/$E$23)</f>
        <v>-8.8963842000215898E-3</v>
      </c>
      <c r="D36" s="20">
        <f t="shared" si="0"/>
        <v>8.8963842000217286E-3</v>
      </c>
    </row>
    <row r="37" spans="1:4" ht="24" x14ac:dyDescent="0.25">
      <c r="A37" s="17"/>
      <c r="B37" s="18" t="s">
        <v>52</v>
      </c>
      <c r="C37" s="19">
        <f t="shared" ref="C37:D37" si="7">C13 -($E13*C$23/$E$23)</f>
        <v>-6.0031253384493499E-3</v>
      </c>
      <c r="D37" s="20">
        <f t="shared" si="0"/>
        <v>6.0031253384494609E-3</v>
      </c>
    </row>
    <row r="38" spans="1:4" ht="24" x14ac:dyDescent="0.25">
      <c r="A38" s="17"/>
      <c r="B38" s="18" t="s">
        <v>53</v>
      </c>
      <c r="C38" s="19">
        <f t="shared" ref="C38:D38" si="8">C14 -($E14*C$23/$E$23)</f>
        <v>2.147509786022625E-2</v>
      </c>
      <c r="D38" s="20">
        <f t="shared" si="0"/>
        <v>-2.1475097860226111E-2</v>
      </c>
    </row>
    <row r="39" spans="1:4" ht="24" x14ac:dyDescent="0.25">
      <c r="A39" s="17"/>
      <c r="B39" s="18" t="s">
        <v>54</v>
      </c>
      <c r="C39" s="19">
        <f t="shared" ref="C39:D39" si="9">C15 -($E15*C$23/$E$23)</f>
        <v>7.7978741509757143E-4</v>
      </c>
      <c r="D39" s="20">
        <f t="shared" si="0"/>
        <v>-7.7978741509748817E-4</v>
      </c>
    </row>
    <row r="40" spans="1:4" ht="24" x14ac:dyDescent="0.25">
      <c r="A40" s="17"/>
      <c r="B40" s="18" t="s">
        <v>55</v>
      </c>
      <c r="C40" s="19">
        <f t="shared" ref="C40:D40" si="10">C16 -($E16*C$23/$E$23)</f>
        <v>1.8235266814166179E-2</v>
      </c>
      <c r="D40" s="20">
        <f t="shared" si="0"/>
        <v>-1.8235266814166068E-2</v>
      </c>
    </row>
    <row r="41" spans="1:4" ht="24" x14ac:dyDescent="0.25">
      <c r="A41" s="17"/>
      <c r="B41" s="18" t="s">
        <v>56</v>
      </c>
      <c r="C41" s="19">
        <f t="shared" ref="C41:D41" si="11">C17 -($E17*C$23/$E$23)</f>
        <v>-2.9050175606888079E-2</v>
      </c>
      <c r="D41" s="20">
        <f t="shared" si="0"/>
        <v>2.9050175606888218E-2</v>
      </c>
    </row>
    <row r="42" spans="1:4" ht="24" x14ac:dyDescent="0.25">
      <c r="A42" s="17"/>
      <c r="B42" s="18" t="s">
        <v>57</v>
      </c>
      <c r="C42" s="19">
        <f t="shared" ref="C42:D42" si="12">C18 -($E18*C$23/$E$23)</f>
        <v>-2.2635495799359417E-2</v>
      </c>
      <c r="D42" s="20">
        <f t="shared" si="0"/>
        <v>2.2635495799359556E-2</v>
      </c>
    </row>
    <row r="43" spans="1:4" ht="24" x14ac:dyDescent="0.25">
      <c r="A43" s="17"/>
      <c r="B43" s="18" t="s">
        <v>58</v>
      </c>
      <c r="C43" s="19">
        <f t="shared" ref="C43:D43" si="13">C19 -($E19*C$23/$E$23)</f>
        <v>-1.355344792907609E-3</v>
      </c>
      <c r="D43" s="20">
        <f t="shared" si="0"/>
        <v>1.3553447929077755E-3</v>
      </c>
    </row>
    <row r="44" spans="1:4" ht="24" x14ac:dyDescent="0.25">
      <c r="A44" s="17"/>
      <c r="B44" s="18" t="s">
        <v>59</v>
      </c>
      <c r="C44" s="19">
        <f t="shared" ref="C44:D44" si="14">C20 -($E20*C$23/$E$23)</f>
        <v>1.1913418841768553E-3</v>
      </c>
      <c r="D44" s="20">
        <f t="shared" si="0"/>
        <v>-1.1913418841767165E-3</v>
      </c>
    </row>
    <row r="45" spans="1:4" ht="24" x14ac:dyDescent="0.25">
      <c r="A45" s="17"/>
      <c r="B45" s="18" t="s">
        <v>60</v>
      </c>
      <c r="C45" s="19">
        <f t="shared" ref="C45:D45" si="15">C21 -($E21*C$23/$E$23)</f>
        <v>-1.5830922284281956E-2</v>
      </c>
      <c r="D45" s="20">
        <f t="shared" si="0"/>
        <v>1.5830922284282095E-2</v>
      </c>
    </row>
    <row r="46" spans="1:4" ht="24.75" thickBot="1" x14ac:dyDescent="0.3">
      <c r="A46" s="21"/>
      <c r="B46" s="22" t="s">
        <v>61</v>
      </c>
      <c r="C46" s="23">
        <f t="shared" ref="C46:D46" si="16">C22 -($E22*C$23/$E$23)</f>
        <v>-7.4172636269397574E-3</v>
      </c>
      <c r="D46" s="24">
        <f t="shared" si="0"/>
        <v>7.4172636269398962E-3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CCE47-2341-46AD-A76B-B14CA9F2C8BA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5</v>
      </c>
      <c r="B6" s="14" t="s">
        <v>6</v>
      </c>
      <c r="C6" s="15">
        <v>0.19243986254295536</v>
      </c>
      <c r="D6" s="16">
        <v>0.20338983050847459</v>
      </c>
      <c r="E6" s="25">
        <f>AVERAGE(C6:D6)</f>
        <v>0.19791484652571498</v>
      </c>
    </row>
    <row r="7" spans="1:5" ht="24" x14ac:dyDescent="0.25">
      <c r="A7" s="17"/>
      <c r="B7" s="18" t="s">
        <v>7</v>
      </c>
      <c r="C7" s="19">
        <v>0.14776632302405499</v>
      </c>
      <c r="D7" s="20">
        <v>0.2</v>
      </c>
      <c r="E7" s="25">
        <f>AVERAGE(C7:D7)</f>
        <v>0.17388316151202748</v>
      </c>
    </row>
    <row r="8" spans="1:5" ht="24" x14ac:dyDescent="0.25">
      <c r="A8" s="17"/>
      <c r="B8" s="18" t="s">
        <v>8</v>
      </c>
      <c r="C8" s="19">
        <v>0.21305841924398625</v>
      </c>
      <c r="D8" s="20">
        <v>0.22711864406779661</v>
      </c>
      <c r="E8" s="25">
        <f>AVERAGE(C8:D8)</f>
        <v>0.22008853165589143</v>
      </c>
    </row>
    <row r="9" spans="1:5" ht="24" x14ac:dyDescent="0.25">
      <c r="A9" s="17"/>
      <c r="B9" s="18" t="s">
        <v>9</v>
      </c>
      <c r="C9" s="19">
        <v>0.19931271477663232</v>
      </c>
      <c r="D9" s="20">
        <v>0.13898305084745763</v>
      </c>
      <c r="E9" s="25">
        <f>AVERAGE(C9:D9)</f>
        <v>0.16914788281204496</v>
      </c>
    </row>
    <row r="10" spans="1:5" ht="24" x14ac:dyDescent="0.25">
      <c r="A10" s="17"/>
      <c r="B10" s="18" t="s">
        <v>10</v>
      </c>
      <c r="C10" s="19">
        <v>0.12027491408934708</v>
      </c>
      <c r="D10" s="20">
        <v>0.10508474576271185</v>
      </c>
      <c r="E10" s="25">
        <f>AVERAGE(C10:D10)</f>
        <v>0.11267982992602946</v>
      </c>
    </row>
    <row r="11" spans="1:5" ht="24" x14ac:dyDescent="0.25">
      <c r="A11" s="17"/>
      <c r="B11" s="18" t="s">
        <v>11</v>
      </c>
      <c r="C11" s="19">
        <v>0.29553264604810997</v>
      </c>
      <c r="D11" s="20">
        <v>0.28474576271186441</v>
      </c>
      <c r="E11" s="25">
        <f>AVERAGE(C11:D11)</f>
        <v>0.29013920437998719</v>
      </c>
    </row>
    <row r="12" spans="1:5" ht="24" x14ac:dyDescent="0.25">
      <c r="A12" s="17"/>
      <c r="B12" s="18" t="s">
        <v>12</v>
      </c>
      <c r="C12" s="19">
        <v>0.13745704467353953</v>
      </c>
      <c r="D12" s="20">
        <v>0.20677966101694914</v>
      </c>
      <c r="E12" s="25">
        <f>AVERAGE(C12:D12)</f>
        <v>0.17211835284524435</v>
      </c>
    </row>
    <row r="13" spans="1:5" ht="24" x14ac:dyDescent="0.25">
      <c r="A13" s="17"/>
      <c r="B13" s="18" t="s">
        <v>13</v>
      </c>
      <c r="C13" s="19">
        <v>0.14089347079037801</v>
      </c>
      <c r="D13" s="20">
        <v>0.14576271186440679</v>
      </c>
      <c r="E13" s="25">
        <f>AVERAGE(C13:D13)</f>
        <v>0.14332809132739238</v>
      </c>
    </row>
    <row r="14" spans="1:5" ht="24" x14ac:dyDescent="0.25">
      <c r="A14" s="17"/>
      <c r="B14" s="18" t="s">
        <v>14</v>
      </c>
      <c r="C14" s="19">
        <v>0.33333333333333326</v>
      </c>
      <c r="D14" s="20">
        <v>0.41016949152542365</v>
      </c>
      <c r="E14" s="25">
        <f>AVERAGE(C14:D14)</f>
        <v>0.37175141242937848</v>
      </c>
    </row>
    <row r="15" spans="1:5" ht="24" x14ac:dyDescent="0.25">
      <c r="A15" s="17"/>
      <c r="B15" s="18" t="s">
        <v>15</v>
      </c>
      <c r="C15" s="19">
        <v>0.32302405498281783</v>
      </c>
      <c r="D15" s="20">
        <v>0.41694915254237286</v>
      </c>
      <c r="E15" s="25">
        <f>AVERAGE(C15:D15)</f>
        <v>0.36998660376259535</v>
      </c>
    </row>
    <row r="16" spans="1:5" ht="24" x14ac:dyDescent="0.25">
      <c r="A16" s="17"/>
      <c r="B16" s="18" t="s">
        <v>16</v>
      </c>
      <c r="C16" s="19">
        <v>0.30240549828178692</v>
      </c>
      <c r="D16" s="20">
        <v>0.25762711864406779</v>
      </c>
      <c r="E16" s="25">
        <f>AVERAGE(C16:D16)</f>
        <v>0.28001630846292735</v>
      </c>
    </row>
    <row r="17" spans="1:5" ht="24" x14ac:dyDescent="0.25">
      <c r="A17" s="17"/>
      <c r="B17" s="18" t="s">
        <v>17</v>
      </c>
      <c r="C17" s="19">
        <v>0.34707903780068727</v>
      </c>
      <c r="D17" s="20">
        <v>0.30847457627118646</v>
      </c>
      <c r="E17" s="25">
        <f>AVERAGE(C17:D17)</f>
        <v>0.32777680703593687</v>
      </c>
    </row>
    <row r="18" spans="1:5" ht="24" x14ac:dyDescent="0.25">
      <c r="A18" s="17"/>
      <c r="B18" s="18" t="s">
        <v>18</v>
      </c>
      <c r="C18" s="19">
        <v>0.16494845360824739</v>
      </c>
      <c r="D18" s="20">
        <v>0.15593220338983052</v>
      </c>
      <c r="E18" s="25">
        <f>AVERAGE(C18:D18)</f>
        <v>0.16044032849903894</v>
      </c>
    </row>
    <row r="19" spans="1:5" ht="24" x14ac:dyDescent="0.25">
      <c r="A19" s="17"/>
      <c r="B19" s="18" t="s">
        <v>19</v>
      </c>
      <c r="C19" s="19">
        <v>0.24054982817869416</v>
      </c>
      <c r="D19" s="20">
        <v>0.22711864406779661</v>
      </c>
      <c r="E19" s="25">
        <f>AVERAGE(C19:D19)</f>
        <v>0.23383423612324539</v>
      </c>
    </row>
    <row r="20" spans="1:5" ht="24" x14ac:dyDescent="0.25">
      <c r="A20" s="17"/>
      <c r="B20" s="18" t="s">
        <v>20</v>
      </c>
      <c r="C20" s="19">
        <v>0.14089347079037801</v>
      </c>
      <c r="D20" s="20">
        <v>0.10847457627118644</v>
      </c>
      <c r="E20" s="25">
        <f>AVERAGE(C20:D20)</f>
        <v>0.12468402353078223</v>
      </c>
    </row>
    <row r="21" spans="1:5" ht="24" x14ac:dyDescent="0.25">
      <c r="A21" s="17"/>
      <c r="B21" s="18" t="s">
        <v>21</v>
      </c>
      <c r="C21" s="19">
        <v>0.11683848797250858</v>
      </c>
      <c r="D21" s="20">
        <v>0.14576271186440679</v>
      </c>
      <c r="E21" s="25">
        <f>AVERAGE(C21:D21)</f>
        <v>0.13130059991845769</v>
      </c>
    </row>
    <row r="22" spans="1:5" ht="24.75" thickBot="1" x14ac:dyDescent="0.3">
      <c r="A22" s="21"/>
      <c r="B22" s="22" t="s">
        <v>22</v>
      </c>
      <c r="C22" s="23">
        <v>0.39175257731958768</v>
      </c>
      <c r="D22" s="24">
        <v>0.34915254237288129</v>
      </c>
      <c r="E22" s="25">
        <f>AVERAGE(C22:D22)</f>
        <v>0.37045255984623449</v>
      </c>
    </row>
    <row r="23" spans="1:5" ht="15.75" thickTop="1" x14ac:dyDescent="0.25">
      <c r="C23" s="26">
        <f>AVERAGE(C6:C22)</f>
        <v>0.22397412573276729</v>
      </c>
      <c r="D23" s="26">
        <f>AVERAGE(D6:D22)</f>
        <v>0.228913260219342</v>
      </c>
      <c r="E23" s="26">
        <f>AVERAGE(E6:E22)</f>
        <v>0.22644369297605468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4"/>
    </row>
    <row r="28" spans="1:5" ht="24.75" x14ac:dyDescent="0.25">
      <c r="A28" s="5"/>
      <c r="B28" s="6"/>
      <c r="C28" s="7" t="s">
        <v>2</v>
      </c>
      <c r="D28" s="8" t="s">
        <v>3</v>
      </c>
    </row>
    <row r="29" spans="1:5" ht="25.5" thickBot="1" x14ac:dyDescent="0.3">
      <c r="A29" s="9"/>
      <c r="B29" s="10"/>
      <c r="C29" s="11" t="s">
        <v>4</v>
      </c>
      <c r="D29" s="12" t="s">
        <v>4</v>
      </c>
    </row>
    <row r="30" spans="1:5" ht="24.75" thickTop="1" x14ac:dyDescent="0.25">
      <c r="A30" s="13" t="s">
        <v>5</v>
      </c>
      <c r="B30" s="14" t="s">
        <v>6</v>
      </c>
      <c r="C30" s="15">
        <f>C6 -($E6*C$23/$E$23)</f>
        <v>-3.316548852522444E-3</v>
      </c>
      <c r="D30" s="16">
        <f t="shared" ref="D30:D46" si="0">D6 -($E6*D$23/$E$23)</f>
        <v>3.3165488525224995E-3</v>
      </c>
    </row>
    <row r="31" spans="1:5" ht="24" x14ac:dyDescent="0.25">
      <c r="A31" s="17"/>
      <c r="B31" s="18" t="s">
        <v>7</v>
      </c>
      <c r="C31" s="19">
        <f t="shared" ref="C31:D31" si="1">C7 -($E7*C$23/$E$23)</f>
        <v>-2.4220489977728216E-2</v>
      </c>
      <c r="D31" s="20">
        <f t="shared" si="0"/>
        <v>2.4220489977728299E-2</v>
      </c>
    </row>
    <row r="32" spans="1:5" ht="24" x14ac:dyDescent="0.25">
      <c r="A32" s="17"/>
      <c r="B32" s="18" t="s">
        <v>8</v>
      </c>
      <c r="C32" s="19">
        <f t="shared" ref="C32:D32" si="2">C8 -($E8*C$23/$E$23)</f>
        <v>-4.6298537813497798E-3</v>
      </c>
      <c r="D32" s="20">
        <f t="shared" si="0"/>
        <v>4.6298537813498908E-3</v>
      </c>
    </row>
    <row r="33" spans="1:4" ht="24" x14ac:dyDescent="0.25">
      <c r="A33" s="17"/>
      <c r="B33" s="18" t="s">
        <v>9</v>
      </c>
      <c r="C33" s="19">
        <f t="shared" ref="C33:D33" si="3">C9 -($E9*C$23/$E$23)</f>
        <v>3.2009538103999313E-2</v>
      </c>
      <c r="D33" s="20">
        <f t="shared" si="0"/>
        <v>-3.2009538103999202E-2</v>
      </c>
    </row>
    <row r="34" spans="1:4" ht="24" x14ac:dyDescent="0.25">
      <c r="A34" s="17"/>
      <c r="B34" s="18" t="s">
        <v>10</v>
      </c>
      <c r="C34" s="19">
        <f t="shared" ref="C34:D34" si="4">C10 -($E10*C$23/$E$23)</f>
        <v>8.8239566185727286E-3</v>
      </c>
      <c r="D34" s="20">
        <f t="shared" si="0"/>
        <v>-8.8239566185726731E-3</v>
      </c>
    </row>
    <row r="35" spans="1:4" ht="24" x14ac:dyDescent="0.25">
      <c r="A35" s="17"/>
      <c r="B35" s="18" t="s">
        <v>11</v>
      </c>
      <c r="C35" s="19">
        <f t="shared" ref="C35:D35" si="5">C11 -($E11*C$23/$E$23)</f>
        <v>8.5576643749395442E-3</v>
      </c>
      <c r="D35" s="20">
        <f t="shared" si="0"/>
        <v>-8.5576643749394887E-3</v>
      </c>
    </row>
    <row r="36" spans="1:4" ht="24" x14ac:dyDescent="0.25">
      <c r="A36" s="17"/>
      <c r="B36" s="18" t="s">
        <v>12</v>
      </c>
      <c r="C36" s="19">
        <f t="shared" ref="C36:D36" si="6">C12 -($E12*C$23/$E$23)</f>
        <v>-3.2784206449113923E-2</v>
      </c>
      <c r="D36" s="20">
        <f t="shared" si="0"/>
        <v>3.2784206449113951E-2</v>
      </c>
    </row>
    <row r="37" spans="1:4" ht="24" x14ac:dyDescent="0.25">
      <c r="A37" s="17"/>
      <c r="B37" s="18" t="s">
        <v>13</v>
      </c>
      <c r="C37" s="19">
        <f t="shared" ref="C37:D37" si="7">C13 -($E13*C$23/$E$23)</f>
        <v>-8.7150188825402264E-4</v>
      </c>
      <c r="D37" s="20">
        <f t="shared" si="0"/>
        <v>8.7150188825413366E-4</v>
      </c>
    </row>
    <row r="38" spans="1:4" ht="24" x14ac:dyDescent="0.25">
      <c r="A38" s="17"/>
      <c r="B38" s="18" t="s">
        <v>14</v>
      </c>
      <c r="C38" s="19">
        <f t="shared" ref="C38:D38" si="8">C14 -($E14*C$23/$E$23)</f>
        <v>-3.4363803621574429E-2</v>
      </c>
      <c r="D38" s="20">
        <f t="shared" si="0"/>
        <v>3.4363803621574485E-2</v>
      </c>
    </row>
    <row r="39" spans="1:4" ht="24" x14ac:dyDescent="0.25">
      <c r="A39" s="17"/>
      <c r="B39" s="18" t="s">
        <v>15</v>
      </c>
      <c r="C39" s="19">
        <f t="shared" ref="C39:D39" si="9">C15 -($E15*C$23/$E$23)</f>
        <v>-4.2927520092960081E-2</v>
      </c>
      <c r="D39" s="20">
        <f t="shared" si="0"/>
        <v>4.2927520092960247E-2</v>
      </c>
    </row>
    <row r="40" spans="1:4" ht="24" x14ac:dyDescent="0.25">
      <c r="A40" s="17"/>
      <c r="B40" s="18" t="s">
        <v>16</v>
      </c>
      <c r="C40" s="19">
        <f t="shared" ref="C40:D40" si="10">C16 -($E16*C$23/$E$23)</f>
        <v>2.5443013459862607E-2</v>
      </c>
      <c r="D40" s="20">
        <f t="shared" si="0"/>
        <v>-2.5443013459862496E-2</v>
      </c>
    </row>
    <row r="41" spans="1:4" ht="24" x14ac:dyDescent="0.25">
      <c r="A41" s="17"/>
      <c r="B41" s="18" t="s">
        <v>17</v>
      </c>
      <c r="C41" s="19">
        <f t="shared" ref="C41:D41" si="11">C17 -($E17*C$23/$E$23)</f>
        <v>2.2876924566670009E-2</v>
      </c>
      <c r="D41" s="20">
        <f t="shared" si="0"/>
        <v>-2.2876924566669898E-2</v>
      </c>
    </row>
    <row r="42" spans="1:4" ht="24" x14ac:dyDescent="0.25">
      <c r="A42" s="17"/>
      <c r="B42" s="18" t="s">
        <v>18</v>
      </c>
      <c r="C42" s="19">
        <f t="shared" ref="C42:D42" si="12">C18 -($E18*C$23/$E$23)</f>
        <v>6.2578677253801174E-3</v>
      </c>
      <c r="D42" s="20">
        <f t="shared" si="0"/>
        <v>-6.2578677253800341E-3</v>
      </c>
    </row>
    <row r="43" spans="1:4" ht="24" x14ac:dyDescent="0.25">
      <c r="A43" s="17"/>
      <c r="B43" s="18" t="s">
        <v>19</v>
      </c>
      <c r="C43" s="19">
        <f t="shared" ref="C43:D43" si="13">C19 -($E19*C$23/$E$23)</f>
        <v>9.2657596591460001E-3</v>
      </c>
      <c r="D43" s="20">
        <f t="shared" si="0"/>
        <v>-9.2657596591459446E-3</v>
      </c>
    </row>
    <row r="44" spans="1:4" ht="24" x14ac:dyDescent="0.25">
      <c r="A44" s="17"/>
      <c r="B44" s="18" t="s">
        <v>20</v>
      </c>
      <c r="C44" s="19">
        <f t="shared" ref="C44:D44" si="14">C20 -($E20*C$23/$E$23)</f>
        <v>1.7569235983344658E-2</v>
      </c>
      <c r="D44" s="20">
        <f t="shared" si="0"/>
        <v>-1.756923598334463E-2</v>
      </c>
    </row>
    <row r="45" spans="1:4" ht="24" x14ac:dyDescent="0.25">
      <c r="A45" s="17"/>
      <c r="B45" s="18" t="s">
        <v>21</v>
      </c>
      <c r="C45" s="19">
        <f t="shared" ref="C45:D45" si="15">C21 -($E21*C$23/$E$23)</f>
        <v>-1.3030163648687879E-2</v>
      </c>
      <c r="D45" s="20">
        <f t="shared" si="0"/>
        <v>1.303016364868792E-2</v>
      </c>
    </row>
    <row r="46" spans="1:4" ht="24.75" thickBot="1" x14ac:dyDescent="0.3">
      <c r="A46" s="21"/>
      <c r="B46" s="22" t="s">
        <v>22</v>
      </c>
      <c r="C46" s="23">
        <f t="shared" ref="C46:D46" si="16">C22 -($E22*C$23/$E$23)</f>
        <v>2.5340127820277114E-2</v>
      </c>
      <c r="D46" s="24">
        <f t="shared" si="0"/>
        <v>-2.5340127820277003E-2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BD5D6-DA1E-4B18-9F97-0FD47848A18E}">
  <dimension ref="A1:E53"/>
  <sheetViews>
    <sheetView workbookViewId="0">
      <selection activeCell="C33" sqref="C33:D52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15.75" thickTop="1" x14ac:dyDescent="0.25">
      <c r="A6" s="13" t="s">
        <v>23</v>
      </c>
      <c r="B6" s="14" t="s">
        <v>24</v>
      </c>
      <c r="C6" s="15">
        <v>0.21993127147766323</v>
      </c>
      <c r="D6" s="16">
        <v>0.2135593220338983</v>
      </c>
      <c r="E6" s="25">
        <f>AVERAGE(C6:D6)</f>
        <v>0.21674529675578075</v>
      </c>
    </row>
    <row r="7" spans="1:5" ht="24" x14ac:dyDescent="0.25">
      <c r="A7" s="17"/>
      <c r="B7" s="18" t="s">
        <v>25</v>
      </c>
      <c r="C7" s="19">
        <v>0.13745704467353953</v>
      </c>
      <c r="D7" s="20">
        <v>0.13559322033898305</v>
      </c>
      <c r="E7" s="25">
        <f>AVERAGE(C7:D7)</f>
        <v>0.1365251325062613</v>
      </c>
    </row>
    <row r="8" spans="1:5" x14ac:dyDescent="0.25">
      <c r="A8" s="17"/>
      <c r="B8" s="18" t="s">
        <v>26</v>
      </c>
      <c r="C8" s="19">
        <v>0.23367697594501716</v>
      </c>
      <c r="D8" s="20">
        <v>0.25762711864406779</v>
      </c>
      <c r="E8" s="25">
        <f>AVERAGE(C8:D8)</f>
        <v>0.24565204729454249</v>
      </c>
    </row>
    <row r="9" spans="1:5" x14ac:dyDescent="0.25">
      <c r="A9" s="17"/>
      <c r="B9" s="18" t="s">
        <v>27</v>
      </c>
      <c r="C9" s="19">
        <v>0.12371134020618557</v>
      </c>
      <c r="D9" s="20">
        <v>0.14576271186440679</v>
      </c>
      <c r="E9" s="25">
        <f>AVERAGE(C9:D9)</f>
        <v>0.13473702603529619</v>
      </c>
    </row>
    <row r="10" spans="1:5" x14ac:dyDescent="0.25">
      <c r="A10" s="17"/>
      <c r="B10" s="18" t="s">
        <v>28</v>
      </c>
      <c r="C10" s="19">
        <v>0.28178694158075601</v>
      </c>
      <c r="D10" s="20">
        <v>0.30508474576271188</v>
      </c>
      <c r="E10" s="25">
        <f>AVERAGE(C10:D10)</f>
        <v>0.29343584367173392</v>
      </c>
    </row>
    <row r="11" spans="1:5" x14ac:dyDescent="0.25">
      <c r="A11" s="17"/>
      <c r="B11" s="18" t="s">
        <v>29</v>
      </c>
      <c r="C11" s="19">
        <v>0.15807560137457044</v>
      </c>
      <c r="D11" s="20">
        <v>0.16949152542372878</v>
      </c>
      <c r="E11" s="25">
        <f>AVERAGE(C11:D11)</f>
        <v>0.16378356339914962</v>
      </c>
    </row>
    <row r="12" spans="1:5" x14ac:dyDescent="0.25">
      <c r="A12" s="17"/>
      <c r="B12" s="18" t="s">
        <v>30</v>
      </c>
      <c r="C12" s="19">
        <v>0.14776632302405499</v>
      </c>
      <c r="D12" s="20">
        <v>0.11864406779661017</v>
      </c>
      <c r="E12" s="25">
        <f>AVERAGE(C12:D12)</f>
        <v>0.13320519541033257</v>
      </c>
    </row>
    <row r="13" spans="1:5" ht="24" x14ac:dyDescent="0.25">
      <c r="A13" s="17"/>
      <c r="B13" s="18" t="s">
        <v>31</v>
      </c>
      <c r="C13" s="19">
        <v>0.12371134020618557</v>
      </c>
      <c r="D13" s="20">
        <v>0.12542372881355932</v>
      </c>
      <c r="E13" s="25">
        <f>AVERAGE(C13:D13)</f>
        <v>0.12456753450987244</v>
      </c>
    </row>
    <row r="14" spans="1:5" x14ac:dyDescent="0.25">
      <c r="A14" s="17"/>
      <c r="B14" s="18" t="s">
        <v>32</v>
      </c>
      <c r="C14" s="19">
        <v>9.2783505154639179E-2</v>
      </c>
      <c r="D14" s="20">
        <v>5.4237288135593219E-2</v>
      </c>
      <c r="E14" s="25">
        <f>AVERAGE(C14:D14)</f>
        <v>7.3510396645116202E-2</v>
      </c>
    </row>
    <row r="15" spans="1:5" x14ac:dyDescent="0.25">
      <c r="A15" s="17"/>
      <c r="B15" s="18" t="s">
        <v>33</v>
      </c>
      <c r="C15" s="19">
        <v>0.37457044673539519</v>
      </c>
      <c r="D15" s="20">
        <v>0.35254237288135593</v>
      </c>
      <c r="E15" s="25">
        <f>AVERAGE(C15:D15)</f>
        <v>0.36355640980837556</v>
      </c>
    </row>
    <row r="16" spans="1:5" x14ac:dyDescent="0.25">
      <c r="A16" s="17"/>
      <c r="B16" s="18" t="s">
        <v>34</v>
      </c>
      <c r="C16" s="19">
        <v>0.28522336769759449</v>
      </c>
      <c r="D16" s="20">
        <v>0.26779661016949152</v>
      </c>
      <c r="E16" s="25">
        <f>AVERAGE(C16:D16)</f>
        <v>0.27650998893354301</v>
      </c>
    </row>
    <row r="17" spans="1:5" x14ac:dyDescent="0.25">
      <c r="A17" s="17"/>
      <c r="B17" s="18" t="s">
        <v>35</v>
      </c>
      <c r="C17" s="19">
        <v>7.560137457044673E-2</v>
      </c>
      <c r="D17" s="20">
        <v>8.4745762711864389E-2</v>
      </c>
      <c r="E17" s="25">
        <f>AVERAGE(C17:D17)</f>
        <v>8.017356864115556E-2</v>
      </c>
    </row>
    <row r="18" spans="1:5" ht="24" x14ac:dyDescent="0.25">
      <c r="A18" s="17"/>
      <c r="B18" s="18" t="s">
        <v>36</v>
      </c>
      <c r="C18" s="19">
        <v>0.28865979381443296</v>
      </c>
      <c r="D18" s="20">
        <v>0.32203389830508472</v>
      </c>
      <c r="E18" s="25">
        <f>AVERAGE(C18:D18)</f>
        <v>0.30534684605975881</v>
      </c>
    </row>
    <row r="19" spans="1:5" x14ac:dyDescent="0.25">
      <c r="A19" s="17"/>
      <c r="B19" s="18" t="s">
        <v>37</v>
      </c>
      <c r="C19" s="19">
        <v>0.23024054982817868</v>
      </c>
      <c r="D19" s="20">
        <v>0.21694915254237288</v>
      </c>
      <c r="E19" s="25">
        <f>AVERAGE(C19:D19)</f>
        <v>0.22359485118527578</v>
      </c>
    </row>
    <row r="20" spans="1:5" ht="24" x14ac:dyDescent="0.25">
      <c r="A20" s="17"/>
      <c r="B20" s="18" t="s">
        <v>38</v>
      </c>
      <c r="C20" s="19">
        <v>0.19587628865979384</v>
      </c>
      <c r="D20" s="20">
        <v>0.19322033898305085</v>
      </c>
      <c r="E20" s="25">
        <f>AVERAGE(C20:D20)</f>
        <v>0.19454831382142235</v>
      </c>
    </row>
    <row r="21" spans="1:5" x14ac:dyDescent="0.25">
      <c r="A21" s="17"/>
      <c r="B21" s="18" t="s">
        <v>39</v>
      </c>
      <c r="C21" s="19">
        <v>0.25773195876288657</v>
      </c>
      <c r="D21" s="20">
        <v>0.31186440677966104</v>
      </c>
      <c r="E21" s="25">
        <f>AVERAGE(C21:D21)</f>
        <v>0.28479818277127378</v>
      </c>
    </row>
    <row r="22" spans="1:5" ht="24" x14ac:dyDescent="0.25">
      <c r="A22" s="17"/>
      <c r="B22" s="18" t="s">
        <v>40</v>
      </c>
      <c r="C22" s="19">
        <v>0.13402061855670103</v>
      </c>
      <c r="D22" s="20">
        <v>0.16610169491525423</v>
      </c>
      <c r="E22" s="25">
        <f>AVERAGE(C22:D22)</f>
        <v>0.15006115673597764</v>
      </c>
    </row>
    <row r="23" spans="1:5" x14ac:dyDescent="0.25">
      <c r="A23" s="17"/>
      <c r="B23" s="18" t="s">
        <v>41</v>
      </c>
      <c r="C23" s="19">
        <v>0.13402061855670103</v>
      </c>
      <c r="D23" s="20">
        <v>0.11864406779661017</v>
      </c>
      <c r="E23" s="25">
        <f>AVERAGE(C23:D23)</f>
        <v>0.12633234317665559</v>
      </c>
    </row>
    <row r="24" spans="1:5" x14ac:dyDescent="0.25">
      <c r="A24" s="17"/>
      <c r="B24" s="18" t="s">
        <v>42</v>
      </c>
      <c r="C24" s="19">
        <v>6.1855670103092786E-2</v>
      </c>
      <c r="D24" s="20">
        <v>8.1355932203389825E-2</v>
      </c>
      <c r="E24" s="25">
        <f>AVERAGE(C24:D24)</f>
        <v>7.1605801153241305E-2</v>
      </c>
    </row>
    <row r="25" spans="1:5" ht="24.75" thickBot="1" x14ac:dyDescent="0.3">
      <c r="A25" s="21"/>
      <c r="B25" s="22" t="s">
        <v>43</v>
      </c>
      <c r="C25" s="23">
        <v>0.30927835051546393</v>
      </c>
      <c r="D25" s="24">
        <v>0.34237288135593219</v>
      </c>
      <c r="E25" s="25">
        <f>AVERAGE(C25:D25)</f>
        <v>0.32582561593569803</v>
      </c>
    </row>
    <row r="26" spans="1:5" ht="15.75" thickTop="1" x14ac:dyDescent="0.25">
      <c r="C26" s="26">
        <f>AVERAGE(C6:C25)</f>
        <v>0.19329896907216493</v>
      </c>
      <c r="D26" s="26">
        <f>AVERAGE(D6:D25)</f>
        <v>0.19915254237288135</v>
      </c>
      <c r="E26" s="26">
        <f>AVERAGE(E6:E25)</f>
        <v>0.19622575572252315</v>
      </c>
    </row>
    <row r="29" spans="1:5" ht="15.75" thickBot="1" x14ac:dyDescent="0.3"/>
    <row r="30" spans="1:5" ht="15.75" thickTop="1" x14ac:dyDescent="0.25">
      <c r="A30" s="1"/>
      <c r="B30" s="2"/>
      <c r="C30" s="3" t="s">
        <v>1</v>
      </c>
      <c r="D30" s="4"/>
    </row>
    <row r="31" spans="1:5" ht="24.75" x14ac:dyDescent="0.25">
      <c r="A31" s="5"/>
      <c r="B31" s="6"/>
      <c r="C31" s="7" t="s">
        <v>2</v>
      </c>
      <c r="D31" s="8" t="s">
        <v>3</v>
      </c>
    </row>
    <row r="32" spans="1:5" ht="25.5" thickBot="1" x14ac:dyDescent="0.3">
      <c r="A32" s="9"/>
      <c r="B32" s="10"/>
      <c r="C32" s="11" t="s">
        <v>4</v>
      </c>
      <c r="D32" s="12" t="s">
        <v>4</v>
      </c>
    </row>
    <row r="33" spans="1:4" ht="15.75" thickTop="1" x14ac:dyDescent="0.25">
      <c r="A33" s="13" t="s">
        <v>23</v>
      </c>
      <c r="B33" s="14" t="s">
        <v>24</v>
      </c>
      <c r="C33" s="15">
        <f>C6 -($E6*C$26/$E$26)</f>
        <v>6.4188186405461922E-3</v>
      </c>
      <c r="D33" s="16">
        <f t="shared" ref="D33:D52" si="0">D6 -($E6*D$26/$E$26)</f>
        <v>-6.4188186405461367E-3</v>
      </c>
    </row>
    <row r="34" spans="1:4" ht="24" x14ac:dyDescent="0.25">
      <c r="A34" s="17"/>
      <c r="B34" s="18" t="s">
        <v>25</v>
      </c>
      <c r="C34" s="19">
        <f t="shared" ref="C34:D34" si="1">C7 -($E7*C$26/$E$26)</f>
        <v>2.9682398337785576E-3</v>
      </c>
      <c r="D34" s="20">
        <f t="shared" si="0"/>
        <v>-2.9682398337785854E-3</v>
      </c>
    </row>
    <row r="35" spans="1:4" x14ac:dyDescent="0.25">
      <c r="A35" s="17"/>
      <c r="B35" s="18" t="s">
        <v>26</v>
      </c>
      <c r="C35" s="19">
        <f t="shared" ref="C35:D35" si="2">C8 -($E8*C$26/$E$26)</f>
        <v>-8.3110715345799668E-3</v>
      </c>
      <c r="D35" s="20">
        <f t="shared" si="0"/>
        <v>8.3110715345799668E-3</v>
      </c>
    </row>
    <row r="36" spans="1:4" x14ac:dyDescent="0.25">
      <c r="A36" s="17"/>
      <c r="B36" s="18" t="s">
        <v>27</v>
      </c>
      <c r="C36" s="19">
        <f t="shared" ref="C36:D36" si="3">C9 -($E9*C$26/$E$26)</f>
        <v>-9.0160284951024128E-3</v>
      </c>
      <c r="D36" s="20">
        <f t="shared" si="0"/>
        <v>9.016028495102385E-3</v>
      </c>
    </row>
    <row r="37" spans="1:4" x14ac:dyDescent="0.25">
      <c r="A37" s="17"/>
      <c r="B37" s="18" t="s">
        <v>28</v>
      </c>
      <c r="C37" s="19">
        <f t="shared" ref="C37:D37" si="4">C10 -($E10*C$26/$E$26)</f>
        <v>-7.2721875927574398E-3</v>
      </c>
      <c r="D37" s="20">
        <f t="shared" si="0"/>
        <v>7.2721875927575508E-3</v>
      </c>
    </row>
    <row r="38" spans="1:4" x14ac:dyDescent="0.25">
      <c r="A38" s="17"/>
      <c r="B38" s="18" t="s">
        <v>29</v>
      </c>
      <c r="C38" s="19">
        <f t="shared" ref="C38:D38" si="5">C11 -($E11*C$26/$E$26)</f>
        <v>-3.2650638171564106E-3</v>
      </c>
      <c r="D38" s="20">
        <f t="shared" si="0"/>
        <v>3.2650638171564106E-3</v>
      </c>
    </row>
    <row r="39" spans="1:4" x14ac:dyDescent="0.25">
      <c r="A39" s="17"/>
      <c r="B39" s="18" t="s">
        <v>30</v>
      </c>
      <c r="C39" s="19">
        <f t="shared" ref="C39:D39" si="6">C12 -($E12*C$26/$E$26)</f>
        <v>1.6547937073315533E-2</v>
      </c>
      <c r="D39" s="20">
        <f t="shared" si="0"/>
        <v>-1.6547937073315519E-2</v>
      </c>
    </row>
    <row r="40" spans="1:4" ht="24" x14ac:dyDescent="0.25">
      <c r="A40" s="17"/>
      <c r="B40" s="18" t="s">
        <v>31</v>
      </c>
      <c r="C40" s="19">
        <f t="shared" ref="C40:D40" si="7">C13 -($E13*C$26/$E$26)</f>
        <v>1.001780943900285E-3</v>
      </c>
      <c r="D40" s="20">
        <f t="shared" si="0"/>
        <v>-1.0017809439002712E-3</v>
      </c>
    </row>
    <row r="41" spans="1:4" x14ac:dyDescent="0.25">
      <c r="A41" s="17"/>
      <c r="B41" s="18" t="s">
        <v>32</v>
      </c>
      <c r="C41" s="19">
        <f t="shared" ref="C41:D41" si="8">C14 -($E14*C$26/$E$26)</f>
        <v>2.0369545859305435E-2</v>
      </c>
      <c r="D41" s="20">
        <f t="shared" si="0"/>
        <v>-2.0369545859305428E-2</v>
      </c>
    </row>
    <row r="42" spans="1:4" x14ac:dyDescent="0.25">
      <c r="A42" s="17"/>
      <c r="B42" s="18" t="s">
        <v>33</v>
      </c>
      <c r="C42" s="19">
        <f t="shared" ref="C42:D42" si="9">C15 -($E15*C$26/$E$26)</f>
        <v>1.6436628079548876E-2</v>
      </c>
      <c r="D42" s="20">
        <f t="shared" si="0"/>
        <v>-1.6436628079548821E-2</v>
      </c>
    </row>
    <row r="43" spans="1:4" x14ac:dyDescent="0.25">
      <c r="A43" s="17"/>
      <c r="B43" s="18" t="s">
        <v>34</v>
      </c>
      <c r="C43" s="19">
        <f t="shared" ref="C43:D43" si="10">C16 -($E16*C$26/$E$26)</f>
        <v>1.2837637281092329E-2</v>
      </c>
      <c r="D43" s="20">
        <f t="shared" si="0"/>
        <v>-1.2837637281092329E-2</v>
      </c>
    </row>
    <row r="44" spans="1:4" x14ac:dyDescent="0.25">
      <c r="A44" s="17"/>
      <c r="B44" s="18" t="s">
        <v>35</v>
      </c>
      <c r="C44" s="19">
        <f t="shared" ref="C44:D44" si="11">C17 -($E17*C$26/$E$26)</f>
        <v>-3.3763728109231089E-3</v>
      </c>
      <c r="D44" s="20">
        <f t="shared" si="0"/>
        <v>3.3763728109231089E-3</v>
      </c>
    </row>
    <row r="45" spans="1:4" ht="24" x14ac:dyDescent="0.25">
      <c r="A45" s="17"/>
      <c r="B45" s="18" t="s">
        <v>36</v>
      </c>
      <c r="C45" s="19">
        <f t="shared" ref="C45:D45" si="12">C18 -($E18*C$26/$E$26)</f>
        <v>-1.2132680320569855E-2</v>
      </c>
      <c r="D45" s="20">
        <f t="shared" si="0"/>
        <v>1.2132680320569966E-2</v>
      </c>
    </row>
    <row r="46" spans="1:4" x14ac:dyDescent="0.25">
      <c r="A46" s="17"/>
      <c r="B46" s="18" t="s">
        <v>37</v>
      </c>
      <c r="C46" s="19">
        <f t="shared" ref="C46:D46" si="13">C19 -($E19*C$26/$E$26)</f>
        <v>9.9807064410804835E-3</v>
      </c>
      <c r="D46" s="20">
        <f t="shared" si="0"/>
        <v>-9.9807064410804558E-3</v>
      </c>
    </row>
    <row r="47" spans="1:4" ht="24" x14ac:dyDescent="0.25">
      <c r="A47" s="17"/>
      <c r="B47" s="18" t="s">
        <v>38</v>
      </c>
      <c r="C47" s="19">
        <f t="shared" ref="C47:D47" si="14">C20 -($E20*C$26/$E$26)</f>
        <v>4.2297417631344814E-3</v>
      </c>
      <c r="D47" s="20">
        <f t="shared" si="0"/>
        <v>-4.2297417631344814E-3</v>
      </c>
    </row>
    <row r="48" spans="1:4" x14ac:dyDescent="0.25">
      <c r="A48" s="17"/>
      <c r="B48" s="18" t="s">
        <v>39</v>
      </c>
      <c r="C48" s="19">
        <f t="shared" ref="C48:D48" si="15">C21 -($E21*C$26/$E$26)</f>
        <v>-2.2818343722172729E-2</v>
      </c>
      <c r="D48" s="20">
        <f t="shared" si="0"/>
        <v>2.281834372217284E-2</v>
      </c>
    </row>
    <row r="49" spans="1:4" ht="24" x14ac:dyDescent="0.25">
      <c r="A49" s="17"/>
      <c r="B49" s="18" t="s">
        <v>40</v>
      </c>
      <c r="C49" s="19">
        <f t="shared" ref="C49:D49" si="16">C22 -($E22*C$26/$E$26)</f>
        <v>-1.3802315227070344E-2</v>
      </c>
      <c r="D49" s="20">
        <f t="shared" si="0"/>
        <v>1.3802315227070344E-2</v>
      </c>
    </row>
    <row r="50" spans="1:4" x14ac:dyDescent="0.25">
      <c r="A50" s="17"/>
      <c r="B50" s="18" t="s">
        <v>41</v>
      </c>
      <c r="C50" s="19">
        <f t="shared" ref="C50:D50" si="17">C23 -($E23*C$26/$E$26)</f>
        <v>9.5725734639359045E-3</v>
      </c>
      <c r="D50" s="20">
        <f t="shared" si="0"/>
        <v>-9.5725734639358767E-3</v>
      </c>
    </row>
    <row r="51" spans="1:4" x14ac:dyDescent="0.25">
      <c r="A51" s="17"/>
      <c r="B51" s="18" t="s">
        <v>42</v>
      </c>
      <c r="C51" s="19">
        <f t="shared" ref="C51:D51" si="18">C24 -($E24*C$26/$E$26)</f>
        <v>-8.6821015138023039E-3</v>
      </c>
      <c r="D51" s="20">
        <f t="shared" si="0"/>
        <v>8.6821015138023178E-3</v>
      </c>
    </row>
    <row r="52" spans="1:4" ht="24.75" thickBot="1" x14ac:dyDescent="0.3">
      <c r="A52" s="21"/>
      <c r="B52" s="22" t="s">
        <v>43</v>
      </c>
      <c r="C52" s="23">
        <f t="shared" ref="C52:D52" si="19">C25 -($E25*C$26/$E$26)</f>
        <v>-1.1687444345503062E-2</v>
      </c>
      <c r="D52" s="24">
        <f t="shared" si="0"/>
        <v>1.1687444345503117E-2</v>
      </c>
    </row>
    <row r="53" spans="1:4" ht="15.75" thickTop="1" x14ac:dyDescent="0.25"/>
  </sheetData>
  <mergeCells count="6">
    <mergeCell ref="A3:B5"/>
    <mergeCell ref="C3:D3"/>
    <mergeCell ref="A6:A25"/>
    <mergeCell ref="A30:B32"/>
    <mergeCell ref="C30:D30"/>
    <mergeCell ref="A33:A52"/>
  </mergeCells>
  <conditionalFormatting sqref="C33:D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97152-8F55-40E9-9C35-D5DDC37601FD}">
  <dimension ref="A1:E49"/>
  <sheetViews>
    <sheetView workbookViewId="0">
      <selection activeCell="C31" sqref="C31:D4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62</v>
      </c>
      <c r="B6" s="14" t="s">
        <v>63</v>
      </c>
      <c r="C6" s="15">
        <v>0.15463917525773196</v>
      </c>
      <c r="D6" s="16">
        <v>0.11186440677966102</v>
      </c>
      <c r="E6" s="25">
        <f>AVERAGE(C6:D6)</f>
        <v>0.1332517910186965</v>
      </c>
    </row>
    <row r="7" spans="1:5" ht="24" x14ac:dyDescent="0.25">
      <c r="A7" s="17"/>
      <c r="B7" s="18" t="s">
        <v>64</v>
      </c>
      <c r="C7" s="19">
        <v>0.31958762886597936</v>
      </c>
      <c r="D7" s="20">
        <v>0.27796610169491526</v>
      </c>
      <c r="E7" s="25">
        <f>AVERAGE(C7:D7)</f>
        <v>0.29877686528044733</v>
      </c>
    </row>
    <row r="8" spans="1:5" ht="24" x14ac:dyDescent="0.25">
      <c r="A8" s="17"/>
      <c r="B8" s="18" t="s">
        <v>65</v>
      </c>
      <c r="C8" s="19">
        <v>0.10652920962199312</v>
      </c>
      <c r="D8" s="20">
        <v>0.10847457627118644</v>
      </c>
      <c r="E8" s="25">
        <f>AVERAGE(C8:D8)</f>
        <v>0.10750189294658978</v>
      </c>
    </row>
    <row r="9" spans="1:5" ht="24" x14ac:dyDescent="0.25">
      <c r="A9" s="17"/>
      <c r="B9" s="18" t="s">
        <v>66</v>
      </c>
      <c r="C9" s="19">
        <v>0.18213058419243985</v>
      </c>
      <c r="D9" s="20">
        <v>0.23728813559322035</v>
      </c>
      <c r="E9" s="25">
        <f>AVERAGE(C9:D9)</f>
        <v>0.2097093598928301</v>
      </c>
    </row>
    <row r="10" spans="1:5" ht="24" x14ac:dyDescent="0.25">
      <c r="A10" s="17"/>
      <c r="B10" s="18" t="s">
        <v>67</v>
      </c>
      <c r="C10" s="19">
        <v>0.18556701030927836</v>
      </c>
      <c r="D10" s="20">
        <v>0.24406779661016953</v>
      </c>
      <c r="E10" s="25">
        <f>AVERAGE(C10:D10)</f>
        <v>0.21481740345972394</v>
      </c>
    </row>
    <row r="11" spans="1:5" ht="24" x14ac:dyDescent="0.25">
      <c r="A11" s="17"/>
      <c r="B11" s="18" t="s">
        <v>68</v>
      </c>
      <c r="C11" s="19">
        <v>0.19587628865979384</v>
      </c>
      <c r="D11" s="20">
        <v>0.16949152542372878</v>
      </c>
      <c r="E11" s="25">
        <f>AVERAGE(C11:D11)</f>
        <v>0.1826839070417613</v>
      </c>
    </row>
    <row r="12" spans="1:5" ht="24" x14ac:dyDescent="0.25">
      <c r="A12" s="17"/>
      <c r="B12" s="18" t="s">
        <v>69</v>
      </c>
      <c r="C12" s="19">
        <v>0.16151202749140892</v>
      </c>
      <c r="D12" s="20">
        <v>0.17288135593220338</v>
      </c>
      <c r="E12" s="25">
        <f>AVERAGE(C12:D12)</f>
        <v>0.16719669171180615</v>
      </c>
    </row>
    <row r="13" spans="1:5" ht="24" x14ac:dyDescent="0.25">
      <c r="A13" s="17"/>
      <c r="B13" s="18" t="s">
        <v>70</v>
      </c>
      <c r="C13" s="19">
        <v>0.12714776632302405</v>
      </c>
      <c r="D13" s="20">
        <v>0.14237288135593221</v>
      </c>
      <c r="E13" s="25">
        <f>AVERAGE(C13:D13)</f>
        <v>0.13476032383947811</v>
      </c>
    </row>
    <row r="14" spans="1:5" ht="24" x14ac:dyDescent="0.25">
      <c r="A14" s="17"/>
      <c r="B14" s="18" t="s">
        <v>71</v>
      </c>
      <c r="C14" s="19">
        <v>0.11683848797250858</v>
      </c>
      <c r="D14" s="20">
        <v>9.8305084745762716E-2</v>
      </c>
      <c r="E14" s="25">
        <f>AVERAGE(C14:D14)</f>
        <v>0.10757178635913564</v>
      </c>
    </row>
    <row r="15" spans="1:5" ht="24" x14ac:dyDescent="0.25">
      <c r="A15" s="17"/>
      <c r="B15" s="18" t="s">
        <v>72</v>
      </c>
      <c r="C15" s="19">
        <v>0.15463917525773196</v>
      </c>
      <c r="D15" s="20">
        <v>0.14915254237288136</v>
      </c>
      <c r="E15" s="25">
        <f>AVERAGE(C15:D15)</f>
        <v>0.15189585881530665</v>
      </c>
    </row>
    <row r="16" spans="1:5" ht="24" x14ac:dyDescent="0.25">
      <c r="A16" s="17"/>
      <c r="B16" s="18" t="s">
        <v>73</v>
      </c>
      <c r="C16" s="19">
        <v>0.14776632302405499</v>
      </c>
      <c r="D16" s="20">
        <v>0.15932203389830507</v>
      </c>
      <c r="E16" s="25">
        <f>AVERAGE(C16:D16)</f>
        <v>0.15354417846118001</v>
      </c>
    </row>
    <row r="17" spans="1:5" ht="24" x14ac:dyDescent="0.25">
      <c r="A17" s="17"/>
      <c r="B17" s="18" t="s">
        <v>74</v>
      </c>
      <c r="C17" s="19">
        <v>0.14432989690721648</v>
      </c>
      <c r="D17" s="20">
        <v>0.15254237288135594</v>
      </c>
      <c r="E17" s="25">
        <f>AVERAGE(C17:D17)</f>
        <v>0.1484361348942862</v>
      </c>
    </row>
    <row r="18" spans="1:5" ht="24" x14ac:dyDescent="0.25">
      <c r="A18" s="17"/>
      <c r="B18" s="18" t="s">
        <v>75</v>
      </c>
      <c r="C18" s="19">
        <v>0.37800687285223367</v>
      </c>
      <c r="D18" s="20">
        <v>0.36271186440677966</v>
      </c>
      <c r="E18" s="25">
        <f>AVERAGE(C18:D18)</f>
        <v>0.37035936862950669</v>
      </c>
    </row>
    <row r="19" spans="1:5" ht="24" x14ac:dyDescent="0.25">
      <c r="A19" s="17"/>
      <c r="B19" s="18" t="s">
        <v>76</v>
      </c>
      <c r="C19" s="19">
        <v>0.12371134020618557</v>
      </c>
      <c r="D19" s="20">
        <v>0.13898305084745763</v>
      </c>
      <c r="E19" s="25">
        <f>AVERAGE(C19:D19)</f>
        <v>0.13134719552682161</v>
      </c>
    </row>
    <row r="20" spans="1:5" ht="24" x14ac:dyDescent="0.25">
      <c r="A20" s="17"/>
      <c r="B20" s="18" t="s">
        <v>77</v>
      </c>
      <c r="C20" s="19">
        <v>0.34707903780068727</v>
      </c>
      <c r="D20" s="20">
        <v>0.39661016949152544</v>
      </c>
      <c r="E20" s="25">
        <f>AVERAGE(C20:D20)</f>
        <v>0.37184460364610639</v>
      </c>
    </row>
    <row r="21" spans="1:5" ht="24" x14ac:dyDescent="0.25">
      <c r="A21" s="17"/>
      <c r="B21" s="18" t="s">
        <v>78</v>
      </c>
      <c r="C21" s="19">
        <v>0.26804123711340205</v>
      </c>
      <c r="D21" s="20">
        <v>0.25762711864406779</v>
      </c>
      <c r="E21" s="25">
        <f>AVERAGE(C21:D21)</f>
        <v>0.26283417787873492</v>
      </c>
    </row>
    <row r="22" spans="1:5" ht="24" x14ac:dyDescent="0.25">
      <c r="A22" s="17"/>
      <c r="B22" s="18" t="s">
        <v>79</v>
      </c>
      <c r="C22" s="19">
        <v>0.37113402061855671</v>
      </c>
      <c r="D22" s="20">
        <v>0.3559322033898305</v>
      </c>
      <c r="E22" s="25">
        <f>AVERAGE(C22:D22)</f>
        <v>0.36353311200419358</v>
      </c>
    </row>
    <row r="23" spans="1:5" ht="24.75" thickBot="1" x14ac:dyDescent="0.3">
      <c r="A23" s="21"/>
      <c r="B23" s="22" t="s">
        <v>80</v>
      </c>
      <c r="C23" s="23">
        <v>0.27835051546391754</v>
      </c>
      <c r="D23" s="24">
        <v>0.31186440677966104</v>
      </c>
      <c r="E23" s="25">
        <f>AVERAGE(C23:D23)</f>
        <v>0.29510746112178932</v>
      </c>
    </row>
    <row r="24" spans="1:5" ht="15.75" thickTop="1" x14ac:dyDescent="0.25">
      <c r="C24" s="26">
        <f>AVERAGE(C6:C23)</f>
        <v>0.209049255441008</v>
      </c>
      <c r="D24" s="26">
        <f>AVERAGE(D6:D23)</f>
        <v>0.21374764595103576</v>
      </c>
      <c r="E24" s="26">
        <f>AVERAGE(E6:E23)</f>
        <v>0.21139845069602192</v>
      </c>
    </row>
    <row r="27" spans="1:5" ht="15.75" thickBot="1" x14ac:dyDescent="0.3"/>
    <row r="28" spans="1:5" ht="15.75" thickTop="1" x14ac:dyDescent="0.25">
      <c r="A28" s="1"/>
      <c r="B28" s="2"/>
      <c r="C28" s="3" t="s">
        <v>1</v>
      </c>
      <c r="D28" s="4"/>
    </row>
    <row r="29" spans="1:5" ht="24.75" x14ac:dyDescent="0.25">
      <c r="A29" s="5"/>
      <c r="B29" s="6"/>
      <c r="C29" s="7" t="s">
        <v>2</v>
      </c>
      <c r="D29" s="8" t="s">
        <v>3</v>
      </c>
    </row>
    <row r="30" spans="1:5" ht="25.5" thickBot="1" x14ac:dyDescent="0.3">
      <c r="A30" s="9"/>
      <c r="B30" s="10"/>
      <c r="C30" s="11" t="s">
        <v>4</v>
      </c>
      <c r="D30" s="12" t="s">
        <v>4</v>
      </c>
    </row>
    <row r="31" spans="1:5" ht="24.75" thickTop="1" x14ac:dyDescent="0.25">
      <c r="A31" s="13" t="s">
        <v>62</v>
      </c>
      <c r="B31" s="14" t="s">
        <v>63</v>
      </c>
      <c r="C31" s="15">
        <f>C6 -($E6*C$24/$E$24)</f>
        <v>2.2868163658906204E-2</v>
      </c>
      <c r="D31" s="16">
        <f t="shared" ref="D31:D48" si="0">D6 -($E6*D$24/$E$24)</f>
        <v>-2.2868163658906163E-2</v>
      </c>
    </row>
    <row r="32" spans="1:5" ht="24" x14ac:dyDescent="0.25">
      <c r="A32" s="17"/>
      <c r="B32" s="18" t="s">
        <v>64</v>
      </c>
      <c r="C32" s="19">
        <f t="shared" ref="C32:D32" si="1">C7 -($E7*C$24/$E$24)</f>
        <v>2.4130963860954258E-2</v>
      </c>
      <c r="D32" s="20">
        <f t="shared" si="0"/>
        <v>-2.4130963860954147E-2</v>
      </c>
    </row>
    <row r="33" spans="1:4" ht="24" x14ac:dyDescent="0.25">
      <c r="A33" s="17"/>
      <c r="B33" s="18" t="s">
        <v>65</v>
      </c>
      <c r="C33" s="19">
        <f t="shared" ref="C33:D33" si="2">C8 -($E8*C$24/$E$24)</f>
        <v>2.2194670217816348E-4</v>
      </c>
      <c r="D33" s="20">
        <f t="shared" si="0"/>
        <v>-2.2194670217812185E-4</v>
      </c>
    </row>
    <row r="34" spans="1:4" ht="24" x14ac:dyDescent="0.25">
      <c r="A34" s="17"/>
      <c r="B34" s="18" t="s">
        <v>66</v>
      </c>
      <c r="C34" s="19">
        <f t="shared" ref="C34:D34" si="3">C9 -($E9*C$24/$E$24)</f>
        <v>-2.5248350706402772E-2</v>
      </c>
      <c r="D34" s="20">
        <f t="shared" si="0"/>
        <v>2.5248350706402828E-2</v>
      </c>
    </row>
    <row r="35" spans="1:4" ht="24" x14ac:dyDescent="0.25">
      <c r="A35" s="17"/>
      <c r="B35" s="18" t="s">
        <v>67</v>
      </c>
      <c r="C35" s="19">
        <f t="shared" ref="C35:D35" si="4">C10 -($E10*C$24/$E$24)</f>
        <v>-2.6863204298112675E-2</v>
      </c>
      <c r="D35" s="20">
        <f t="shared" si="0"/>
        <v>2.6863204298112731E-2</v>
      </c>
    </row>
    <row r="36" spans="1:4" ht="24" x14ac:dyDescent="0.25">
      <c r="A36" s="17"/>
      <c r="B36" s="18" t="s">
        <v>68</v>
      </c>
      <c r="C36" s="19">
        <f t="shared" ref="C36:D36" si="5">C11 -($E11*C$24/$E$24)</f>
        <v>1.522248243559729E-2</v>
      </c>
      <c r="D36" s="20">
        <f t="shared" si="0"/>
        <v>-1.5222482435597179E-2</v>
      </c>
    </row>
    <row r="37" spans="1:4" ht="24" x14ac:dyDescent="0.25">
      <c r="A37" s="17"/>
      <c r="B37" s="18" t="s">
        <v>69</v>
      </c>
      <c r="C37" s="19">
        <f t="shared" ref="C37:D37" si="6">C12 -($E12*C$24/$E$24)</f>
        <v>-3.8266672789333822E-3</v>
      </c>
      <c r="D37" s="20">
        <f t="shared" si="0"/>
        <v>3.8266672789334655E-3</v>
      </c>
    </row>
    <row r="38" spans="1:4" ht="24" x14ac:dyDescent="0.25">
      <c r="A38" s="17"/>
      <c r="B38" s="18" t="s">
        <v>70</v>
      </c>
      <c r="C38" s="19">
        <f t="shared" ref="C38:D38" si="7">C13 -($E13*C$24/$E$24)</f>
        <v>-6.1150143117355837E-3</v>
      </c>
      <c r="D38" s="20">
        <f t="shared" si="0"/>
        <v>6.115014311735667E-3</v>
      </c>
    </row>
    <row r="39" spans="1:4" ht="24" x14ac:dyDescent="0.25">
      <c r="A39" s="17"/>
      <c r="B39" s="18" t="s">
        <v>71</v>
      </c>
      <c r="C39" s="19">
        <f t="shared" ref="C39:D39" si="8">C14 -($E14*C$24/$E$24)</f>
        <v>1.0462108340604015E-2</v>
      </c>
      <c r="D39" s="20">
        <f t="shared" si="0"/>
        <v>-1.0462108340603973E-2</v>
      </c>
    </row>
    <row r="40" spans="1:4" ht="24" x14ac:dyDescent="0.25">
      <c r="A40" s="17"/>
      <c r="B40" s="18" t="s">
        <v>72</v>
      </c>
      <c r="C40" s="19">
        <f t="shared" ref="C40:D40" si="9">C15 -($E15*C$24/$E$24)</f>
        <v>4.4312807090049755E-3</v>
      </c>
      <c r="D40" s="20">
        <f t="shared" si="0"/>
        <v>-4.4312807090048645E-3</v>
      </c>
    </row>
    <row r="41" spans="1:4" ht="24" x14ac:dyDescent="0.25">
      <c r="A41" s="17"/>
      <c r="B41" s="18" t="s">
        <v>73</v>
      </c>
      <c r="C41" s="19">
        <f t="shared" ref="C41:D41" si="10">C16 -($E16*C$24/$E$24)</f>
        <v>-4.0715739847851096E-3</v>
      </c>
      <c r="D41" s="20">
        <f t="shared" si="0"/>
        <v>4.0715739847851928E-3</v>
      </c>
    </row>
    <row r="42" spans="1:4" ht="24" x14ac:dyDescent="0.25">
      <c r="A42" s="17"/>
      <c r="B42" s="18" t="s">
        <v>74</v>
      </c>
      <c r="C42" s="19">
        <f t="shared" ref="C42:D42" si="11">C17 -($E17*C$24/$E$24)</f>
        <v>-2.4567203930752346E-3</v>
      </c>
      <c r="D42" s="20">
        <f t="shared" si="0"/>
        <v>2.4567203930753179E-3</v>
      </c>
    </row>
    <row r="43" spans="1:4" ht="24" x14ac:dyDescent="0.25">
      <c r="A43" s="17"/>
      <c r="B43" s="18" t="s">
        <v>75</v>
      </c>
      <c r="C43" s="19">
        <f t="shared" ref="C43:D43" si="12">C18 -($E18*C$24/$E$24)</f>
        <v>1.1763175215441402E-2</v>
      </c>
      <c r="D43" s="20">
        <f t="shared" si="0"/>
        <v>-1.1763175215441291E-2</v>
      </c>
    </row>
    <row r="44" spans="1:4" ht="24" x14ac:dyDescent="0.25">
      <c r="A44" s="17"/>
      <c r="B44" s="18" t="s">
        <v>76</v>
      </c>
      <c r="C44" s="19">
        <f t="shared" ref="C44:D44" si="13">C19 -($E19*C$24/$E$24)</f>
        <v>-6.1762409881985503E-3</v>
      </c>
      <c r="D44" s="20">
        <f t="shared" si="0"/>
        <v>6.176240988198578E-3</v>
      </c>
    </row>
    <row r="45" spans="1:4" ht="24" x14ac:dyDescent="0.25">
      <c r="A45" s="17"/>
      <c r="B45" s="18" t="s">
        <v>77</v>
      </c>
      <c r="C45" s="19">
        <f t="shared" ref="C45:D45" si="14">C20 -($E20*C$24/$E$24)</f>
        <v>-2.0633389968009064E-2</v>
      </c>
      <c r="D45" s="20">
        <f t="shared" si="0"/>
        <v>2.0633389968009064E-2</v>
      </c>
    </row>
    <row r="46" spans="1:4" ht="24" x14ac:dyDescent="0.25">
      <c r="A46" s="17"/>
      <c r="B46" s="18" t="s">
        <v>78</v>
      </c>
      <c r="C46" s="19">
        <f t="shared" ref="C46:D46" si="15">C21 -($E21*C$24/$E$24)</f>
        <v>8.1278413004546857E-3</v>
      </c>
      <c r="D46" s="20">
        <f t="shared" si="0"/>
        <v>-8.1278413004545746E-3</v>
      </c>
    </row>
    <row r="47" spans="1:4" ht="24" x14ac:dyDescent="0.25">
      <c r="A47" s="17"/>
      <c r="B47" s="18" t="s">
        <v>79</v>
      </c>
      <c r="C47" s="19">
        <f t="shared" ref="C47:D47" si="16">C22 -($E22*C$24/$E$24)</f>
        <v>1.1640721862515579E-2</v>
      </c>
      <c r="D47" s="20">
        <f t="shared" si="0"/>
        <v>-1.1640721862515357E-2</v>
      </c>
    </row>
    <row r="48" spans="1:4" ht="24.75" thickBot="1" x14ac:dyDescent="0.3">
      <c r="A48" s="21"/>
      <c r="B48" s="22" t="s">
        <v>80</v>
      </c>
      <c r="C48" s="23">
        <f t="shared" ref="C48:D48" si="17">C23 -($E23*C$24/$E$24)</f>
        <v>-1.3477522156403521E-2</v>
      </c>
      <c r="D48" s="24">
        <f t="shared" si="0"/>
        <v>1.3477522156403576E-2</v>
      </c>
    </row>
    <row r="49" ht="15.75" thickTop="1" x14ac:dyDescent="0.25"/>
  </sheetData>
  <mergeCells count="6">
    <mergeCell ref="A3:B5"/>
    <mergeCell ref="C3:D3"/>
    <mergeCell ref="A6:A23"/>
    <mergeCell ref="A28:B30"/>
    <mergeCell ref="C28:D28"/>
    <mergeCell ref="A31:A48"/>
  </mergeCells>
  <conditionalFormatting sqref="C31:D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41341-D878-47D5-A5EC-DCB9AE379955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15.75" thickTop="1" x14ac:dyDescent="0.25">
      <c r="A6" s="13" t="s">
        <v>81</v>
      </c>
      <c r="B6" s="14" t="s">
        <v>82</v>
      </c>
      <c r="C6" s="15">
        <v>0.18620689655172418</v>
      </c>
      <c r="D6" s="16">
        <v>0.20068027210884354</v>
      </c>
      <c r="E6" s="25">
        <f>AVERAGE(C6:D6)</f>
        <v>0.19344358433028386</v>
      </c>
    </row>
    <row r="7" spans="1:5" x14ac:dyDescent="0.25">
      <c r="A7" s="17"/>
      <c r="B7" s="18" t="s">
        <v>83</v>
      </c>
      <c r="C7" s="19">
        <v>0.29310344827586204</v>
      </c>
      <c r="D7" s="20">
        <v>0.29591836734693877</v>
      </c>
      <c r="E7" s="25">
        <f>AVERAGE(C7:D7)</f>
        <v>0.29451090781140044</v>
      </c>
    </row>
    <row r="8" spans="1:5" x14ac:dyDescent="0.25">
      <c r="A8" s="17"/>
      <c r="B8" s="18" t="s">
        <v>84</v>
      </c>
      <c r="C8" s="19">
        <v>0.22068965517241382</v>
      </c>
      <c r="D8" s="20">
        <v>0.19047619047619047</v>
      </c>
      <c r="E8" s="25">
        <f>AVERAGE(C8:D8)</f>
        <v>0.20558292282430213</v>
      </c>
    </row>
    <row r="9" spans="1:5" x14ac:dyDescent="0.25">
      <c r="A9" s="17"/>
      <c r="B9" s="18" t="s">
        <v>85</v>
      </c>
      <c r="C9" s="19">
        <v>0.25172413793103449</v>
      </c>
      <c r="D9" s="20">
        <v>0.2857142857142857</v>
      </c>
      <c r="E9" s="25">
        <f>AVERAGE(C9:D9)</f>
        <v>0.26871921182266012</v>
      </c>
    </row>
    <row r="10" spans="1:5" x14ac:dyDescent="0.25">
      <c r="A10" s="17"/>
      <c r="B10" s="18" t="s">
        <v>86</v>
      </c>
      <c r="C10" s="19">
        <v>0.15862068965517243</v>
      </c>
      <c r="D10" s="20">
        <v>0.1870748299319728</v>
      </c>
      <c r="E10" s="25">
        <f>AVERAGE(C10:D10)</f>
        <v>0.17284775979357261</v>
      </c>
    </row>
    <row r="11" spans="1:5" ht="24" x14ac:dyDescent="0.25">
      <c r="A11" s="17"/>
      <c r="B11" s="18" t="s">
        <v>87</v>
      </c>
      <c r="C11" s="19">
        <v>0.17241379310344829</v>
      </c>
      <c r="D11" s="20">
        <v>0.20068027210884354</v>
      </c>
      <c r="E11" s="25">
        <f>AVERAGE(C11:D11)</f>
        <v>0.18654703260614591</v>
      </c>
    </row>
    <row r="12" spans="1:5" ht="24" x14ac:dyDescent="0.25">
      <c r="A12" s="17"/>
      <c r="B12" s="18" t="s">
        <v>88</v>
      </c>
      <c r="C12" s="19">
        <v>0.12758620689655173</v>
      </c>
      <c r="D12" s="20">
        <v>0.1360544217687075</v>
      </c>
      <c r="E12" s="25">
        <f>AVERAGE(C12:D12)</f>
        <v>0.13182031433262961</v>
      </c>
    </row>
    <row r="13" spans="1:5" x14ac:dyDescent="0.25">
      <c r="A13" s="17"/>
      <c r="B13" s="18" t="s">
        <v>89</v>
      </c>
      <c r="C13" s="19">
        <v>0.16896551724137931</v>
      </c>
      <c r="D13" s="20">
        <v>0.15646258503401361</v>
      </c>
      <c r="E13" s="25">
        <f>AVERAGE(C13:D13)</f>
        <v>0.16271405113769646</v>
      </c>
    </row>
    <row r="14" spans="1:5" x14ac:dyDescent="0.25">
      <c r="A14" s="17"/>
      <c r="B14" s="18" t="s">
        <v>90</v>
      </c>
      <c r="C14" s="19">
        <v>0.13448275862068965</v>
      </c>
      <c r="D14" s="20">
        <v>0.17006802721088435</v>
      </c>
      <c r="E14" s="25">
        <f>AVERAGE(C14:D14)</f>
        <v>0.15227539291578701</v>
      </c>
    </row>
    <row r="15" spans="1:5" x14ac:dyDescent="0.25">
      <c r="A15" s="17"/>
      <c r="B15" s="18" t="s">
        <v>91</v>
      </c>
      <c r="C15" s="19">
        <v>0.1793103448275862</v>
      </c>
      <c r="D15" s="20">
        <v>0.15646258503401361</v>
      </c>
      <c r="E15" s="25">
        <f>AVERAGE(C15:D15)</f>
        <v>0.16788646493079989</v>
      </c>
    </row>
    <row r="16" spans="1:5" x14ac:dyDescent="0.25">
      <c r="A16" s="17"/>
      <c r="B16" s="18" t="s">
        <v>92</v>
      </c>
      <c r="C16" s="19">
        <v>0.27931034482758621</v>
      </c>
      <c r="D16" s="20">
        <v>0.25850340136054423</v>
      </c>
      <c r="E16" s="25">
        <f>AVERAGE(C16:D16)</f>
        <v>0.26890687309406525</v>
      </c>
    </row>
    <row r="17" spans="1:5" ht="24" x14ac:dyDescent="0.25">
      <c r="A17" s="17"/>
      <c r="B17" s="18" t="s">
        <v>93</v>
      </c>
      <c r="C17" s="19">
        <v>0.18620689655172418</v>
      </c>
      <c r="D17" s="20">
        <v>0.22108843537414966</v>
      </c>
      <c r="E17" s="25">
        <f>AVERAGE(C17:D17)</f>
        <v>0.20364766596293693</v>
      </c>
    </row>
    <row r="18" spans="1:5" ht="24" x14ac:dyDescent="0.25">
      <c r="A18" s="17"/>
      <c r="B18" s="18" t="s">
        <v>94</v>
      </c>
      <c r="C18" s="19">
        <v>0.27241379310344827</v>
      </c>
      <c r="D18" s="20">
        <v>0.21428571428571427</v>
      </c>
      <c r="E18" s="25">
        <f>AVERAGE(C18:D18)</f>
        <v>0.24334975369458128</v>
      </c>
    </row>
    <row r="19" spans="1:5" x14ac:dyDescent="0.25">
      <c r="A19" s="17"/>
      <c r="B19" s="18" t="s">
        <v>95</v>
      </c>
      <c r="C19" s="19">
        <v>0.11724137931034483</v>
      </c>
      <c r="D19" s="20">
        <v>0.14285714285714285</v>
      </c>
      <c r="E19" s="25">
        <f>AVERAGE(C19:D19)</f>
        <v>0.13004926108374384</v>
      </c>
    </row>
    <row r="20" spans="1:5" x14ac:dyDescent="0.25">
      <c r="A20" s="17"/>
      <c r="B20" s="18" t="s">
        <v>96</v>
      </c>
      <c r="C20" s="19">
        <v>0.27931034482758621</v>
      </c>
      <c r="D20" s="20">
        <v>0.34693877551020408</v>
      </c>
      <c r="E20" s="25">
        <f>AVERAGE(C20:D20)</f>
        <v>0.31312456016889512</v>
      </c>
    </row>
    <row r="21" spans="1:5" x14ac:dyDescent="0.25">
      <c r="A21" s="17"/>
      <c r="B21" s="18" t="s">
        <v>97</v>
      </c>
      <c r="C21" s="19">
        <v>0.21379310344827587</v>
      </c>
      <c r="D21" s="20">
        <v>0.27210884353741499</v>
      </c>
      <c r="E21" s="25">
        <f>AVERAGE(C21:D21)</f>
        <v>0.24295097349284545</v>
      </c>
    </row>
    <row r="22" spans="1:5" ht="15.75" thickBot="1" x14ac:dyDescent="0.3">
      <c r="A22" s="21"/>
      <c r="B22" s="22" t="s">
        <v>98</v>
      </c>
      <c r="C22" s="23">
        <v>0.36206896551724133</v>
      </c>
      <c r="D22" s="24">
        <v>0.32993197278911557</v>
      </c>
      <c r="E22" s="25">
        <f>AVERAGE(C22:D22)</f>
        <v>0.34600046915317845</v>
      </c>
    </row>
    <row r="23" spans="1:5" ht="15.75" thickTop="1" x14ac:dyDescent="0.25">
      <c r="C23" s="26">
        <f>AVERAGE(C6:C22)</f>
        <v>0.21196754563894527</v>
      </c>
      <c r="D23" s="26">
        <f>AVERAGE(D6:D22)</f>
        <v>0.22148859543817528</v>
      </c>
      <c r="E23" s="26">
        <f>AVERAGE(E6:E22)</f>
        <v>0.21672807053856027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4"/>
    </row>
    <row r="28" spans="1:5" ht="24.75" x14ac:dyDescent="0.25">
      <c r="A28" s="5"/>
      <c r="B28" s="6"/>
      <c r="C28" s="7" t="s">
        <v>2</v>
      </c>
      <c r="D28" s="8" t="s">
        <v>3</v>
      </c>
    </row>
    <row r="29" spans="1:5" ht="25.5" thickBot="1" x14ac:dyDescent="0.3">
      <c r="A29" s="9"/>
      <c r="B29" s="10"/>
      <c r="C29" s="11" t="s">
        <v>4</v>
      </c>
      <c r="D29" s="12" t="s">
        <v>4</v>
      </c>
    </row>
    <row r="30" spans="1:5" ht="15.75" thickTop="1" x14ac:dyDescent="0.25">
      <c r="A30" s="13" t="s">
        <v>81</v>
      </c>
      <c r="B30" s="14" t="s">
        <v>82</v>
      </c>
      <c r="C30" s="15">
        <f>C6 -($E6*C$23/$E$23)</f>
        <v>-2.9876165918568676E-3</v>
      </c>
      <c r="D30" s="16">
        <f t="shared" ref="D30:D46" si="0">D6 -($E6*D$23/$E$23)</f>
        <v>2.9876165918568398E-3</v>
      </c>
    </row>
    <row r="31" spans="1:5" x14ac:dyDescent="0.25">
      <c r="A31" s="17"/>
      <c r="B31" s="18" t="s">
        <v>83</v>
      </c>
      <c r="C31" s="19">
        <f t="shared" ref="C31:D31" si="1">C7 -($E7*C$23/$E$23)</f>
        <v>5.0615987011746189E-3</v>
      </c>
      <c r="D31" s="20">
        <f t="shared" si="0"/>
        <v>-5.0615987011746744E-3</v>
      </c>
    </row>
    <row r="32" spans="1:5" x14ac:dyDescent="0.25">
      <c r="A32" s="17"/>
      <c r="B32" s="18" t="s">
        <v>84</v>
      </c>
      <c r="C32" s="19">
        <f t="shared" ref="C32:D32" si="2">C8 -($E8*C$23/$E$23)</f>
        <v>1.9622449304428136E-2</v>
      </c>
      <c r="D32" s="20">
        <f t="shared" si="0"/>
        <v>-1.9622449304428108E-2</v>
      </c>
    </row>
    <row r="33" spans="1:4" x14ac:dyDescent="0.25">
      <c r="A33" s="17"/>
      <c r="B33" s="18" t="s">
        <v>85</v>
      </c>
      <c r="C33" s="19">
        <f t="shared" ref="C33:D33" si="3">C9 -($E9*C$23/$E$23)</f>
        <v>-1.1092541304555448E-2</v>
      </c>
      <c r="D33" s="20">
        <f t="shared" si="0"/>
        <v>1.1092541304555392E-2</v>
      </c>
    </row>
    <row r="34" spans="1:4" x14ac:dyDescent="0.25">
      <c r="A34" s="17"/>
      <c r="B34" s="18" t="s">
        <v>86</v>
      </c>
      <c r="C34" s="19">
        <f t="shared" ref="C34:D34" si="4">C10 -($E10*C$23/$E$23)</f>
        <v>-1.0430395059370323E-2</v>
      </c>
      <c r="D34" s="20">
        <f t="shared" si="0"/>
        <v>1.0430395059370323E-2</v>
      </c>
    </row>
    <row r="35" spans="1:4" ht="24" x14ac:dyDescent="0.25">
      <c r="A35" s="17"/>
      <c r="B35" s="18" t="s">
        <v>87</v>
      </c>
      <c r="C35" s="19">
        <f t="shared" ref="C35:D35" si="5">C11 -($E11*C$23/$E$23)</f>
        <v>-1.0035654028586888E-2</v>
      </c>
      <c r="D35" s="20">
        <f t="shared" si="0"/>
        <v>1.0035654028586916E-2</v>
      </c>
    </row>
    <row r="36" spans="1:4" ht="24" x14ac:dyDescent="0.25">
      <c r="A36" s="17"/>
      <c r="B36" s="18" t="s">
        <v>88</v>
      </c>
      <c r="C36" s="19">
        <f t="shared" ref="C36:D36" si="6">C12 -($E12*C$23/$E$23)</f>
        <v>-1.3386177697131962E-3</v>
      </c>
      <c r="D36" s="20">
        <f t="shared" si="0"/>
        <v>1.3386177697131962E-3</v>
      </c>
    </row>
    <row r="37" spans="1:4" x14ac:dyDescent="0.25">
      <c r="A37" s="17"/>
      <c r="B37" s="18" t="s">
        <v>89</v>
      </c>
      <c r="C37" s="19">
        <f t="shared" ref="C37:D37" si="7">C13 -($E13*C$23/$E$23)</f>
        <v>9.8255499315569872E-3</v>
      </c>
      <c r="D37" s="20">
        <f t="shared" si="0"/>
        <v>-9.8255499315569872E-3</v>
      </c>
    </row>
    <row r="38" spans="1:4" x14ac:dyDescent="0.25">
      <c r="A38" s="17"/>
      <c r="B38" s="18" t="s">
        <v>90</v>
      </c>
      <c r="C38" s="19">
        <f t="shared" ref="C38:D38" si="8">C14 -($E14*C$23/$E$23)</f>
        <v>-1.4447840066214662E-2</v>
      </c>
      <c r="D38" s="20">
        <f t="shared" si="0"/>
        <v>1.4447840066214607E-2</v>
      </c>
    </row>
    <row r="39" spans="1:4" x14ac:dyDescent="0.25">
      <c r="A39" s="17"/>
      <c r="B39" s="18" t="s">
        <v>91</v>
      </c>
      <c r="C39" s="19">
        <f t="shared" ref="C39:D39" si="9">C15 -($E15*C$23/$E$23)</f>
        <v>1.5111578009104537E-2</v>
      </c>
      <c r="D39" s="20">
        <f t="shared" si="0"/>
        <v>-1.5111578009104509E-2</v>
      </c>
    </row>
    <row r="40" spans="1:4" x14ac:dyDescent="0.25">
      <c r="A40" s="17"/>
      <c r="B40" s="18" t="s">
        <v>92</v>
      </c>
      <c r="C40" s="19">
        <f t="shared" ref="C40:D40" si="10">C16 -($E16*C$23/$E$23)</f>
        <v>1.6310126380797707E-2</v>
      </c>
      <c r="D40" s="20">
        <f t="shared" si="0"/>
        <v>-1.6310126380797763E-2</v>
      </c>
    </row>
    <row r="41" spans="1:4" ht="24" x14ac:dyDescent="0.25">
      <c r="A41" s="17"/>
      <c r="B41" s="18" t="s">
        <v>93</v>
      </c>
      <c r="C41" s="19">
        <f t="shared" ref="C41:D41" si="11">C17 -($E17*C$23/$E$23)</f>
        <v>-1.2967561200776745E-2</v>
      </c>
      <c r="D41" s="20">
        <f t="shared" si="0"/>
        <v>1.2967561200776717E-2</v>
      </c>
    </row>
    <row r="42" spans="1:4" ht="24" x14ac:dyDescent="0.25">
      <c r="A42" s="17"/>
      <c r="B42" s="18" t="s">
        <v>94</v>
      </c>
      <c r="C42" s="19">
        <f t="shared" ref="C42:D42" si="12">C18 -($E18*C$23/$E$23)</f>
        <v>3.4409320981759112E-2</v>
      </c>
      <c r="D42" s="20">
        <f t="shared" si="0"/>
        <v>-3.4409320981759139E-2</v>
      </c>
    </row>
    <row r="43" spans="1:4" x14ac:dyDescent="0.25">
      <c r="A43" s="17"/>
      <c r="B43" s="18" t="s">
        <v>95</v>
      </c>
      <c r="C43" s="19">
        <f t="shared" ref="C43:D43" si="13">C19 -($E19*C$23/$E$23)</f>
        <v>-9.9512940502339969E-3</v>
      </c>
      <c r="D43" s="20">
        <f t="shared" si="0"/>
        <v>9.9512940502339831E-3</v>
      </c>
    </row>
    <row r="44" spans="1:4" x14ac:dyDescent="0.25">
      <c r="A44" s="17"/>
      <c r="B44" s="18" t="s">
        <v>96</v>
      </c>
      <c r="C44" s="19">
        <f t="shared" ref="C44:D44" si="14">C20 -($E20*C$23/$E$23)</f>
        <v>-2.6936300257854984E-2</v>
      </c>
      <c r="D44" s="20">
        <f t="shared" si="0"/>
        <v>2.6936300257855095E-2</v>
      </c>
    </row>
    <row r="45" spans="1:4" x14ac:dyDescent="0.25">
      <c r="A45" s="17"/>
      <c r="B45" s="18" t="s">
        <v>97</v>
      </c>
      <c r="C45" s="19">
        <f t="shared" ref="C45:D45" si="15">C21 -($E21*C$23/$E$23)</f>
        <v>-2.3821347849616453E-2</v>
      </c>
      <c r="D45" s="20">
        <f t="shared" si="0"/>
        <v>2.3821347849616398E-2</v>
      </c>
    </row>
    <row r="46" spans="1:4" ht="15.75" thickBot="1" x14ac:dyDescent="0.3">
      <c r="A46" s="21"/>
      <c r="B46" s="22" t="s">
        <v>98</v>
      </c>
      <c r="C46" s="23">
        <f t="shared" ref="C46:D46" si="16">C22 -($E22*C$23/$E$23)</f>
        <v>2.3668544869958286E-2</v>
      </c>
      <c r="D46" s="24">
        <f t="shared" si="0"/>
        <v>-2.3668544869958341E-2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92A1C-E025-4CE9-AB93-3ED22D7336EF}">
  <dimension ref="A1:E191"/>
  <sheetViews>
    <sheetView workbookViewId="0">
      <selection activeCell="C102" sqref="C102:D190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44</v>
      </c>
      <c r="B6" s="14" t="s">
        <v>45</v>
      </c>
      <c r="C6" s="15">
        <v>0.12714776632302405</v>
      </c>
      <c r="D6" s="16">
        <v>0.12881355932203389</v>
      </c>
      <c r="E6" s="25">
        <f>AVERAGE(C6:D6)</f>
        <v>0.12798066282252896</v>
      </c>
    </row>
    <row r="7" spans="1:5" ht="24" x14ac:dyDescent="0.25">
      <c r="A7" s="17"/>
      <c r="B7" s="18" t="s">
        <v>46</v>
      </c>
      <c r="C7" s="19">
        <v>0.24742268041237114</v>
      </c>
      <c r="D7" s="20">
        <v>0.2711864406779661</v>
      </c>
      <c r="E7" s="25">
        <f>AVERAGE(C7:D7)</f>
        <v>0.25930456054516859</v>
      </c>
    </row>
    <row r="8" spans="1:5" ht="24" x14ac:dyDescent="0.25">
      <c r="A8" s="17"/>
      <c r="B8" s="18" t="s">
        <v>47</v>
      </c>
      <c r="C8" s="19">
        <v>0.42955326460481097</v>
      </c>
      <c r="D8" s="20">
        <v>0.41355932203389828</v>
      </c>
      <c r="E8" s="25">
        <f>AVERAGE(C8:D8)</f>
        <v>0.42155629331935462</v>
      </c>
    </row>
    <row r="9" spans="1:5" ht="24" x14ac:dyDescent="0.25">
      <c r="A9" s="17"/>
      <c r="B9" s="18" t="s">
        <v>48</v>
      </c>
      <c r="C9" s="19">
        <v>0.23711340206185563</v>
      </c>
      <c r="D9" s="20">
        <v>0.1864406779661017</v>
      </c>
      <c r="E9" s="25">
        <f>AVERAGE(C9:D9)</f>
        <v>0.21177704001397868</v>
      </c>
    </row>
    <row r="10" spans="1:5" ht="24" x14ac:dyDescent="0.25">
      <c r="A10" s="17"/>
      <c r="B10" s="18" t="s">
        <v>49</v>
      </c>
      <c r="C10" s="19">
        <v>0.46048109965635736</v>
      </c>
      <c r="D10" s="20">
        <v>0.41016949152542365</v>
      </c>
      <c r="E10" s="25">
        <f>AVERAGE(C10:D10)</f>
        <v>0.4353252955908905</v>
      </c>
    </row>
    <row r="11" spans="1:5" ht="24" x14ac:dyDescent="0.25">
      <c r="A11" s="17"/>
      <c r="B11" s="18" t="s">
        <v>50</v>
      </c>
      <c r="C11" s="19">
        <v>0.16494845360824739</v>
      </c>
      <c r="D11" s="20">
        <v>0.15593220338983052</v>
      </c>
      <c r="E11" s="25">
        <f>AVERAGE(C11:D11)</f>
        <v>0.16044032849903894</v>
      </c>
    </row>
    <row r="12" spans="1:5" ht="24" x14ac:dyDescent="0.25">
      <c r="A12" s="17"/>
      <c r="B12" s="18" t="s">
        <v>51</v>
      </c>
      <c r="C12" s="19">
        <v>0.20274914089347079</v>
      </c>
      <c r="D12" s="20">
        <v>0.22033898305084743</v>
      </c>
      <c r="E12" s="25">
        <f>AVERAGE(C12:D12)</f>
        <v>0.21154406197215911</v>
      </c>
    </row>
    <row r="13" spans="1:5" ht="24" x14ac:dyDescent="0.25">
      <c r="A13" s="17"/>
      <c r="B13" s="18" t="s">
        <v>52</v>
      </c>
      <c r="C13" s="19">
        <v>0.12371134020618557</v>
      </c>
      <c r="D13" s="20">
        <v>0.13559322033898305</v>
      </c>
      <c r="E13" s="25">
        <f>AVERAGE(C13:D13)</f>
        <v>0.1296522802725843</v>
      </c>
    </row>
    <row r="14" spans="1:5" ht="24" x14ac:dyDescent="0.25">
      <c r="A14" s="17"/>
      <c r="B14" s="18" t="s">
        <v>53</v>
      </c>
      <c r="C14" s="19">
        <v>0.17869415807560138</v>
      </c>
      <c r="D14" s="20">
        <v>0.13559322033898305</v>
      </c>
      <c r="E14" s="25">
        <f>AVERAGE(C14:D14)</f>
        <v>0.15714368920729221</v>
      </c>
    </row>
    <row r="15" spans="1:5" ht="24" x14ac:dyDescent="0.25">
      <c r="A15" s="17"/>
      <c r="B15" s="18" t="s">
        <v>54</v>
      </c>
      <c r="C15" s="19">
        <v>0.12371134020618557</v>
      </c>
      <c r="D15" s="20">
        <v>0.12203389830508476</v>
      </c>
      <c r="E15" s="25">
        <f>AVERAGE(C15:D15)</f>
        <v>0.12287261925563517</v>
      </c>
    </row>
    <row r="16" spans="1:5" ht="24" x14ac:dyDescent="0.25">
      <c r="A16" s="17"/>
      <c r="B16" s="18" t="s">
        <v>55</v>
      </c>
      <c r="C16" s="19">
        <v>0.20274914089347079</v>
      </c>
      <c r="D16" s="20">
        <v>0.16610169491525423</v>
      </c>
      <c r="E16" s="25">
        <f>AVERAGE(C16:D16)</f>
        <v>0.18442541790436251</v>
      </c>
    </row>
    <row r="17" spans="1:5" ht="24" x14ac:dyDescent="0.25">
      <c r="A17" s="17"/>
      <c r="B17" s="18" t="s">
        <v>56</v>
      </c>
      <c r="C17" s="19">
        <v>0.23367697594501716</v>
      </c>
      <c r="D17" s="20">
        <v>0.29152542372881357</v>
      </c>
      <c r="E17" s="25">
        <f>AVERAGE(C17:D17)</f>
        <v>0.26260119983691538</v>
      </c>
    </row>
    <row r="18" spans="1:5" ht="24" x14ac:dyDescent="0.25">
      <c r="A18" s="17"/>
      <c r="B18" s="18" t="s">
        <v>57</v>
      </c>
      <c r="C18" s="19">
        <v>0.17525773195876287</v>
      </c>
      <c r="D18" s="20">
        <v>0.22033898305084743</v>
      </c>
      <c r="E18" s="25">
        <f>AVERAGE(C18:D18)</f>
        <v>0.19779835750480515</v>
      </c>
    </row>
    <row r="19" spans="1:5" ht="24" x14ac:dyDescent="0.25">
      <c r="A19" s="17"/>
      <c r="B19" s="18" t="s">
        <v>58</v>
      </c>
      <c r="C19" s="19">
        <v>0.32302405498281783</v>
      </c>
      <c r="D19" s="20">
        <v>0.3254237288135593</v>
      </c>
      <c r="E19" s="25">
        <f>AVERAGE(C19:D19)</f>
        <v>0.32422389189818857</v>
      </c>
    </row>
    <row r="20" spans="1:5" ht="24" x14ac:dyDescent="0.25">
      <c r="A20" s="17"/>
      <c r="B20" s="18" t="s">
        <v>59</v>
      </c>
      <c r="C20" s="19">
        <v>0.18900343642611683</v>
      </c>
      <c r="D20" s="20">
        <v>0.1864406779661017</v>
      </c>
      <c r="E20" s="25">
        <f>AVERAGE(C20:D20)</f>
        <v>0.18772205719610927</v>
      </c>
    </row>
    <row r="21" spans="1:5" ht="24" x14ac:dyDescent="0.25">
      <c r="A21" s="17"/>
      <c r="B21" s="18" t="s">
        <v>60</v>
      </c>
      <c r="C21" s="19">
        <v>0.17869415807560138</v>
      </c>
      <c r="D21" s="20">
        <v>0.21016949152542369</v>
      </c>
      <c r="E21" s="25">
        <f>AVERAGE(C21:D21)</f>
        <v>0.19443182480051252</v>
      </c>
    </row>
    <row r="22" spans="1:5" ht="24" x14ac:dyDescent="0.25">
      <c r="A22" s="17"/>
      <c r="B22" s="18" t="s">
        <v>61</v>
      </c>
      <c r="C22" s="19">
        <v>0.16838487972508592</v>
      </c>
      <c r="D22" s="20">
        <v>0.18305084745762712</v>
      </c>
      <c r="E22" s="25">
        <f>AVERAGE(C22:D22)</f>
        <v>0.17571786359135652</v>
      </c>
    </row>
    <row r="23" spans="1:5" ht="24" x14ac:dyDescent="0.25">
      <c r="A23" s="17" t="s">
        <v>5</v>
      </c>
      <c r="B23" s="18" t="s">
        <v>6</v>
      </c>
      <c r="C23" s="19">
        <v>0.19243986254295536</v>
      </c>
      <c r="D23" s="20">
        <v>0.20338983050847459</v>
      </c>
      <c r="E23" s="25">
        <f>AVERAGE(C23:D23)</f>
        <v>0.19791484652571498</v>
      </c>
    </row>
    <row r="24" spans="1:5" ht="24" x14ac:dyDescent="0.25">
      <c r="A24" s="17"/>
      <c r="B24" s="18" t="s">
        <v>7</v>
      </c>
      <c r="C24" s="19">
        <v>0.14776632302405499</v>
      </c>
      <c r="D24" s="20">
        <v>0.2</v>
      </c>
      <c r="E24" s="25">
        <f>AVERAGE(C24:D24)</f>
        <v>0.17388316151202748</v>
      </c>
    </row>
    <row r="25" spans="1:5" ht="24" x14ac:dyDescent="0.25">
      <c r="A25" s="17"/>
      <c r="B25" s="18" t="s">
        <v>8</v>
      </c>
      <c r="C25" s="19">
        <v>0.21305841924398625</v>
      </c>
      <c r="D25" s="20">
        <v>0.22711864406779661</v>
      </c>
      <c r="E25" s="25">
        <f>AVERAGE(C25:D25)</f>
        <v>0.22008853165589143</v>
      </c>
    </row>
    <row r="26" spans="1:5" ht="24" x14ac:dyDescent="0.25">
      <c r="A26" s="17"/>
      <c r="B26" s="18" t="s">
        <v>9</v>
      </c>
      <c r="C26" s="19">
        <v>0.19931271477663232</v>
      </c>
      <c r="D26" s="20">
        <v>0.13898305084745763</v>
      </c>
      <c r="E26" s="25">
        <f>AVERAGE(C26:D26)</f>
        <v>0.16914788281204496</v>
      </c>
    </row>
    <row r="27" spans="1:5" ht="24" x14ac:dyDescent="0.25">
      <c r="A27" s="17"/>
      <c r="B27" s="18" t="s">
        <v>10</v>
      </c>
      <c r="C27" s="19">
        <v>0.12027491408934708</v>
      </c>
      <c r="D27" s="20">
        <v>0.10508474576271185</v>
      </c>
      <c r="E27" s="25">
        <f>AVERAGE(C27:D27)</f>
        <v>0.11267982992602946</v>
      </c>
    </row>
    <row r="28" spans="1:5" ht="24" x14ac:dyDescent="0.25">
      <c r="A28" s="17"/>
      <c r="B28" s="18" t="s">
        <v>11</v>
      </c>
      <c r="C28" s="19">
        <v>0.29553264604810997</v>
      </c>
      <c r="D28" s="20">
        <v>0.28474576271186441</v>
      </c>
      <c r="E28" s="25">
        <f>AVERAGE(C28:D28)</f>
        <v>0.29013920437998719</v>
      </c>
    </row>
    <row r="29" spans="1:5" ht="24" x14ac:dyDescent="0.25">
      <c r="A29" s="17"/>
      <c r="B29" s="18" t="s">
        <v>12</v>
      </c>
      <c r="C29" s="19">
        <v>0.13745704467353953</v>
      </c>
      <c r="D29" s="20">
        <v>0.20677966101694914</v>
      </c>
      <c r="E29" s="25">
        <f>AVERAGE(C29:D29)</f>
        <v>0.17211835284524435</v>
      </c>
    </row>
    <row r="30" spans="1:5" ht="24" x14ac:dyDescent="0.25">
      <c r="A30" s="17"/>
      <c r="B30" s="18" t="s">
        <v>13</v>
      </c>
      <c r="C30" s="19">
        <v>0.14089347079037801</v>
      </c>
      <c r="D30" s="20">
        <v>0.14576271186440679</v>
      </c>
      <c r="E30" s="25">
        <f>AVERAGE(C30:D30)</f>
        <v>0.14332809132739238</v>
      </c>
    </row>
    <row r="31" spans="1:5" ht="24" x14ac:dyDescent="0.25">
      <c r="A31" s="17"/>
      <c r="B31" s="18" t="s">
        <v>14</v>
      </c>
      <c r="C31" s="19">
        <v>0.33333333333333326</v>
      </c>
      <c r="D31" s="20">
        <v>0.41016949152542365</v>
      </c>
      <c r="E31" s="25">
        <f>AVERAGE(C31:D31)</f>
        <v>0.37175141242937848</v>
      </c>
    </row>
    <row r="32" spans="1:5" ht="24" x14ac:dyDescent="0.25">
      <c r="A32" s="17"/>
      <c r="B32" s="18" t="s">
        <v>15</v>
      </c>
      <c r="C32" s="19">
        <v>0.32302405498281783</v>
      </c>
      <c r="D32" s="20">
        <v>0.41694915254237286</v>
      </c>
      <c r="E32" s="25">
        <f>AVERAGE(C32:D32)</f>
        <v>0.36998660376259535</v>
      </c>
    </row>
    <row r="33" spans="1:5" ht="24" x14ac:dyDescent="0.25">
      <c r="A33" s="17"/>
      <c r="B33" s="18" t="s">
        <v>16</v>
      </c>
      <c r="C33" s="19">
        <v>0.30240549828178692</v>
      </c>
      <c r="D33" s="20">
        <v>0.25762711864406779</v>
      </c>
      <c r="E33" s="25">
        <f>AVERAGE(C33:D33)</f>
        <v>0.28001630846292735</v>
      </c>
    </row>
    <row r="34" spans="1:5" ht="24" x14ac:dyDescent="0.25">
      <c r="A34" s="17"/>
      <c r="B34" s="18" t="s">
        <v>17</v>
      </c>
      <c r="C34" s="19">
        <v>0.34707903780068727</v>
      </c>
      <c r="D34" s="20">
        <v>0.30847457627118646</v>
      </c>
      <c r="E34" s="25">
        <f>AVERAGE(C34:D34)</f>
        <v>0.32777680703593687</v>
      </c>
    </row>
    <row r="35" spans="1:5" ht="24" x14ac:dyDescent="0.25">
      <c r="A35" s="17"/>
      <c r="B35" s="18" t="s">
        <v>18</v>
      </c>
      <c r="C35" s="19">
        <v>0.16494845360824739</v>
      </c>
      <c r="D35" s="20">
        <v>0.15593220338983052</v>
      </c>
      <c r="E35" s="25">
        <f>AVERAGE(C35:D35)</f>
        <v>0.16044032849903894</v>
      </c>
    </row>
    <row r="36" spans="1:5" ht="24" x14ac:dyDescent="0.25">
      <c r="A36" s="17"/>
      <c r="B36" s="18" t="s">
        <v>19</v>
      </c>
      <c r="C36" s="19">
        <v>0.24054982817869416</v>
      </c>
      <c r="D36" s="20">
        <v>0.22711864406779661</v>
      </c>
      <c r="E36" s="25">
        <f>AVERAGE(C36:D36)</f>
        <v>0.23383423612324539</v>
      </c>
    </row>
    <row r="37" spans="1:5" ht="24" x14ac:dyDescent="0.25">
      <c r="A37" s="17"/>
      <c r="B37" s="18" t="s">
        <v>20</v>
      </c>
      <c r="C37" s="19">
        <v>0.14089347079037801</v>
      </c>
      <c r="D37" s="20">
        <v>0.10847457627118644</v>
      </c>
      <c r="E37" s="25">
        <f>AVERAGE(C37:D37)</f>
        <v>0.12468402353078223</v>
      </c>
    </row>
    <row r="38" spans="1:5" ht="24" x14ac:dyDescent="0.25">
      <c r="A38" s="17"/>
      <c r="B38" s="18" t="s">
        <v>21</v>
      </c>
      <c r="C38" s="19">
        <v>0.11683848797250858</v>
      </c>
      <c r="D38" s="20">
        <v>0.14576271186440679</v>
      </c>
      <c r="E38" s="25">
        <f>AVERAGE(C38:D38)</f>
        <v>0.13130059991845769</v>
      </c>
    </row>
    <row r="39" spans="1:5" ht="24" x14ac:dyDescent="0.25">
      <c r="A39" s="17"/>
      <c r="B39" s="18" t="s">
        <v>22</v>
      </c>
      <c r="C39" s="19">
        <v>0.39175257731958768</v>
      </c>
      <c r="D39" s="20">
        <v>0.34915254237288129</v>
      </c>
      <c r="E39" s="25">
        <f>AVERAGE(C39:D39)</f>
        <v>0.37045255984623449</v>
      </c>
    </row>
    <row r="40" spans="1:5" x14ac:dyDescent="0.25">
      <c r="A40" s="17" t="s">
        <v>23</v>
      </c>
      <c r="B40" s="18" t="s">
        <v>24</v>
      </c>
      <c r="C40" s="19">
        <v>0.21993127147766323</v>
      </c>
      <c r="D40" s="20">
        <v>0.2135593220338983</v>
      </c>
      <c r="E40" s="25">
        <f>AVERAGE(C40:D40)</f>
        <v>0.21674529675578075</v>
      </c>
    </row>
    <row r="41" spans="1:5" ht="24" x14ac:dyDescent="0.25">
      <c r="A41" s="17"/>
      <c r="B41" s="18" t="s">
        <v>25</v>
      </c>
      <c r="C41" s="19">
        <v>0.13745704467353953</v>
      </c>
      <c r="D41" s="20">
        <v>0.13559322033898305</v>
      </c>
      <c r="E41" s="25">
        <f>AVERAGE(C41:D41)</f>
        <v>0.1365251325062613</v>
      </c>
    </row>
    <row r="42" spans="1:5" x14ac:dyDescent="0.25">
      <c r="A42" s="17"/>
      <c r="B42" s="18" t="s">
        <v>26</v>
      </c>
      <c r="C42" s="19">
        <v>0.23367697594501716</v>
      </c>
      <c r="D42" s="20">
        <v>0.25762711864406779</v>
      </c>
      <c r="E42" s="25">
        <f>AVERAGE(C42:D42)</f>
        <v>0.24565204729454249</v>
      </c>
    </row>
    <row r="43" spans="1:5" x14ac:dyDescent="0.25">
      <c r="A43" s="17"/>
      <c r="B43" s="18" t="s">
        <v>27</v>
      </c>
      <c r="C43" s="19">
        <v>0.12371134020618557</v>
      </c>
      <c r="D43" s="20">
        <v>0.14576271186440679</v>
      </c>
      <c r="E43" s="25">
        <f>AVERAGE(C43:D43)</f>
        <v>0.13473702603529619</v>
      </c>
    </row>
    <row r="44" spans="1:5" x14ac:dyDescent="0.25">
      <c r="A44" s="17"/>
      <c r="B44" s="18" t="s">
        <v>28</v>
      </c>
      <c r="C44" s="19">
        <v>0.28178694158075601</v>
      </c>
      <c r="D44" s="20">
        <v>0.30508474576271188</v>
      </c>
      <c r="E44" s="25">
        <f>AVERAGE(C44:D44)</f>
        <v>0.29343584367173392</v>
      </c>
    </row>
    <row r="45" spans="1:5" x14ac:dyDescent="0.25">
      <c r="A45" s="17"/>
      <c r="B45" s="18" t="s">
        <v>29</v>
      </c>
      <c r="C45" s="19">
        <v>0.15807560137457044</v>
      </c>
      <c r="D45" s="20">
        <v>0.16949152542372878</v>
      </c>
      <c r="E45" s="25">
        <f>AVERAGE(C45:D45)</f>
        <v>0.16378356339914962</v>
      </c>
    </row>
    <row r="46" spans="1:5" x14ac:dyDescent="0.25">
      <c r="A46" s="17"/>
      <c r="B46" s="18" t="s">
        <v>30</v>
      </c>
      <c r="C46" s="19">
        <v>0.14776632302405499</v>
      </c>
      <c r="D46" s="20">
        <v>0.11864406779661017</v>
      </c>
      <c r="E46" s="25">
        <f>AVERAGE(C46:D46)</f>
        <v>0.13320519541033257</v>
      </c>
    </row>
    <row r="47" spans="1:5" ht="24" x14ac:dyDescent="0.25">
      <c r="A47" s="17"/>
      <c r="B47" s="18" t="s">
        <v>31</v>
      </c>
      <c r="C47" s="19">
        <v>0.12371134020618557</v>
      </c>
      <c r="D47" s="20">
        <v>0.12542372881355932</v>
      </c>
      <c r="E47" s="25">
        <f>AVERAGE(C47:D47)</f>
        <v>0.12456753450987244</v>
      </c>
    </row>
    <row r="48" spans="1:5" x14ac:dyDescent="0.25">
      <c r="A48" s="17"/>
      <c r="B48" s="18" t="s">
        <v>32</v>
      </c>
      <c r="C48" s="19">
        <v>9.2783505154639179E-2</v>
      </c>
      <c r="D48" s="20">
        <v>5.4237288135593219E-2</v>
      </c>
      <c r="E48" s="25">
        <f>AVERAGE(C48:D48)</f>
        <v>7.3510396645116202E-2</v>
      </c>
    </row>
    <row r="49" spans="1:5" x14ac:dyDescent="0.25">
      <c r="A49" s="17"/>
      <c r="B49" s="18" t="s">
        <v>33</v>
      </c>
      <c r="C49" s="19">
        <v>0.37457044673539519</v>
      </c>
      <c r="D49" s="20">
        <v>0.35254237288135593</v>
      </c>
      <c r="E49" s="25">
        <f>AVERAGE(C49:D49)</f>
        <v>0.36355640980837556</v>
      </c>
    </row>
    <row r="50" spans="1:5" x14ac:dyDescent="0.25">
      <c r="A50" s="17"/>
      <c r="B50" s="18" t="s">
        <v>34</v>
      </c>
      <c r="C50" s="19">
        <v>0.28522336769759449</v>
      </c>
      <c r="D50" s="20">
        <v>0.26779661016949152</v>
      </c>
      <c r="E50" s="25">
        <f>AVERAGE(C50:D50)</f>
        <v>0.27650998893354301</v>
      </c>
    </row>
    <row r="51" spans="1:5" x14ac:dyDescent="0.25">
      <c r="A51" s="17"/>
      <c r="B51" s="18" t="s">
        <v>35</v>
      </c>
      <c r="C51" s="19">
        <v>7.560137457044673E-2</v>
      </c>
      <c r="D51" s="20">
        <v>8.4745762711864389E-2</v>
      </c>
      <c r="E51" s="25">
        <f>AVERAGE(C51:D51)</f>
        <v>8.017356864115556E-2</v>
      </c>
    </row>
    <row r="52" spans="1:5" ht="24" x14ac:dyDescent="0.25">
      <c r="A52" s="17"/>
      <c r="B52" s="18" t="s">
        <v>36</v>
      </c>
      <c r="C52" s="19">
        <v>0.28865979381443296</v>
      </c>
      <c r="D52" s="20">
        <v>0.32203389830508472</v>
      </c>
      <c r="E52" s="25">
        <f>AVERAGE(C52:D52)</f>
        <v>0.30534684605975881</v>
      </c>
    </row>
    <row r="53" spans="1:5" x14ac:dyDescent="0.25">
      <c r="A53" s="17"/>
      <c r="B53" s="18" t="s">
        <v>37</v>
      </c>
      <c r="C53" s="19">
        <v>0.23024054982817868</v>
      </c>
      <c r="D53" s="20">
        <v>0.21694915254237288</v>
      </c>
      <c r="E53" s="25">
        <f>AVERAGE(C53:D53)</f>
        <v>0.22359485118527578</v>
      </c>
    </row>
    <row r="54" spans="1:5" ht="24" x14ac:dyDescent="0.25">
      <c r="A54" s="17"/>
      <c r="B54" s="18" t="s">
        <v>38</v>
      </c>
      <c r="C54" s="19">
        <v>0.19587628865979384</v>
      </c>
      <c r="D54" s="20">
        <v>0.19322033898305085</v>
      </c>
      <c r="E54" s="25">
        <f>AVERAGE(C54:D54)</f>
        <v>0.19454831382142235</v>
      </c>
    </row>
    <row r="55" spans="1:5" x14ac:dyDescent="0.25">
      <c r="A55" s="17"/>
      <c r="B55" s="18" t="s">
        <v>39</v>
      </c>
      <c r="C55" s="19">
        <v>0.25773195876288657</v>
      </c>
      <c r="D55" s="20">
        <v>0.31186440677966104</v>
      </c>
      <c r="E55" s="25">
        <f>AVERAGE(C55:D55)</f>
        <v>0.28479818277127378</v>
      </c>
    </row>
    <row r="56" spans="1:5" ht="24" x14ac:dyDescent="0.25">
      <c r="A56" s="17"/>
      <c r="B56" s="18" t="s">
        <v>40</v>
      </c>
      <c r="C56" s="19">
        <v>0.13402061855670103</v>
      </c>
      <c r="D56" s="20">
        <v>0.16610169491525423</v>
      </c>
      <c r="E56" s="25">
        <f>AVERAGE(C56:D56)</f>
        <v>0.15006115673597764</v>
      </c>
    </row>
    <row r="57" spans="1:5" x14ac:dyDescent="0.25">
      <c r="A57" s="17"/>
      <c r="B57" s="18" t="s">
        <v>41</v>
      </c>
      <c r="C57" s="19">
        <v>0.13402061855670103</v>
      </c>
      <c r="D57" s="20">
        <v>0.11864406779661017</v>
      </c>
      <c r="E57" s="25">
        <f>AVERAGE(C57:D57)</f>
        <v>0.12633234317665559</v>
      </c>
    </row>
    <row r="58" spans="1:5" x14ac:dyDescent="0.25">
      <c r="A58" s="17"/>
      <c r="B58" s="18" t="s">
        <v>42</v>
      </c>
      <c r="C58" s="19">
        <v>6.1855670103092786E-2</v>
      </c>
      <c r="D58" s="20">
        <v>8.1355932203389825E-2</v>
      </c>
      <c r="E58" s="25">
        <f>AVERAGE(C58:D58)</f>
        <v>7.1605801153241305E-2</v>
      </c>
    </row>
    <row r="59" spans="1:5" ht="24" x14ac:dyDescent="0.25">
      <c r="A59" s="17"/>
      <c r="B59" s="18" t="s">
        <v>43</v>
      </c>
      <c r="C59" s="19">
        <v>0.30927835051546393</v>
      </c>
      <c r="D59" s="20">
        <v>0.34237288135593219</v>
      </c>
      <c r="E59" s="25">
        <f>AVERAGE(C59:D59)</f>
        <v>0.32582561593569803</v>
      </c>
    </row>
    <row r="60" spans="1:5" ht="24" x14ac:dyDescent="0.25">
      <c r="A60" s="17" t="s">
        <v>62</v>
      </c>
      <c r="B60" s="18" t="s">
        <v>63</v>
      </c>
      <c r="C60" s="19">
        <v>0.15463917525773196</v>
      </c>
      <c r="D60" s="20">
        <v>0.11186440677966102</v>
      </c>
      <c r="E60" s="25">
        <f>AVERAGE(C60:D60)</f>
        <v>0.1332517910186965</v>
      </c>
    </row>
    <row r="61" spans="1:5" ht="24" x14ac:dyDescent="0.25">
      <c r="A61" s="17"/>
      <c r="B61" s="18" t="s">
        <v>64</v>
      </c>
      <c r="C61" s="19">
        <v>0.31958762886597936</v>
      </c>
      <c r="D61" s="20">
        <v>0.27796610169491526</v>
      </c>
      <c r="E61" s="25">
        <f>AVERAGE(C61:D61)</f>
        <v>0.29877686528044733</v>
      </c>
    </row>
    <row r="62" spans="1:5" ht="24" x14ac:dyDescent="0.25">
      <c r="A62" s="17"/>
      <c r="B62" s="18" t="s">
        <v>65</v>
      </c>
      <c r="C62" s="19">
        <v>0.10652920962199312</v>
      </c>
      <c r="D62" s="20">
        <v>0.10847457627118644</v>
      </c>
      <c r="E62" s="25">
        <f>AVERAGE(C62:D62)</f>
        <v>0.10750189294658978</v>
      </c>
    </row>
    <row r="63" spans="1:5" ht="24" x14ac:dyDescent="0.25">
      <c r="A63" s="17"/>
      <c r="B63" s="18" t="s">
        <v>66</v>
      </c>
      <c r="C63" s="19">
        <v>0.18213058419243985</v>
      </c>
      <c r="D63" s="20">
        <v>0.23728813559322035</v>
      </c>
      <c r="E63" s="25">
        <f>AVERAGE(C63:D63)</f>
        <v>0.2097093598928301</v>
      </c>
    </row>
    <row r="64" spans="1:5" ht="24" x14ac:dyDescent="0.25">
      <c r="A64" s="17"/>
      <c r="B64" s="18" t="s">
        <v>67</v>
      </c>
      <c r="C64" s="19">
        <v>0.18556701030927836</v>
      </c>
      <c r="D64" s="20">
        <v>0.24406779661016953</v>
      </c>
      <c r="E64" s="25">
        <f>AVERAGE(C64:D64)</f>
        <v>0.21481740345972394</v>
      </c>
    </row>
    <row r="65" spans="1:5" ht="24" x14ac:dyDescent="0.25">
      <c r="A65" s="17"/>
      <c r="B65" s="18" t="s">
        <v>68</v>
      </c>
      <c r="C65" s="19">
        <v>0.19587628865979384</v>
      </c>
      <c r="D65" s="20">
        <v>0.16949152542372878</v>
      </c>
      <c r="E65" s="25">
        <f>AVERAGE(C65:D65)</f>
        <v>0.1826839070417613</v>
      </c>
    </row>
    <row r="66" spans="1:5" ht="24" x14ac:dyDescent="0.25">
      <c r="A66" s="17"/>
      <c r="B66" s="18" t="s">
        <v>69</v>
      </c>
      <c r="C66" s="19">
        <v>0.16151202749140892</v>
      </c>
      <c r="D66" s="20">
        <v>0.17288135593220338</v>
      </c>
      <c r="E66" s="25">
        <f>AVERAGE(C66:D66)</f>
        <v>0.16719669171180615</v>
      </c>
    </row>
    <row r="67" spans="1:5" ht="24" x14ac:dyDescent="0.25">
      <c r="A67" s="17"/>
      <c r="B67" s="18" t="s">
        <v>70</v>
      </c>
      <c r="C67" s="19">
        <v>0.12714776632302405</v>
      </c>
      <c r="D67" s="20">
        <v>0.14237288135593221</v>
      </c>
      <c r="E67" s="25">
        <f>AVERAGE(C67:D67)</f>
        <v>0.13476032383947811</v>
      </c>
    </row>
    <row r="68" spans="1:5" ht="24" x14ac:dyDescent="0.25">
      <c r="A68" s="17"/>
      <c r="B68" s="18" t="s">
        <v>71</v>
      </c>
      <c r="C68" s="19">
        <v>0.11683848797250858</v>
      </c>
      <c r="D68" s="20">
        <v>9.8305084745762716E-2</v>
      </c>
      <c r="E68" s="25">
        <f>AVERAGE(C68:D68)</f>
        <v>0.10757178635913564</v>
      </c>
    </row>
    <row r="69" spans="1:5" ht="24" x14ac:dyDescent="0.25">
      <c r="A69" s="17"/>
      <c r="B69" s="18" t="s">
        <v>72</v>
      </c>
      <c r="C69" s="19">
        <v>0.15463917525773196</v>
      </c>
      <c r="D69" s="20">
        <v>0.14915254237288136</v>
      </c>
      <c r="E69" s="25">
        <f>AVERAGE(C69:D69)</f>
        <v>0.15189585881530665</v>
      </c>
    </row>
    <row r="70" spans="1:5" ht="24" x14ac:dyDescent="0.25">
      <c r="A70" s="17"/>
      <c r="B70" s="18" t="s">
        <v>73</v>
      </c>
      <c r="C70" s="19">
        <v>0.14776632302405499</v>
      </c>
      <c r="D70" s="20">
        <v>0.15932203389830507</v>
      </c>
      <c r="E70" s="25">
        <f>AVERAGE(C70:D70)</f>
        <v>0.15354417846118001</v>
      </c>
    </row>
    <row r="71" spans="1:5" ht="24" x14ac:dyDescent="0.25">
      <c r="A71" s="17"/>
      <c r="B71" s="18" t="s">
        <v>74</v>
      </c>
      <c r="C71" s="19">
        <v>0.14432989690721648</v>
      </c>
      <c r="D71" s="20">
        <v>0.15254237288135594</v>
      </c>
      <c r="E71" s="25">
        <f>AVERAGE(C71:D71)</f>
        <v>0.1484361348942862</v>
      </c>
    </row>
    <row r="72" spans="1:5" ht="24" x14ac:dyDescent="0.25">
      <c r="A72" s="17"/>
      <c r="B72" s="18" t="s">
        <v>75</v>
      </c>
      <c r="C72" s="19">
        <v>0.37800687285223367</v>
      </c>
      <c r="D72" s="20">
        <v>0.36271186440677966</v>
      </c>
      <c r="E72" s="25">
        <f>AVERAGE(C72:D72)</f>
        <v>0.37035936862950669</v>
      </c>
    </row>
    <row r="73" spans="1:5" ht="24" x14ac:dyDescent="0.25">
      <c r="A73" s="17"/>
      <c r="B73" s="18" t="s">
        <v>76</v>
      </c>
      <c r="C73" s="19">
        <v>0.12371134020618557</v>
      </c>
      <c r="D73" s="20">
        <v>0.13898305084745763</v>
      </c>
      <c r="E73" s="25">
        <f>AVERAGE(C73:D73)</f>
        <v>0.13134719552682161</v>
      </c>
    </row>
    <row r="74" spans="1:5" ht="24" x14ac:dyDescent="0.25">
      <c r="A74" s="17"/>
      <c r="B74" s="18" t="s">
        <v>77</v>
      </c>
      <c r="C74" s="19">
        <v>0.34707903780068727</v>
      </c>
      <c r="D74" s="20">
        <v>0.39661016949152544</v>
      </c>
      <c r="E74" s="25">
        <f>AVERAGE(C74:D74)</f>
        <v>0.37184460364610639</v>
      </c>
    </row>
    <row r="75" spans="1:5" ht="24" x14ac:dyDescent="0.25">
      <c r="A75" s="17"/>
      <c r="B75" s="18" t="s">
        <v>78</v>
      </c>
      <c r="C75" s="19">
        <v>0.26804123711340205</v>
      </c>
      <c r="D75" s="20">
        <v>0.25762711864406779</v>
      </c>
      <c r="E75" s="25">
        <f>AVERAGE(C75:D75)</f>
        <v>0.26283417787873492</v>
      </c>
    </row>
    <row r="76" spans="1:5" ht="24" x14ac:dyDescent="0.25">
      <c r="A76" s="17"/>
      <c r="B76" s="18" t="s">
        <v>79</v>
      </c>
      <c r="C76" s="19">
        <v>0.37113402061855671</v>
      </c>
      <c r="D76" s="20">
        <v>0.3559322033898305</v>
      </c>
      <c r="E76" s="25">
        <f>AVERAGE(C76:D76)</f>
        <v>0.36353311200419358</v>
      </c>
    </row>
    <row r="77" spans="1:5" ht="24" x14ac:dyDescent="0.25">
      <c r="A77" s="17"/>
      <c r="B77" s="18" t="s">
        <v>80</v>
      </c>
      <c r="C77" s="19">
        <v>0.27835051546391754</v>
      </c>
      <c r="D77" s="20">
        <v>0.31186440677966104</v>
      </c>
      <c r="E77" s="25">
        <f>AVERAGE(C77:D77)</f>
        <v>0.29510746112178932</v>
      </c>
    </row>
    <row r="78" spans="1:5" x14ac:dyDescent="0.25">
      <c r="A78" s="17" t="s">
        <v>81</v>
      </c>
      <c r="B78" s="18" t="s">
        <v>82</v>
      </c>
      <c r="C78" s="19">
        <v>0.18620689655172418</v>
      </c>
      <c r="D78" s="20">
        <v>0.20068027210884354</v>
      </c>
      <c r="E78" s="25">
        <f>AVERAGE(C78:D78)</f>
        <v>0.19344358433028386</v>
      </c>
    </row>
    <row r="79" spans="1:5" x14ac:dyDescent="0.25">
      <c r="A79" s="17"/>
      <c r="B79" s="18" t="s">
        <v>83</v>
      </c>
      <c r="C79" s="19">
        <v>0.29310344827586204</v>
      </c>
      <c r="D79" s="20">
        <v>0.29591836734693877</v>
      </c>
      <c r="E79" s="25">
        <f>AVERAGE(C79:D79)</f>
        <v>0.29451090781140044</v>
      </c>
    </row>
    <row r="80" spans="1:5" x14ac:dyDescent="0.25">
      <c r="A80" s="17"/>
      <c r="B80" s="18" t="s">
        <v>84</v>
      </c>
      <c r="C80" s="19">
        <v>0.22068965517241382</v>
      </c>
      <c r="D80" s="20">
        <v>0.19047619047619047</v>
      </c>
      <c r="E80" s="25">
        <f>AVERAGE(C80:D80)</f>
        <v>0.20558292282430213</v>
      </c>
    </row>
    <row r="81" spans="1:5" x14ac:dyDescent="0.25">
      <c r="A81" s="17"/>
      <c r="B81" s="18" t="s">
        <v>85</v>
      </c>
      <c r="C81" s="19">
        <v>0.25172413793103449</v>
      </c>
      <c r="D81" s="20">
        <v>0.2857142857142857</v>
      </c>
      <c r="E81" s="25">
        <f>AVERAGE(C81:D81)</f>
        <v>0.26871921182266012</v>
      </c>
    </row>
    <row r="82" spans="1:5" x14ac:dyDescent="0.25">
      <c r="A82" s="17"/>
      <c r="B82" s="18" t="s">
        <v>86</v>
      </c>
      <c r="C82" s="19">
        <v>0.15862068965517243</v>
      </c>
      <c r="D82" s="20">
        <v>0.1870748299319728</v>
      </c>
      <c r="E82" s="25">
        <f>AVERAGE(C82:D82)</f>
        <v>0.17284775979357261</v>
      </c>
    </row>
    <row r="83" spans="1:5" ht="24" x14ac:dyDescent="0.25">
      <c r="A83" s="17"/>
      <c r="B83" s="18" t="s">
        <v>87</v>
      </c>
      <c r="C83" s="19">
        <v>0.17241379310344829</v>
      </c>
      <c r="D83" s="20">
        <v>0.20068027210884354</v>
      </c>
      <c r="E83" s="25">
        <f>AVERAGE(C83:D83)</f>
        <v>0.18654703260614591</v>
      </c>
    </row>
    <row r="84" spans="1:5" ht="24" x14ac:dyDescent="0.25">
      <c r="A84" s="17"/>
      <c r="B84" s="18" t="s">
        <v>88</v>
      </c>
      <c r="C84" s="19">
        <v>0.12758620689655173</v>
      </c>
      <c r="D84" s="20">
        <v>0.1360544217687075</v>
      </c>
      <c r="E84" s="25">
        <f>AVERAGE(C84:D84)</f>
        <v>0.13182031433262961</v>
      </c>
    </row>
    <row r="85" spans="1:5" x14ac:dyDescent="0.25">
      <c r="A85" s="17"/>
      <c r="B85" s="18" t="s">
        <v>89</v>
      </c>
      <c r="C85" s="19">
        <v>0.16896551724137931</v>
      </c>
      <c r="D85" s="20">
        <v>0.15646258503401361</v>
      </c>
      <c r="E85" s="25">
        <f>AVERAGE(C85:D85)</f>
        <v>0.16271405113769646</v>
      </c>
    </row>
    <row r="86" spans="1:5" x14ac:dyDescent="0.25">
      <c r="A86" s="17"/>
      <c r="B86" s="18" t="s">
        <v>90</v>
      </c>
      <c r="C86" s="19">
        <v>0.13448275862068965</v>
      </c>
      <c r="D86" s="20">
        <v>0.17006802721088435</v>
      </c>
      <c r="E86" s="25">
        <f>AVERAGE(C86:D86)</f>
        <v>0.15227539291578701</v>
      </c>
    </row>
    <row r="87" spans="1:5" x14ac:dyDescent="0.25">
      <c r="A87" s="17"/>
      <c r="B87" s="18" t="s">
        <v>91</v>
      </c>
      <c r="C87" s="19">
        <v>0.1793103448275862</v>
      </c>
      <c r="D87" s="20">
        <v>0.15646258503401361</v>
      </c>
      <c r="E87" s="25">
        <f>AVERAGE(C87:D87)</f>
        <v>0.16788646493079989</v>
      </c>
    </row>
    <row r="88" spans="1:5" x14ac:dyDescent="0.25">
      <c r="A88" s="17"/>
      <c r="B88" s="18" t="s">
        <v>92</v>
      </c>
      <c r="C88" s="19">
        <v>0.27931034482758621</v>
      </c>
      <c r="D88" s="20">
        <v>0.25850340136054423</v>
      </c>
      <c r="E88" s="25">
        <f>AVERAGE(C88:D88)</f>
        <v>0.26890687309406525</v>
      </c>
    </row>
    <row r="89" spans="1:5" ht="24" x14ac:dyDescent="0.25">
      <c r="A89" s="17"/>
      <c r="B89" s="18" t="s">
        <v>93</v>
      </c>
      <c r="C89" s="19">
        <v>0.18620689655172418</v>
      </c>
      <c r="D89" s="20">
        <v>0.22108843537414966</v>
      </c>
      <c r="E89" s="25">
        <f>AVERAGE(C89:D89)</f>
        <v>0.20364766596293693</v>
      </c>
    </row>
    <row r="90" spans="1:5" ht="24" x14ac:dyDescent="0.25">
      <c r="A90" s="17"/>
      <c r="B90" s="18" t="s">
        <v>94</v>
      </c>
      <c r="C90" s="19">
        <v>0.27241379310344827</v>
      </c>
      <c r="D90" s="20">
        <v>0.21428571428571427</v>
      </c>
      <c r="E90" s="25">
        <f>AVERAGE(C90:D90)</f>
        <v>0.24334975369458128</v>
      </c>
    </row>
    <row r="91" spans="1:5" x14ac:dyDescent="0.25">
      <c r="A91" s="17"/>
      <c r="B91" s="18" t="s">
        <v>95</v>
      </c>
      <c r="C91" s="19">
        <v>0.11724137931034483</v>
      </c>
      <c r="D91" s="20">
        <v>0.14285714285714285</v>
      </c>
      <c r="E91" s="25">
        <f>AVERAGE(C91:D91)</f>
        <v>0.13004926108374384</v>
      </c>
    </row>
    <row r="92" spans="1:5" x14ac:dyDescent="0.25">
      <c r="A92" s="17"/>
      <c r="B92" s="18" t="s">
        <v>96</v>
      </c>
      <c r="C92" s="19">
        <v>0.27931034482758621</v>
      </c>
      <c r="D92" s="20">
        <v>0.34693877551020408</v>
      </c>
      <c r="E92" s="25">
        <f>AVERAGE(C92:D92)</f>
        <v>0.31312456016889512</v>
      </c>
    </row>
    <row r="93" spans="1:5" x14ac:dyDescent="0.25">
      <c r="A93" s="17"/>
      <c r="B93" s="18" t="s">
        <v>97</v>
      </c>
      <c r="C93" s="19">
        <v>0.21379310344827587</v>
      </c>
      <c r="D93" s="20">
        <v>0.27210884353741499</v>
      </c>
      <c r="E93" s="25">
        <f>AVERAGE(C93:D93)</f>
        <v>0.24295097349284545</v>
      </c>
    </row>
    <row r="94" spans="1:5" ht="15.75" thickBot="1" x14ac:dyDescent="0.3">
      <c r="A94" s="21"/>
      <c r="B94" s="22" t="s">
        <v>98</v>
      </c>
      <c r="C94" s="23">
        <v>0.36206896551724133</v>
      </c>
      <c r="D94" s="24">
        <v>0.32993197278911557</v>
      </c>
      <c r="E94" s="25">
        <f>AVERAGE(C94:D94)</f>
        <v>0.34600046915317845</v>
      </c>
    </row>
    <row r="95" spans="1:5" ht="15.75" thickTop="1" x14ac:dyDescent="0.25">
      <c r="C95" s="26">
        <f>AVERAGE(C6:C94)</f>
        <v>0.21130558895230936</v>
      </c>
      <c r="D95" s="26">
        <f>AVERAGE(D6:D94)</f>
        <v>0.21629271781079598</v>
      </c>
      <c r="E95" s="26">
        <f>AVERAGE(E6:E94)</f>
        <v>0.2137991533815527</v>
      </c>
    </row>
    <row r="98" spans="1:4" ht="15.75" thickBot="1" x14ac:dyDescent="0.3"/>
    <row r="99" spans="1:4" ht="15.75" thickTop="1" x14ac:dyDescent="0.25">
      <c r="A99" s="1"/>
      <c r="B99" s="2"/>
      <c r="C99" s="3" t="s">
        <v>1</v>
      </c>
      <c r="D99" s="4"/>
    </row>
    <row r="100" spans="1:4" ht="24.75" x14ac:dyDescent="0.25">
      <c r="A100" s="5"/>
      <c r="B100" s="6"/>
      <c r="C100" s="7" t="s">
        <v>2</v>
      </c>
      <c r="D100" s="8" t="s">
        <v>3</v>
      </c>
    </row>
    <row r="101" spans="1:4" ht="25.5" thickBot="1" x14ac:dyDescent="0.3">
      <c r="A101" s="9"/>
      <c r="B101" s="10"/>
      <c r="C101" s="11" t="s">
        <v>4</v>
      </c>
      <c r="D101" s="12" t="s">
        <v>4</v>
      </c>
    </row>
    <row r="102" spans="1:4" ht="24.75" thickTop="1" x14ac:dyDescent="0.25">
      <c r="A102" s="13" t="s">
        <v>44</v>
      </c>
      <c r="B102" s="14" t="s">
        <v>45</v>
      </c>
      <c r="C102" s="15">
        <f>C6 -($E6*C$95/$E$95)</f>
        <v>6.5975687819916362E-4</v>
      </c>
      <c r="D102" s="16">
        <f t="shared" ref="D102:D165" si="0">D6 -($E6*D$95/$E$95)</f>
        <v>-6.5975687819910811E-4</v>
      </c>
    </row>
    <row r="103" spans="1:4" ht="24" x14ac:dyDescent="0.25">
      <c r="A103" s="17"/>
      <c r="B103" s="18" t="s">
        <v>46</v>
      </c>
      <c r="C103" s="19">
        <f t="shared" ref="C103:D103" si="1">C7 -($E7*C$95/$E$95)</f>
        <v>-8.8575808393288602E-3</v>
      </c>
      <c r="D103" s="20">
        <f t="shared" si="0"/>
        <v>8.8575808393290267E-3</v>
      </c>
    </row>
    <row r="104" spans="1:4" ht="24" x14ac:dyDescent="0.25">
      <c r="A104" s="17"/>
      <c r="B104" s="18" t="s">
        <v>47</v>
      </c>
      <c r="C104" s="19">
        <f t="shared" ref="C104:D104" si="2">C8 -($E8*C$95/$E$95)</f>
        <v>1.2913631437374007E-2</v>
      </c>
      <c r="D104" s="20">
        <f t="shared" si="0"/>
        <v>-1.2913631437373896E-2</v>
      </c>
    </row>
    <row r="105" spans="1:4" ht="24" x14ac:dyDescent="0.25">
      <c r="A105" s="17"/>
      <c r="B105" s="18" t="s">
        <v>48</v>
      </c>
      <c r="C105" s="19">
        <f t="shared" ref="C105:D105" si="3">C9 -($E9*C$95/$E$95)</f>
        <v>2.7806342333378226E-2</v>
      </c>
      <c r="D105" s="20">
        <f t="shared" si="0"/>
        <v>-2.7806342333378226E-2</v>
      </c>
    </row>
    <row r="106" spans="1:4" ht="24" x14ac:dyDescent="0.25">
      <c r="A106" s="17"/>
      <c r="B106" s="18" t="s">
        <v>49</v>
      </c>
      <c r="C106" s="19">
        <f t="shared" ref="C106:D106" si="4">C10 -($E10*C$95/$E$95)</f>
        <v>3.0233053694692702E-2</v>
      </c>
      <c r="D106" s="20">
        <f t="shared" si="0"/>
        <v>-3.0233053694692591E-2</v>
      </c>
    </row>
    <row r="107" spans="1:4" ht="24" x14ac:dyDescent="0.25">
      <c r="A107" s="17"/>
      <c r="B107" s="18" t="s">
        <v>50</v>
      </c>
      <c r="C107" s="19">
        <f t="shared" ref="C107:D107" si="5">C11 -($E11*C$95/$E$95)</f>
        <v>6.3793593486038691E-3</v>
      </c>
      <c r="D107" s="20">
        <f t="shared" si="0"/>
        <v>-6.3793593486038414E-3</v>
      </c>
    </row>
    <row r="108" spans="1:4" ht="24" x14ac:dyDescent="0.25">
      <c r="A108" s="17"/>
      <c r="B108" s="18" t="s">
        <v>51</v>
      </c>
      <c r="C108" s="19">
        <f t="shared" ref="C108:D108" si="6">C12 -($E12*C$95/$E$95)</f>
        <v>-6.3276580432261031E-3</v>
      </c>
      <c r="D108" s="20">
        <f t="shared" si="0"/>
        <v>6.3276580432261587E-3</v>
      </c>
    </row>
    <row r="109" spans="1:4" ht="24" x14ac:dyDescent="0.25">
      <c r="A109" s="17"/>
      <c r="B109" s="18" t="s">
        <v>52</v>
      </c>
      <c r="C109" s="19">
        <f t="shared" ref="C109:D109" si="7">C13 -($E13*C$95/$E$95)</f>
        <v>-4.4287904196644301E-3</v>
      </c>
      <c r="D109" s="20">
        <f t="shared" si="0"/>
        <v>4.4287904196645134E-3</v>
      </c>
    </row>
    <row r="110" spans="1:4" ht="24" x14ac:dyDescent="0.25">
      <c r="A110" s="17"/>
      <c r="B110" s="18" t="s">
        <v>53</v>
      </c>
      <c r="C110" s="19">
        <f t="shared" ref="C110:D110" si="8">C14 -($E14*C$95/$E$95)</f>
        <v>2.3383254019651967E-2</v>
      </c>
      <c r="D110" s="20">
        <f t="shared" si="0"/>
        <v>-2.3383254019651939E-2</v>
      </c>
    </row>
    <row r="111" spans="1:4" ht="24" x14ac:dyDescent="0.25">
      <c r="A111" s="17"/>
      <c r="B111" s="18" t="s">
        <v>54</v>
      </c>
      <c r="C111" s="19">
        <f t="shared" ref="C111:D111" si="9">C15 -($E15*C$95/$E$95)</f>
        <v>2.27179862114818E-3</v>
      </c>
      <c r="D111" s="20">
        <f t="shared" si="0"/>
        <v>-2.2717986211481522E-3</v>
      </c>
    </row>
    <row r="112" spans="1:4" ht="24" x14ac:dyDescent="0.25">
      <c r="A112" s="17"/>
      <c r="B112" s="18" t="s">
        <v>55</v>
      </c>
      <c r="C112" s="19">
        <f t="shared" ref="C112:D112" si="10">C16 -($E16*C$95/$E$95)</f>
        <v>2.0474698120024476E-2</v>
      </c>
      <c r="D112" s="20">
        <f t="shared" si="0"/>
        <v>-2.047469812002442E-2</v>
      </c>
    </row>
    <row r="113" spans="1:4" ht="24" x14ac:dyDescent="0.25">
      <c r="A113" s="17"/>
      <c r="B113" s="18" t="s">
        <v>56</v>
      </c>
      <c r="C113" s="19">
        <f t="shared" ref="C113:D113" si="11">C17 -($E17*C$95/$E$95)</f>
        <v>-2.5861475510377013E-2</v>
      </c>
      <c r="D113" s="20">
        <f t="shared" si="0"/>
        <v>2.5861475510377041E-2</v>
      </c>
    </row>
    <row r="114" spans="1:4" ht="24" x14ac:dyDescent="0.25">
      <c r="A114" s="17"/>
      <c r="B114" s="18" t="s">
        <v>57</v>
      </c>
      <c r="C114" s="19">
        <f t="shared" ref="C114:D114" si="12">C18 -($E18*C$95/$E$95)</f>
        <v>-2.0233680262884302E-2</v>
      </c>
      <c r="D114" s="20">
        <f t="shared" si="0"/>
        <v>2.0233680262884357E-2</v>
      </c>
    </row>
    <row r="115" spans="1:4" ht="24" x14ac:dyDescent="0.25">
      <c r="A115" s="17"/>
      <c r="B115" s="18" t="s">
        <v>58</v>
      </c>
      <c r="C115" s="19">
        <f t="shared" ref="C115:D115" si="13">C19 -($E19*C$95/$E$95)</f>
        <v>2.5816241014806063E-3</v>
      </c>
      <c r="D115" s="20">
        <f t="shared" si="0"/>
        <v>-2.5816241014805508E-3</v>
      </c>
    </row>
    <row r="116" spans="1:4" ht="24" x14ac:dyDescent="0.25">
      <c r="A116" s="17"/>
      <c r="B116" s="18" t="s">
        <v>59</v>
      </c>
      <c r="C116" s="19">
        <f t="shared" ref="C116:D116" si="14">C20 -($E20*C$95/$E$95)</f>
        <v>3.4708034489764061E-3</v>
      </c>
      <c r="D116" s="20">
        <f t="shared" si="0"/>
        <v>-3.4708034489763229E-3</v>
      </c>
    </row>
    <row r="117" spans="1:4" ht="24" x14ac:dyDescent="0.25">
      <c r="A117" s="17"/>
      <c r="B117" s="18" t="s">
        <v>60</v>
      </c>
      <c r="C117" s="19">
        <f t="shared" ref="C117:D117" si="15">C21 -($E21*C$95/$E$95)</f>
        <v>-1.3469985704817528E-2</v>
      </c>
      <c r="D117" s="20">
        <f t="shared" si="0"/>
        <v>1.3469985704817583E-2</v>
      </c>
    </row>
    <row r="118" spans="1:4" ht="24" x14ac:dyDescent="0.25">
      <c r="A118" s="17"/>
      <c r="B118" s="18" t="s">
        <v>61</v>
      </c>
      <c r="C118" s="19">
        <f t="shared" ref="C118:D118" si="16">C22 -($E22*C$95/$E$95)</f>
        <v>-5.2835659555640901E-3</v>
      </c>
      <c r="D118" s="20">
        <f t="shared" si="0"/>
        <v>5.2835659555641457E-3</v>
      </c>
    </row>
    <row r="119" spans="1:4" ht="24" x14ac:dyDescent="0.25">
      <c r="A119" s="17" t="s">
        <v>5</v>
      </c>
      <c r="B119" s="18" t="s">
        <v>6</v>
      </c>
      <c r="C119" s="19">
        <f t="shared" ref="C119:D119" si="17">C23 -($E23*C$95/$E$95)</f>
        <v>-3.1666800745821233E-3</v>
      </c>
      <c r="D119" s="20">
        <f t="shared" si="0"/>
        <v>3.1666800745821788E-3</v>
      </c>
    </row>
    <row r="120" spans="1:4" ht="24" x14ac:dyDescent="0.25">
      <c r="A120" s="17"/>
      <c r="B120" s="18" t="s">
        <v>7</v>
      </c>
      <c r="C120" s="19">
        <f t="shared" ref="C120:D120" si="18">C24 -($E24*C$95/$E$95)</f>
        <v>-2.4088818921323557E-2</v>
      </c>
      <c r="D120" s="20">
        <f t="shared" si="0"/>
        <v>2.408881892132364E-2</v>
      </c>
    </row>
    <row r="121" spans="1:4" ht="24" x14ac:dyDescent="0.25">
      <c r="A121" s="17"/>
      <c r="B121" s="18" t="s">
        <v>8</v>
      </c>
      <c r="C121" s="19">
        <f t="shared" ref="C121:D121" si="19">C25 -($E25*C$95/$E$95)</f>
        <v>-4.4631942312605977E-3</v>
      </c>
      <c r="D121" s="20">
        <f t="shared" si="0"/>
        <v>4.4631942312606532E-3</v>
      </c>
    </row>
    <row r="122" spans="1:4" ht="24" x14ac:dyDescent="0.25">
      <c r="A122" s="17"/>
      <c r="B122" s="18" t="s">
        <v>9</v>
      </c>
      <c r="C122" s="19">
        <f t="shared" ref="C122:D122" si="20">C26 -($E26*C$95/$E$95)</f>
        <v>3.2137623424192491E-2</v>
      </c>
      <c r="D122" s="20">
        <f t="shared" si="0"/>
        <v>-3.2137623424192407E-2</v>
      </c>
    </row>
    <row r="123" spans="1:4" ht="24" x14ac:dyDescent="0.25">
      <c r="A123" s="17"/>
      <c r="B123" s="18" t="s">
        <v>10</v>
      </c>
      <c r="C123" s="19">
        <f t="shared" ref="C123:D123" si="21">C27 -($E27*C$95/$E$95)</f>
        <v>8.9092821447067372E-3</v>
      </c>
      <c r="D123" s="20">
        <f t="shared" si="0"/>
        <v>-8.9092821447066817E-3</v>
      </c>
    </row>
    <row r="124" spans="1:4" ht="24" x14ac:dyDescent="0.25">
      <c r="A124" s="17"/>
      <c r="B124" s="18" t="s">
        <v>11</v>
      </c>
      <c r="C124" s="19">
        <f t="shared" ref="C124:D124" si="22">C28 -($E28*C$95/$E$95)</f>
        <v>8.7773690042603492E-3</v>
      </c>
      <c r="D124" s="20">
        <f t="shared" si="0"/>
        <v>-8.7773690042602937E-3</v>
      </c>
    </row>
    <row r="125" spans="1:4" ht="24" x14ac:dyDescent="0.25">
      <c r="A125" s="17"/>
      <c r="B125" s="18" t="s">
        <v>12</v>
      </c>
      <c r="C125" s="19">
        <f t="shared" ref="C125:D125" si="23">C29 -($E29*C$95/$E$95)</f>
        <v>-3.2653871774101728E-2</v>
      </c>
      <c r="D125" s="20">
        <f t="shared" si="0"/>
        <v>3.2653871774101756E-2</v>
      </c>
    </row>
    <row r="126" spans="1:4" ht="24" x14ac:dyDescent="0.25">
      <c r="A126" s="17"/>
      <c r="B126" s="18" t="s">
        <v>13</v>
      </c>
      <c r="C126" s="19">
        <f t="shared" ref="C126:D126" si="24">C30 -($E30*C$95/$E$95)</f>
        <v>-7.629683129875553E-4</v>
      </c>
      <c r="D126" s="20">
        <f t="shared" si="0"/>
        <v>7.6296831298761081E-4</v>
      </c>
    </row>
    <row r="127" spans="1:4" ht="24" x14ac:dyDescent="0.25">
      <c r="A127" s="17"/>
      <c r="B127" s="18" t="s">
        <v>14</v>
      </c>
      <c r="C127" s="19">
        <f t="shared" ref="C127:D127" si="25">C31 -($E31*C$95/$E$95)</f>
        <v>-3.4082299071226618E-2</v>
      </c>
      <c r="D127" s="20">
        <f t="shared" si="0"/>
        <v>3.4082299071226674E-2</v>
      </c>
    </row>
    <row r="128" spans="1:4" ht="24" x14ac:dyDescent="0.25">
      <c r="A128" s="17"/>
      <c r="B128" s="18" t="s">
        <v>15</v>
      </c>
      <c r="C128" s="19">
        <f t="shared" ref="C128:D128" si="26">C32 -($E32*C$95/$E$95)</f>
        <v>-4.2647351924004762E-2</v>
      </c>
      <c r="D128" s="20">
        <f t="shared" si="0"/>
        <v>4.2647351924004817E-2</v>
      </c>
    </row>
    <row r="129" spans="1:4" ht="24" x14ac:dyDescent="0.25">
      <c r="A129" s="17"/>
      <c r="B129" s="18" t="s">
        <v>16</v>
      </c>
      <c r="C129" s="19">
        <f t="shared" ref="C129:D129" si="27">C33 -($E33*C$95/$E$95)</f>
        <v>2.5655052640800147E-2</v>
      </c>
      <c r="D129" s="20">
        <f t="shared" si="0"/>
        <v>-2.5655052640800091E-2</v>
      </c>
    </row>
    <row r="130" spans="1:4" ht="24" x14ac:dyDescent="0.25">
      <c r="A130" s="17"/>
      <c r="B130" s="18" t="s">
        <v>17</v>
      </c>
      <c r="C130" s="19">
        <f t="shared" ref="C130:D130" si="28">C34 -($E34*C$95/$E$95)</f>
        <v>2.3125129844697334E-2</v>
      </c>
      <c r="D130" s="20">
        <f t="shared" si="0"/>
        <v>-2.3125129844697279E-2</v>
      </c>
    </row>
    <row r="131" spans="1:4" ht="24" x14ac:dyDescent="0.25">
      <c r="A131" s="17"/>
      <c r="B131" s="18" t="s">
        <v>18</v>
      </c>
      <c r="C131" s="19">
        <f t="shared" ref="C131:D131" si="29">C35 -($E35*C$95/$E$95)</f>
        <v>6.3793593486038691E-3</v>
      </c>
      <c r="D131" s="20">
        <f t="shared" si="0"/>
        <v>-6.3793593486038414E-3</v>
      </c>
    </row>
    <row r="132" spans="1:4" ht="24" x14ac:dyDescent="0.25">
      <c r="A132" s="17"/>
      <c r="B132" s="18" t="s">
        <v>19</v>
      </c>
      <c r="C132" s="19">
        <f t="shared" ref="C132:D132" si="30">C36 -($E36*C$95/$E$95)</f>
        <v>9.4428279883976285E-3</v>
      </c>
      <c r="D132" s="20">
        <f t="shared" si="0"/>
        <v>-9.442827988397573E-3</v>
      </c>
    </row>
    <row r="133" spans="1:4" ht="24" x14ac:dyDescent="0.25">
      <c r="A133" s="17"/>
      <c r="B133" s="18" t="s">
        <v>20</v>
      </c>
      <c r="C133" s="19">
        <f t="shared" ref="C133:D133" si="31">C37 -($E37*C$95/$E$95)</f>
        <v>1.7663651549247206E-2</v>
      </c>
      <c r="D133" s="20">
        <f t="shared" si="0"/>
        <v>-1.7663651549247192E-2</v>
      </c>
    </row>
    <row r="134" spans="1:4" ht="24" x14ac:dyDescent="0.25">
      <c r="A134" s="17"/>
      <c r="B134" s="18" t="s">
        <v>21</v>
      </c>
      <c r="C134" s="19">
        <f t="shared" ref="C134:D134" si="32">C38 -($E38*C$95/$E$95)</f>
        <v>-1.2930737755188507E-2</v>
      </c>
      <c r="D134" s="20">
        <f t="shared" si="0"/>
        <v>1.2930737755188521E-2</v>
      </c>
    </row>
    <row r="135" spans="1:4" ht="24" x14ac:dyDescent="0.25">
      <c r="A135" s="17"/>
      <c r="B135" s="18" t="s">
        <v>22</v>
      </c>
      <c r="C135" s="19">
        <f t="shared" ref="C135:D135" si="33">C39 -($E39*C$95/$E$95)</f>
        <v>2.5620648829204062E-2</v>
      </c>
      <c r="D135" s="20">
        <f t="shared" si="0"/>
        <v>-2.5620648829203951E-2</v>
      </c>
    </row>
    <row r="136" spans="1:4" x14ac:dyDescent="0.25">
      <c r="A136" s="17" t="s">
        <v>23</v>
      </c>
      <c r="B136" s="18" t="s">
        <v>24</v>
      </c>
      <c r="C136" s="19">
        <f t="shared" ref="C136:D136" si="34">C40 -($E40*C$95/$E$95)</f>
        <v>5.7139003644666175E-3</v>
      </c>
      <c r="D136" s="20">
        <f t="shared" si="0"/>
        <v>-5.7139003644665065E-3</v>
      </c>
    </row>
    <row r="137" spans="1:4" ht="24" x14ac:dyDescent="0.25">
      <c r="A137" s="17"/>
      <c r="B137" s="18" t="s">
        <v>25</v>
      </c>
      <c r="C137" s="19">
        <f t="shared" ref="C137:D137" si="35">C41 -($E41*C$95/$E$95)</f>
        <v>2.5242206901646413E-3</v>
      </c>
      <c r="D137" s="20">
        <f t="shared" si="0"/>
        <v>-2.5242206901646413E-3</v>
      </c>
    </row>
    <row r="138" spans="1:4" x14ac:dyDescent="0.25">
      <c r="A138" s="17"/>
      <c r="B138" s="18" t="s">
        <v>26</v>
      </c>
      <c r="C138" s="19">
        <f t="shared" ref="C138:D138" si="36">C42 -($E42*C$95/$E$95)</f>
        <v>-9.1100029083454048E-3</v>
      </c>
      <c r="D138" s="20">
        <f t="shared" si="0"/>
        <v>9.1100029083454326E-3</v>
      </c>
    </row>
    <row r="139" spans="1:4" x14ac:dyDescent="0.25">
      <c r="A139" s="17"/>
      <c r="B139" s="18" t="s">
        <v>27</v>
      </c>
      <c r="C139" s="19">
        <f t="shared" ref="C139:D139" si="37">C43 -($E43*C$95/$E$95)</f>
        <v>-9.4542322002739432E-3</v>
      </c>
      <c r="D139" s="20">
        <f t="shared" si="0"/>
        <v>9.4542322002739432E-3</v>
      </c>
    </row>
    <row r="140" spans="1:4" x14ac:dyDescent="0.25">
      <c r="A140" s="17"/>
      <c r="B140" s="18" t="s">
        <v>28</v>
      </c>
      <c r="C140" s="19">
        <f t="shared" ref="C140:D140" si="38">C44 -($E44*C$95/$E$95)</f>
        <v>-8.2265256667877207E-3</v>
      </c>
      <c r="D140" s="20">
        <f t="shared" si="0"/>
        <v>8.2265256667878872E-3</v>
      </c>
    </row>
    <row r="141" spans="1:4" x14ac:dyDescent="0.25">
      <c r="A141" s="17"/>
      <c r="B141" s="18" t="s">
        <v>29</v>
      </c>
      <c r="C141" s="19">
        <f t="shared" ref="C141:D141" si="39">C45 -($E45*C$95/$E$95)</f>
        <v>-3.7977352471232906E-3</v>
      </c>
      <c r="D141" s="20">
        <f t="shared" si="0"/>
        <v>3.7977352471233183E-3</v>
      </c>
    </row>
    <row r="142" spans="1:4" x14ac:dyDescent="0.25">
      <c r="A142" s="17"/>
      <c r="B142" s="18" t="s">
        <v>30</v>
      </c>
      <c r="C142" s="19">
        <f t="shared" ref="C142:D142" si="40">C46 -($E46*C$95/$E$95)</f>
        <v>1.6114715323552298E-2</v>
      </c>
      <c r="D142" s="20">
        <f t="shared" si="0"/>
        <v>-1.6114715323552256E-2</v>
      </c>
    </row>
    <row r="143" spans="1:4" ht="24" x14ac:dyDescent="0.25">
      <c r="A143" s="17"/>
      <c r="B143" s="18" t="s">
        <v>31</v>
      </c>
      <c r="C143" s="19">
        <f t="shared" ref="C143:D143" si="41">C47 -($E47*C$95/$E$95)</f>
        <v>5.9665136094504134E-4</v>
      </c>
      <c r="D143" s="20">
        <f t="shared" si="0"/>
        <v>-5.9665136094499971E-4</v>
      </c>
    </row>
    <row r="144" spans="1:4" x14ac:dyDescent="0.25">
      <c r="A144" s="17"/>
      <c r="B144" s="18" t="s">
        <v>32</v>
      </c>
      <c r="C144" s="19">
        <f t="shared" ref="C144:D144" si="42">C48 -($E48*C$95/$E$95)</f>
        <v>2.013046882809591E-2</v>
      </c>
      <c r="D144" s="20">
        <f t="shared" si="0"/>
        <v>-2.0130468828095903E-2</v>
      </c>
    </row>
    <row r="145" spans="1:4" x14ac:dyDescent="0.25">
      <c r="A145" s="17"/>
      <c r="B145" s="18" t="s">
        <v>33</v>
      </c>
      <c r="C145" s="19">
        <f t="shared" ref="C145:D145" si="43">C49 -($E49*C$95/$E$95)</f>
        <v>1.5254237681714466E-2</v>
      </c>
      <c r="D145" s="20">
        <f t="shared" si="0"/>
        <v>-1.5254237681714355E-2</v>
      </c>
    </row>
    <row r="146" spans="1:4" x14ac:dyDescent="0.25">
      <c r="A146" s="17"/>
      <c r="B146" s="18" t="s">
        <v>34</v>
      </c>
      <c r="C146" s="19">
        <f t="shared" ref="C146:D146" si="44">C50 -($E50*C$95/$E$95)</f>
        <v>1.1938346972904301E-2</v>
      </c>
      <c r="D146" s="20">
        <f t="shared" si="0"/>
        <v>-1.1938346972904246E-2</v>
      </c>
    </row>
    <row r="147" spans="1:4" x14ac:dyDescent="0.25">
      <c r="A147" s="17"/>
      <c r="B147" s="18" t="s">
        <v>35</v>
      </c>
      <c r="C147" s="19">
        <f t="shared" ref="C147:D147" si="45">C51 -($E51*C$95/$E$95)</f>
        <v>-3.6371204010189201E-3</v>
      </c>
      <c r="D147" s="20">
        <f t="shared" si="0"/>
        <v>3.637120401018934E-3</v>
      </c>
    </row>
    <row r="148" spans="1:4" ht="24" x14ac:dyDescent="0.25">
      <c r="A148" s="17"/>
      <c r="B148" s="18" t="s">
        <v>36</v>
      </c>
      <c r="C148" s="19">
        <f t="shared" ref="C148:D148" si="46">C52 -($E52*C$95/$E$95)</f>
        <v>-1.3125756412888989E-2</v>
      </c>
      <c r="D148" s="20">
        <f t="shared" si="0"/>
        <v>1.31257564128891E-2</v>
      </c>
    </row>
    <row r="149" spans="1:4" x14ac:dyDescent="0.25">
      <c r="A149" s="17"/>
      <c r="B149" s="18" t="s">
        <v>37</v>
      </c>
      <c r="C149" s="19">
        <f t="shared" ref="C149:D149" si="47">C53 -($E53*C$95/$E$95)</f>
        <v>9.2535114366352478E-3</v>
      </c>
      <c r="D149" s="20">
        <f t="shared" si="0"/>
        <v>-9.25351143663522E-3</v>
      </c>
    </row>
    <row r="150" spans="1:4" ht="24" x14ac:dyDescent="0.25">
      <c r="A150" s="17"/>
      <c r="B150" s="18" t="s">
        <v>38</v>
      </c>
      <c r="C150" s="19">
        <f t="shared" ref="C150:D150" si="48">C54 -($E54*C$95/$E$95)</f>
        <v>3.5970144834846229E-3</v>
      </c>
      <c r="D150" s="20">
        <f t="shared" si="0"/>
        <v>-3.5970144834845952E-3</v>
      </c>
    </row>
    <row r="151" spans="1:4" x14ac:dyDescent="0.25">
      <c r="A151" s="17"/>
      <c r="B151" s="18" t="s">
        <v>39</v>
      </c>
      <c r="C151" s="19">
        <f t="shared" ref="C151:D151" si="49">C55 -($E55*C$95/$E$95)</f>
        <v>-2.3744589629395019E-2</v>
      </c>
      <c r="D151" s="20">
        <f t="shared" si="0"/>
        <v>2.374458962939513E-2</v>
      </c>
    </row>
    <row r="152" spans="1:4" ht="24" x14ac:dyDescent="0.25">
      <c r="A152" s="17"/>
      <c r="B152" s="18" t="s">
        <v>40</v>
      </c>
      <c r="C152" s="19">
        <f t="shared" ref="C152:D152" si="50">C56 -($E56*C$95/$E$95)</f>
        <v>-1.4290357429121076E-2</v>
      </c>
      <c r="D152" s="20">
        <f t="shared" si="0"/>
        <v>1.4290357429121103E-2</v>
      </c>
    </row>
    <row r="153" spans="1:4" x14ac:dyDescent="0.25">
      <c r="A153" s="17"/>
      <c r="B153" s="18" t="s">
        <v>41</v>
      </c>
      <c r="C153" s="19">
        <f t="shared" ref="C153:D153" si="51">C57 -($E57*C$95/$E$95)</f>
        <v>9.1617042137231708E-3</v>
      </c>
      <c r="D153" s="20">
        <f t="shared" si="0"/>
        <v>-9.1617042137231292E-3</v>
      </c>
    </row>
    <row r="154" spans="1:4" x14ac:dyDescent="0.25">
      <c r="A154" s="17"/>
      <c r="B154" s="18" t="s">
        <v>42</v>
      </c>
      <c r="C154" s="19">
        <f t="shared" ref="C154:D154" si="52">C58 -($E58*C$95/$E$95)</f>
        <v>-8.9149842506448668E-3</v>
      </c>
      <c r="D154" s="20">
        <f t="shared" si="0"/>
        <v>8.9149842506448806E-3</v>
      </c>
    </row>
    <row r="155" spans="1:4" ht="24" x14ac:dyDescent="0.25">
      <c r="A155" s="17"/>
      <c r="B155" s="18" t="s">
        <v>43</v>
      </c>
      <c r="C155" s="19">
        <f t="shared" ref="C155:D155" si="53">C59 -($E59*C$95/$E$95)</f>
        <v>-1.2747123309364283E-2</v>
      </c>
      <c r="D155" s="20">
        <f t="shared" si="0"/>
        <v>1.2747123309364394E-2</v>
      </c>
    </row>
    <row r="156" spans="1:4" ht="24" x14ac:dyDescent="0.25">
      <c r="A156" s="17" t="s">
        <v>62</v>
      </c>
      <c r="B156" s="18" t="s">
        <v>63</v>
      </c>
      <c r="C156" s="19">
        <f t="shared" ref="C156:D156" si="54">C60 -($E60*C$95/$E$95)</f>
        <v>2.2941515398873152E-2</v>
      </c>
      <c r="D156" s="20">
        <f t="shared" si="0"/>
        <v>-2.2941515398873139E-2</v>
      </c>
    </row>
    <row r="157" spans="1:4" ht="24" x14ac:dyDescent="0.25">
      <c r="A157" s="17"/>
      <c r="B157" s="18" t="s">
        <v>64</v>
      </c>
      <c r="C157" s="19">
        <f t="shared" ref="C157:D157" si="55">C61 -($E61*C$95/$E$95)</f>
        <v>2.4295432966867536E-2</v>
      </c>
      <c r="D157" s="20">
        <f t="shared" si="0"/>
        <v>-2.4295432966867481E-2</v>
      </c>
    </row>
    <row r="158" spans="1:4" ht="24" x14ac:dyDescent="0.25">
      <c r="A158" s="17"/>
      <c r="B158" s="18" t="s">
        <v>65</v>
      </c>
      <c r="C158" s="19">
        <f t="shared" ref="C158:D158" si="56">C62 -($E62*C$95/$E$95)</f>
        <v>2.8112377467444383E-4</v>
      </c>
      <c r="D158" s="20">
        <f t="shared" si="0"/>
        <v>-2.8112377467441607E-4</v>
      </c>
    </row>
    <row r="159" spans="1:4" ht="24" x14ac:dyDescent="0.25">
      <c r="A159" s="17"/>
      <c r="B159" s="18" t="s">
        <v>66</v>
      </c>
      <c r="C159" s="19">
        <f t="shared" ref="C159:D159" si="57">C63 -($E63*C$95/$E$95)</f>
        <v>-2.513291100898557E-2</v>
      </c>
      <c r="D159" s="20">
        <f t="shared" si="0"/>
        <v>2.5132911008985653E-2</v>
      </c>
    </row>
    <row r="160" spans="1:4" ht="24" x14ac:dyDescent="0.25">
      <c r="A160" s="17"/>
      <c r="B160" s="18" t="s">
        <v>67</v>
      </c>
      <c r="C160" s="19">
        <f t="shared" ref="C160:D160" si="58">C64 -($E64*C$95/$E$95)</f>
        <v>-2.6744952751934614E-2</v>
      </c>
      <c r="D160" s="20">
        <f t="shared" si="0"/>
        <v>2.674495275193467E-2</v>
      </c>
    </row>
    <row r="161" spans="1:4" ht="24" x14ac:dyDescent="0.25">
      <c r="A161" s="17"/>
      <c r="B161" s="18" t="s">
        <v>68</v>
      </c>
      <c r="C161" s="19">
        <f t="shared" ref="C161:D161" si="59">C65 -($E65*C$95/$E$95)</f>
        <v>1.5323045304906774E-2</v>
      </c>
      <c r="D161" s="20">
        <f t="shared" si="0"/>
        <v>-1.5323045304906718E-2</v>
      </c>
    </row>
    <row r="162" spans="1:4" ht="24" x14ac:dyDescent="0.25">
      <c r="A162" s="17"/>
      <c r="B162" s="18" t="s">
        <v>69</v>
      </c>
      <c r="C162" s="19">
        <f t="shared" ref="C162:D162" si="60">C66 -($E66*C$95/$E$95)</f>
        <v>-3.7346297298691822E-3</v>
      </c>
      <c r="D162" s="20">
        <f t="shared" si="0"/>
        <v>3.7346297298692377E-3</v>
      </c>
    </row>
    <row r="163" spans="1:4" ht="24" x14ac:dyDescent="0.25">
      <c r="A163" s="17"/>
      <c r="B163" s="18" t="s">
        <v>70</v>
      </c>
      <c r="C163" s="19">
        <f t="shared" ref="C163:D163" si="61">C67 -($E67*C$95/$E$95)</f>
        <v>-6.040832162613502E-3</v>
      </c>
      <c r="D163" s="20">
        <f t="shared" si="0"/>
        <v>6.0408321626135575E-3</v>
      </c>
    </row>
    <row r="164" spans="1:4" ht="24" x14ac:dyDescent="0.25">
      <c r="A164" s="17"/>
      <c r="B164" s="18" t="s">
        <v>71</v>
      </c>
      <c r="C164" s="19">
        <f t="shared" ref="C164:D164" si="62">C68 -($E68*C$95/$E$95)</f>
        <v>1.0521323887655754E-2</v>
      </c>
      <c r="D164" s="20">
        <f t="shared" si="0"/>
        <v>-1.0521323887655726E-2</v>
      </c>
    </row>
    <row r="165" spans="1:4" ht="24" x14ac:dyDescent="0.25">
      <c r="A165" s="17"/>
      <c r="B165" s="18" t="s">
        <v>72</v>
      </c>
      <c r="C165" s="19">
        <f t="shared" ref="C165:D165" si="63">C69 -($E69*C$95/$E$95)</f>
        <v>4.5148955366383914E-3</v>
      </c>
      <c r="D165" s="20">
        <f t="shared" si="0"/>
        <v>-4.5148955366383359E-3</v>
      </c>
    </row>
    <row r="166" spans="1:4" ht="24" x14ac:dyDescent="0.25">
      <c r="A166" s="17"/>
      <c r="B166" s="18" t="s">
        <v>73</v>
      </c>
      <c r="C166" s="19">
        <f t="shared" ref="C166:D166" si="64">C70 -($E70*C$95/$E$95)</f>
        <v>-3.9870517988856158E-3</v>
      </c>
      <c r="D166" s="20">
        <f t="shared" si="64"/>
        <v>3.9870517988856713E-3</v>
      </c>
    </row>
    <row r="167" spans="1:4" ht="24" x14ac:dyDescent="0.25">
      <c r="A167" s="17"/>
      <c r="B167" s="18" t="s">
        <v>74</v>
      </c>
      <c r="C167" s="19">
        <f t="shared" ref="C167:D167" si="65">C71 -($E71*C$95/$E$95)</f>
        <v>-2.3750100559365994E-3</v>
      </c>
      <c r="D167" s="20">
        <f t="shared" si="65"/>
        <v>2.3750100559366827E-3</v>
      </c>
    </row>
    <row r="168" spans="1:4" ht="24" x14ac:dyDescent="0.25">
      <c r="A168" s="17"/>
      <c r="B168" s="18" t="s">
        <v>75</v>
      </c>
      <c r="C168" s="19">
        <f t="shared" ref="C168:D168" si="66">C72 -($E72*C$95/$E$95)</f>
        <v>1.1967048678562242E-2</v>
      </c>
      <c r="D168" s="20">
        <f t="shared" si="66"/>
        <v>-1.1967048678562187E-2</v>
      </c>
    </row>
    <row r="169" spans="1:4" ht="24" x14ac:dyDescent="0.25">
      <c r="A169" s="17"/>
      <c r="B169" s="18" t="s">
        <v>76</v>
      </c>
      <c r="C169" s="19">
        <f t="shared" ref="C169:D169" si="67">C73 -($E73*C$95/$E$95)</f>
        <v>-6.1039376798676381E-3</v>
      </c>
      <c r="D169" s="20">
        <f t="shared" si="67"/>
        <v>6.1039376798676381E-3</v>
      </c>
    </row>
    <row r="170" spans="1:4" ht="24" x14ac:dyDescent="0.25">
      <c r="A170" s="17"/>
      <c r="B170" s="18" t="s">
        <v>77</v>
      </c>
      <c r="C170" s="19">
        <f t="shared" ref="C170:D170" si="68">C74 -($E74*C$95/$E$95)</f>
        <v>-2.0428698920584853E-2</v>
      </c>
      <c r="D170" s="20">
        <f t="shared" si="68"/>
        <v>2.0428698920584909E-2</v>
      </c>
    </row>
    <row r="171" spans="1:4" ht="24" x14ac:dyDescent="0.25">
      <c r="A171" s="17"/>
      <c r="B171" s="18" t="s">
        <v>78</v>
      </c>
      <c r="C171" s="19">
        <f t="shared" ref="C171:D171" si="69">C75 -($E75*C$95/$E$95)</f>
        <v>8.2725248662273709E-3</v>
      </c>
      <c r="D171" s="20">
        <f t="shared" si="69"/>
        <v>-8.2725248662273154E-3</v>
      </c>
    </row>
    <row r="172" spans="1:4" ht="24" x14ac:dyDescent="0.25">
      <c r="A172" s="17"/>
      <c r="B172" s="18" t="s">
        <v>79</v>
      </c>
      <c r="C172" s="19">
        <f t="shared" ref="C172:D172" si="70">C76 -($E76*C$95/$E$95)</f>
        <v>1.1840837644054081E-2</v>
      </c>
      <c r="D172" s="20">
        <f t="shared" si="70"/>
        <v>-1.184083764405397E-2</v>
      </c>
    </row>
    <row r="173" spans="1:4" ht="24" x14ac:dyDescent="0.25">
      <c r="A173" s="17"/>
      <c r="B173" s="18" t="s">
        <v>80</v>
      </c>
      <c r="C173" s="19">
        <f t="shared" ref="C173:D173" si="71">C77 -($E77*C$95/$E$95)</f>
        <v>-1.3315072964651342E-2</v>
      </c>
      <c r="D173" s="20">
        <f t="shared" si="71"/>
        <v>1.3315072964651398E-2</v>
      </c>
    </row>
    <row r="174" spans="1:4" x14ac:dyDescent="0.25">
      <c r="A174" s="17" t="s">
        <v>81</v>
      </c>
      <c r="B174" s="18" t="s">
        <v>82</v>
      </c>
      <c r="C174" s="19">
        <f t="shared" ref="C174:D174" si="72">C78 -($E78*C$95/$E$95)</f>
        <v>-4.9805327221807139E-3</v>
      </c>
      <c r="D174" s="20">
        <f t="shared" si="72"/>
        <v>4.9805327221807971E-3</v>
      </c>
    </row>
    <row r="175" spans="1:4" x14ac:dyDescent="0.25">
      <c r="A175" s="17"/>
      <c r="B175" s="18" t="s">
        <v>83</v>
      </c>
      <c r="C175" s="19">
        <f t="shared" ref="C175:D175" si="73">C79 -($E79*C$95/$E$95)</f>
        <v>2.0274554869363359E-3</v>
      </c>
      <c r="D175" s="20">
        <f t="shared" si="73"/>
        <v>-2.0274554869362804E-3</v>
      </c>
    </row>
    <row r="176" spans="1:4" x14ac:dyDescent="0.25">
      <c r="A176" s="17"/>
      <c r="B176" s="18" t="s">
        <v>84</v>
      </c>
      <c r="C176" s="19">
        <f t="shared" ref="C176:D176" si="74">C80 -($E80*C$95/$E$95)</f>
        <v>1.7504469923338151E-2</v>
      </c>
      <c r="D176" s="20">
        <f t="shared" si="74"/>
        <v>-1.7504469923338095E-2</v>
      </c>
    </row>
    <row r="177" spans="1:4" x14ac:dyDescent="0.25">
      <c r="A177" s="17"/>
      <c r="B177" s="18" t="s">
        <v>85</v>
      </c>
      <c r="C177" s="19">
        <f t="shared" ref="C177:D177" si="75">C81 -($E81*C$95/$E$95)</f>
        <v>-1.3860970423687835E-2</v>
      </c>
      <c r="D177" s="20">
        <f t="shared" si="75"/>
        <v>1.3860970423687835E-2</v>
      </c>
    </row>
    <row r="178" spans="1:4" x14ac:dyDescent="0.25">
      <c r="A178" s="17"/>
      <c r="B178" s="18" t="s">
        <v>86</v>
      </c>
      <c r="C178" s="19">
        <f t="shared" ref="C178:D178" si="76">C82 -($E82*C$95/$E$95)</f>
        <v>-1.221112658259732E-2</v>
      </c>
      <c r="D178" s="20">
        <f t="shared" si="76"/>
        <v>1.2211126582597376E-2</v>
      </c>
    </row>
    <row r="179" spans="1:4" ht="24" x14ac:dyDescent="0.25">
      <c r="A179" s="17"/>
      <c r="B179" s="18" t="s">
        <v>87</v>
      </c>
      <c r="C179" s="19">
        <f t="shared" ref="C179:D179" si="77">C83 -($E83*C$95/$E$95)</f>
        <v>-1.1957519732388566E-2</v>
      </c>
      <c r="D179" s="20">
        <f t="shared" si="77"/>
        <v>1.1957519732388622E-2</v>
      </c>
    </row>
    <row r="180" spans="1:4" ht="24" x14ac:dyDescent="0.25">
      <c r="A180" s="17"/>
      <c r="B180" s="18" t="s">
        <v>88</v>
      </c>
      <c r="C180" s="19">
        <f t="shared" ref="C180:D180" si="78">C84 -($E84*C$95/$E$95)</f>
        <v>-2.6966717555683695E-3</v>
      </c>
      <c r="D180" s="20">
        <f t="shared" si="78"/>
        <v>2.696671755568425E-3</v>
      </c>
    </row>
    <row r="181" spans="1:4" x14ac:dyDescent="0.25">
      <c r="A181" s="17"/>
      <c r="B181" s="18" t="s">
        <v>89</v>
      </c>
      <c r="C181" s="19">
        <f t="shared" ref="C181:D181" si="79">C85 -($E85*C$95/$E$95)</f>
        <v>8.1492190350564986E-3</v>
      </c>
      <c r="D181" s="20">
        <f t="shared" si="79"/>
        <v>-8.1492190350564431E-3</v>
      </c>
    </row>
    <row r="182" spans="1:4" x14ac:dyDescent="0.25">
      <c r="A182" s="17"/>
      <c r="B182" s="18" t="s">
        <v>90</v>
      </c>
      <c r="C182" s="19">
        <f t="shared" ref="C182:D182" si="80">C86 -($E86*C$95/$E$95)</f>
        <v>-1.6016628650462189E-2</v>
      </c>
      <c r="D182" s="20">
        <f t="shared" si="80"/>
        <v>1.6016628650462217E-2</v>
      </c>
    </row>
    <row r="183" spans="1:4" x14ac:dyDescent="0.25">
      <c r="A183" s="17"/>
      <c r="B183" s="18" t="s">
        <v>91</v>
      </c>
      <c r="C183" s="19">
        <f t="shared" ref="C183:D183" si="81">C87 -($E87*C$95/$E$95)</f>
        <v>1.3381959292712381E-2</v>
      </c>
      <c r="D183" s="20">
        <f t="shared" si="81"/>
        <v>-1.3381959292712298E-2</v>
      </c>
    </row>
    <row r="184" spans="1:4" x14ac:dyDescent="0.25">
      <c r="A184" s="17"/>
      <c r="B184" s="18" t="s">
        <v>92</v>
      </c>
      <c r="C184" s="19">
        <f t="shared" ref="C184:D184" si="82">C88 -($E88*C$95/$E$95)</f>
        <v>1.3539763916725955E-2</v>
      </c>
      <c r="D184" s="20">
        <f t="shared" si="82"/>
        <v>-1.3539763916725955E-2</v>
      </c>
    </row>
    <row r="185" spans="1:4" ht="24" x14ac:dyDescent="0.25">
      <c r="A185" s="17"/>
      <c r="B185" s="18" t="s">
        <v>93</v>
      </c>
      <c r="C185" s="19">
        <f t="shared" ref="C185:D185" si="83">C89 -($E89*C$95/$E$95)</f>
        <v>-1.5065602962179347E-2</v>
      </c>
      <c r="D185" s="20">
        <f t="shared" si="83"/>
        <v>1.5065602962179375E-2</v>
      </c>
    </row>
    <row r="186" spans="1:4" ht="24" x14ac:dyDescent="0.25">
      <c r="A186" s="17"/>
      <c r="B186" s="18" t="s">
        <v>94</v>
      </c>
      <c r="C186" s="19">
        <f t="shared" ref="C186:D186" si="84">C90 -($E90*C$95/$E$95)</f>
        <v>3.1902255931619106E-2</v>
      </c>
      <c r="D186" s="20">
        <f t="shared" si="84"/>
        <v>-3.190225593161905E-2</v>
      </c>
    </row>
    <row r="187" spans="1:4" x14ac:dyDescent="0.25">
      <c r="A187" s="17"/>
      <c r="B187" s="18" t="s">
        <v>95</v>
      </c>
      <c r="C187" s="19">
        <f t="shared" ref="C187:D187" si="85">C91 -($E91*C$95/$E$95)</f>
        <v>-1.1291102093223801E-2</v>
      </c>
      <c r="D187" s="20">
        <f t="shared" si="85"/>
        <v>1.1291102093223815E-2</v>
      </c>
    </row>
    <row r="188" spans="1:4" x14ac:dyDescent="0.25">
      <c r="A188" s="17"/>
      <c r="B188" s="18" t="s">
        <v>96</v>
      </c>
      <c r="C188" s="19">
        <f t="shared" ref="C188:D188" si="86">C92 -($E92*C$95/$E$95)</f>
        <v>-3.0162207123268003E-2</v>
      </c>
      <c r="D188" s="20">
        <f t="shared" si="86"/>
        <v>3.0162207123268114E-2</v>
      </c>
    </row>
    <row r="189" spans="1:4" x14ac:dyDescent="0.25">
      <c r="A189" s="17"/>
      <c r="B189" s="18" t="s">
        <v>97</v>
      </c>
      <c r="C189" s="19">
        <f t="shared" ref="C189:D189" si="87">C93 -($E93*C$95/$E$95)</f>
        <v>-2.6324304541760268E-2</v>
      </c>
      <c r="D189" s="20">
        <f t="shared" si="87"/>
        <v>2.6324304541760324E-2</v>
      </c>
    </row>
    <row r="190" spans="1:4" ht="15.75" thickBot="1" x14ac:dyDescent="0.3">
      <c r="A190" s="21"/>
      <c r="B190" s="22" t="s">
        <v>98</v>
      </c>
      <c r="C190" s="23">
        <f t="shared" ref="C190:D190" si="88">C94 -($E94*C$95/$E$95)</f>
        <v>2.0103940137977838E-2</v>
      </c>
      <c r="D190" s="24">
        <f t="shared" si="88"/>
        <v>-2.0103940137977727E-2</v>
      </c>
    </row>
    <row r="191" spans="1:4" ht="15.75" thickTop="1" x14ac:dyDescent="0.25"/>
  </sheetData>
  <mergeCells count="14">
    <mergeCell ref="A156:A173"/>
    <mergeCell ref="A174:A190"/>
    <mergeCell ref="A78:A94"/>
    <mergeCell ref="A99:B101"/>
    <mergeCell ref="C99:D99"/>
    <mergeCell ref="A102:A118"/>
    <mergeCell ref="A119:A135"/>
    <mergeCell ref="A136:A155"/>
    <mergeCell ref="A3:B5"/>
    <mergeCell ref="C3:D3"/>
    <mergeCell ref="A6:A22"/>
    <mergeCell ref="A23:A39"/>
    <mergeCell ref="A40:A59"/>
    <mergeCell ref="A60:A77"/>
  </mergeCells>
  <conditionalFormatting sqref="C102:D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Vodka (1)</vt:lpstr>
      <vt:lpstr> 1 Vodka (2)</vt:lpstr>
      <vt:lpstr> 1 Vodka (3)</vt:lpstr>
      <vt:lpstr> 1 Vodka (4)</vt:lpstr>
      <vt:lpstr> 1 Vodka (5)</vt:lpstr>
      <vt:lpstr> 1 Vodka (6)</vt:lpstr>
      <vt:lpstr> 1 Vodka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2024-08-20T14:38:57Z</dcterms:created>
  <dcterms:modified xsi:type="dcterms:W3CDTF">2024-08-20T14:39:09Z</dcterms:modified>
</cp:coreProperties>
</file>