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HU\OUTPUT\"/>
    </mc:Choice>
  </mc:AlternateContent>
  <xr:revisionPtr revIDLastSave="0" documentId="13_ncr:1_{7E1CDE64-CF3E-4F6A-8566-57D9EC7E8632}" xr6:coauthVersionLast="47" xr6:coauthVersionMax="47" xr10:uidLastSave="{00000000-0000-0000-0000-000000000000}"/>
  <bookViews>
    <workbookView xWindow="-120" yWindow="-120" windowWidth="29040" windowHeight="15720" xr2:uid="{80BABFA4-D682-4246-8518-F242FEE97888}"/>
  </bookViews>
  <sheets>
    <sheet name="Arkusz1" sheetId="1" r:id="rId1"/>
    <sheet name=" 1 Whisky (1)" sheetId="2" r:id="rId2"/>
    <sheet name=" 1 Whisky (2)" sheetId="3" r:id="rId3"/>
    <sheet name=" 1 Whisky (3)" sheetId="4" r:id="rId4"/>
    <sheet name=" 1 Whisky (4)" sheetId="5" r:id="rId5"/>
    <sheet name=" 1 Whisky (5)" sheetId="6" r:id="rId6"/>
    <sheet name=" 1 Whisky (6)" sheetId="7" r:id="rId7"/>
    <sheet name=" 1 Whisky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0" i="8" l="1"/>
  <c r="G190" i="8"/>
  <c r="F190" i="8"/>
  <c r="E190" i="8"/>
  <c r="D190" i="8"/>
  <c r="C190" i="8"/>
  <c r="H189" i="8"/>
  <c r="G189" i="8"/>
  <c r="F189" i="8"/>
  <c r="E189" i="8"/>
  <c r="D189" i="8"/>
  <c r="C189" i="8"/>
  <c r="H188" i="8"/>
  <c r="G188" i="8"/>
  <c r="F188" i="8"/>
  <c r="E188" i="8"/>
  <c r="D188" i="8"/>
  <c r="C188" i="8"/>
  <c r="H187" i="8"/>
  <c r="G187" i="8"/>
  <c r="F187" i="8"/>
  <c r="E187" i="8"/>
  <c r="D187" i="8"/>
  <c r="C187" i="8"/>
  <c r="H186" i="8"/>
  <c r="G186" i="8"/>
  <c r="F186" i="8"/>
  <c r="E186" i="8"/>
  <c r="D186" i="8"/>
  <c r="C186" i="8"/>
  <c r="H185" i="8"/>
  <c r="G185" i="8"/>
  <c r="F185" i="8"/>
  <c r="E185" i="8"/>
  <c r="D185" i="8"/>
  <c r="C185" i="8"/>
  <c r="H184" i="8"/>
  <c r="G184" i="8"/>
  <c r="F184" i="8"/>
  <c r="E184" i="8"/>
  <c r="D184" i="8"/>
  <c r="C184" i="8"/>
  <c r="H183" i="8"/>
  <c r="G183" i="8"/>
  <c r="F183" i="8"/>
  <c r="E183" i="8"/>
  <c r="D183" i="8"/>
  <c r="C183" i="8"/>
  <c r="H182" i="8"/>
  <c r="G182" i="8"/>
  <c r="F182" i="8"/>
  <c r="E182" i="8"/>
  <c r="D182" i="8"/>
  <c r="C182" i="8"/>
  <c r="H181" i="8"/>
  <c r="G181" i="8"/>
  <c r="F181" i="8"/>
  <c r="E181" i="8"/>
  <c r="D181" i="8"/>
  <c r="C181" i="8"/>
  <c r="H180" i="8"/>
  <c r="G180" i="8"/>
  <c r="F180" i="8"/>
  <c r="E180" i="8"/>
  <c r="D180" i="8"/>
  <c r="C180" i="8"/>
  <c r="H179" i="8"/>
  <c r="G179" i="8"/>
  <c r="F179" i="8"/>
  <c r="E179" i="8"/>
  <c r="D179" i="8"/>
  <c r="C179" i="8"/>
  <c r="H178" i="8"/>
  <c r="G178" i="8"/>
  <c r="F178" i="8"/>
  <c r="E178" i="8"/>
  <c r="D178" i="8"/>
  <c r="C178" i="8"/>
  <c r="H177" i="8"/>
  <c r="G177" i="8"/>
  <c r="F177" i="8"/>
  <c r="E177" i="8"/>
  <c r="D177" i="8"/>
  <c r="C177" i="8"/>
  <c r="H176" i="8"/>
  <c r="G176" i="8"/>
  <c r="F176" i="8"/>
  <c r="E176" i="8"/>
  <c r="D176" i="8"/>
  <c r="C176" i="8"/>
  <c r="H175" i="8"/>
  <c r="G175" i="8"/>
  <c r="F175" i="8"/>
  <c r="E175" i="8"/>
  <c r="D175" i="8"/>
  <c r="C175" i="8"/>
  <c r="H174" i="8"/>
  <c r="G174" i="8"/>
  <c r="F174" i="8"/>
  <c r="E174" i="8"/>
  <c r="D174" i="8"/>
  <c r="C174" i="8"/>
  <c r="H173" i="8"/>
  <c r="G173" i="8"/>
  <c r="F173" i="8"/>
  <c r="E173" i="8"/>
  <c r="D173" i="8"/>
  <c r="C173" i="8"/>
  <c r="H172" i="8"/>
  <c r="G172" i="8"/>
  <c r="F172" i="8"/>
  <c r="E172" i="8"/>
  <c r="D172" i="8"/>
  <c r="C172" i="8"/>
  <c r="H171" i="8"/>
  <c r="G171" i="8"/>
  <c r="F171" i="8"/>
  <c r="E171" i="8"/>
  <c r="D171" i="8"/>
  <c r="C171" i="8"/>
  <c r="H170" i="8"/>
  <c r="G170" i="8"/>
  <c r="F170" i="8"/>
  <c r="E170" i="8"/>
  <c r="D170" i="8"/>
  <c r="C170" i="8"/>
  <c r="H169" i="8"/>
  <c r="G169" i="8"/>
  <c r="F169" i="8"/>
  <c r="E169" i="8"/>
  <c r="D169" i="8"/>
  <c r="C169" i="8"/>
  <c r="H168" i="8"/>
  <c r="G168" i="8"/>
  <c r="F168" i="8"/>
  <c r="E168" i="8"/>
  <c r="D168" i="8"/>
  <c r="C168" i="8"/>
  <c r="H167" i="8"/>
  <c r="G167" i="8"/>
  <c r="F167" i="8"/>
  <c r="E167" i="8"/>
  <c r="D167" i="8"/>
  <c r="C167" i="8"/>
  <c r="H166" i="8"/>
  <c r="G166" i="8"/>
  <c r="F166" i="8"/>
  <c r="E166" i="8"/>
  <c r="D166" i="8"/>
  <c r="C166" i="8"/>
  <c r="H165" i="8"/>
  <c r="G165" i="8"/>
  <c r="F165" i="8"/>
  <c r="E165" i="8"/>
  <c r="D165" i="8"/>
  <c r="C165" i="8"/>
  <c r="H164" i="8"/>
  <c r="G164" i="8"/>
  <c r="F164" i="8"/>
  <c r="E164" i="8"/>
  <c r="D164" i="8"/>
  <c r="C164" i="8"/>
  <c r="H163" i="8"/>
  <c r="G163" i="8"/>
  <c r="F163" i="8"/>
  <c r="E163" i="8"/>
  <c r="D163" i="8"/>
  <c r="C163" i="8"/>
  <c r="H162" i="8"/>
  <c r="G162" i="8"/>
  <c r="F162" i="8"/>
  <c r="E162" i="8"/>
  <c r="D162" i="8"/>
  <c r="C162" i="8"/>
  <c r="H161" i="8"/>
  <c r="G161" i="8"/>
  <c r="F161" i="8"/>
  <c r="E161" i="8"/>
  <c r="D161" i="8"/>
  <c r="C161" i="8"/>
  <c r="H160" i="8"/>
  <c r="G160" i="8"/>
  <c r="F160" i="8"/>
  <c r="E160" i="8"/>
  <c r="D160" i="8"/>
  <c r="C160" i="8"/>
  <c r="H159" i="8"/>
  <c r="G159" i="8"/>
  <c r="F159" i="8"/>
  <c r="E159" i="8"/>
  <c r="D159" i="8"/>
  <c r="C159" i="8"/>
  <c r="H158" i="8"/>
  <c r="G158" i="8"/>
  <c r="F158" i="8"/>
  <c r="E158" i="8"/>
  <c r="D158" i="8"/>
  <c r="C158" i="8"/>
  <c r="H157" i="8"/>
  <c r="G157" i="8"/>
  <c r="F157" i="8"/>
  <c r="E157" i="8"/>
  <c r="D157" i="8"/>
  <c r="C157" i="8"/>
  <c r="H156" i="8"/>
  <c r="G156" i="8"/>
  <c r="F156" i="8"/>
  <c r="E156" i="8"/>
  <c r="D156" i="8"/>
  <c r="C156" i="8"/>
  <c r="H155" i="8"/>
  <c r="G155" i="8"/>
  <c r="F155" i="8"/>
  <c r="E155" i="8"/>
  <c r="D155" i="8"/>
  <c r="C155" i="8"/>
  <c r="H154" i="8"/>
  <c r="G154" i="8"/>
  <c r="F154" i="8"/>
  <c r="E154" i="8"/>
  <c r="D154" i="8"/>
  <c r="C154" i="8"/>
  <c r="H153" i="8"/>
  <c r="G153" i="8"/>
  <c r="F153" i="8"/>
  <c r="E153" i="8"/>
  <c r="D153" i="8"/>
  <c r="C153" i="8"/>
  <c r="H152" i="8"/>
  <c r="G152" i="8"/>
  <c r="F152" i="8"/>
  <c r="E152" i="8"/>
  <c r="D152" i="8"/>
  <c r="C152" i="8"/>
  <c r="H151" i="8"/>
  <c r="G151" i="8"/>
  <c r="F151" i="8"/>
  <c r="E151" i="8"/>
  <c r="D151" i="8"/>
  <c r="C151" i="8"/>
  <c r="H150" i="8"/>
  <c r="G150" i="8"/>
  <c r="F150" i="8"/>
  <c r="E150" i="8"/>
  <c r="D150" i="8"/>
  <c r="C150" i="8"/>
  <c r="H149" i="8"/>
  <c r="G149" i="8"/>
  <c r="F149" i="8"/>
  <c r="E149" i="8"/>
  <c r="D149" i="8"/>
  <c r="C149" i="8"/>
  <c r="H148" i="8"/>
  <c r="G148" i="8"/>
  <c r="F148" i="8"/>
  <c r="E148" i="8"/>
  <c r="D148" i="8"/>
  <c r="C148" i="8"/>
  <c r="H147" i="8"/>
  <c r="G147" i="8"/>
  <c r="F147" i="8"/>
  <c r="E147" i="8"/>
  <c r="D147" i="8"/>
  <c r="C147" i="8"/>
  <c r="H146" i="8"/>
  <c r="G146" i="8"/>
  <c r="F146" i="8"/>
  <c r="E146" i="8"/>
  <c r="D146" i="8"/>
  <c r="C146" i="8"/>
  <c r="H145" i="8"/>
  <c r="G145" i="8"/>
  <c r="F145" i="8"/>
  <c r="E145" i="8"/>
  <c r="D145" i="8"/>
  <c r="C145" i="8"/>
  <c r="H144" i="8"/>
  <c r="G144" i="8"/>
  <c r="F144" i="8"/>
  <c r="E144" i="8"/>
  <c r="D144" i="8"/>
  <c r="C144" i="8"/>
  <c r="H143" i="8"/>
  <c r="G143" i="8"/>
  <c r="F143" i="8"/>
  <c r="E143" i="8"/>
  <c r="D143" i="8"/>
  <c r="C143" i="8"/>
  <c r="H142" i="8"/>
  <c r="G142" i="8"/>
  <c r="F142" i="8"/>
  <c r="E142" i="8"/>
  <c r="D142" i="8"/>
  <c r="C142" i="8"/>
  <c r="H141" i="8"/>
  <c r="G141" i="8"/>
  <c r="F141" i="8"/>
  <c r="E141" i="8"/>
  <c r="D141" i="8"/>
  <c r="C141" i="8"/>
  <c r="H140" i="8"/>
  <c r="G140" i="8"/>
  <c r="F140" i="8"/>
  <c r="E140" i="8"/>
  <c r="D140" i="8"/>
  <c r="C140" i="8"/>
  <c r="H139" i="8"/>
  <c r="G139" i="8"/>
  <c r="F139" i="8"/>
  <c r="E139" i="8"/>
  <c r="D139" i="8"/>
  <c r="C139" i="8"/>
  <c r="H138" i="8"/>
  <c r="G138" i="8"/>
  <c r="F138" i="8"/>
  <c r="E138" i="8"/>
  <c r="D138" i="8"/>
  <c r="C138" i="8"/>
  <c r="H137" i="8"/>
  <c r="G137" i="8"/>
  <c r="F137" i="8"/>
  <c r="E137" i="8"/>
  <c r="D137" i="8"/>
  <c r="C137" i="8"/>
  <c r="H136" i="8"/>
  <c r="G136" i="8"/>
  <c r="F136" i="8"/>
  <c r="E136" i="8"/>
  <c r="D136" i="8"/>
  <c r="C136" i="8"/>
  <c r="H135" i="8"/>
  <c r="G135" i="8"/>
  <c r="F135" i="8"/>
  <c r="E135" i="8"/>
  <c r="D135" i="8"/>
  <c r="C135" i="8"/>
  <c r="H134" i="8"/>
  <c r="G134" i="8"/>
  <c r="F134" i="8"/>
  <c r="E134" i="8"/>
  <c r="D134" i="8"/>
  <c r="C134" i="8"/>
  <c r="H133" i="8"/>
  <c r="G133" i="8"/>
  <c r="F133" i="8"/>
  <c r="E133" i="8"/>
  <c r="D133" i="8"/>
  <c r="C133" i="8"/>
  <c r="H132" i="8"/>
  <c r="G132" i="8"/>
  <c r="F132" i="8"/>
  <c r="E132" i="8"/>
  <c r="D132" i="8"/>
  <c r="C132" i="8"/>
  <c r="H131" i="8"/>
  <c r="G131" i="8"/>
  <c r="F131" i="8"/>
  <c r="E131" i="8"/>
  <c r="D131" i="8"/>
  <c r="C131" i="8"/>
  <c r="H130" i="8"/>
  <c r="G130" i="8"/>
  <c r="F130" i="8"/>
  <c r="E130" i="8"/>
  <c r="D130" i="8"/>
  <c r="C130" i="8"/>
  <c r="H129" i="8"/>
  <c r="G129" i="8"/>
  <c r="F129" i="8"/>
  <c r="E129" i="8"/>
  <c r="D129" i="8"/>
  <c r="C129" i="8"/>
  <c r="H128" i="8"/>
  <c r="G128" i="8"/>
  <c r="F128" i="8"/>
  <c r="E128" i="8"/>
  <c r="D128" i="8"/>
  <c r="C128" i="8"/>
  <c r="H127" i="8"/>
  <c r="G127" i="8"/>
  <c r="F127" i="8"/>
  <c r="E127" i="8"/>
  <c r="D127" i="8"/>
  <c r="C127" i="8"/>
  <c r="H126" i="8"/>
  <c r="G126" i="8"/>
  <c r="F126" i="8"/>
  <c r="E126" i="8"/>
  <c r="D126" i="8"/>
  <c r="C126" i="8"/>
  <c r="H125" i="8"/>
  <c r="G125" i="8"/>
  <c r="F125" i="8"/>
  <c r="E125" i="8"/>
  <c r="D125" i="8"/>
  <c r="C125" i="8"/>
  <c r="H124" i="8"/>
  <c r="G124" i="8"/>
  <c r="F124" i="8"/>
  <c r="E124" i="8"/>
  <c r="D124" i="8"/>
  <c r="C124" i="8"/>
  <c r="H123" i="8"/>
  <c r="G123" i="8"/>
  <c r="F123" i="8"/>
  <c r="E123" i="8"/>
  <c r="D123" i="8"/>
  <c r="C123" i="8"/>
  <c r="H122" i="8"/>
  <c r="G122" i="8"/>
  <c r="F122" i="8"/>
  <c r="E122" i="8"/>
  <c r="D122" i="8"/>
  <c r="C122" i="8"/>
  <c r="H121" i="8"/>
  <c r="G121" i="8"/>
  <c r="F121" i="8"/>
  <c r="E121" i="8"/>
  <c r="D121" i="8"/>
  <c r="C121" i="8"/>
  <c r="H120" i="8"/>
  <c r="G120" i="8"/>
  <c r="F120" i="8"/>
  <c r="E120" i="8"/>
  <c r="D120" i="8"/>
  <c r="C120" i="8"/>
  <c r="H119" i="8"/>
  <c r="G119" i="8"/>
  <c r="F119" i="8"/>
  <c r="E119" i="8"/>
  <c r="D119" i="8"/>
  <c r="C119" i="8"/>
  <c r="H118" i="8"/>
  <c r="G118" i="8"/>
  <c r="F118" i="8"/>
  <c r="E118" i="8"/>
  <c r="D118" i="8"/>
  <c r="C118" i="8"/>
  <c r="H117" i="8"/>
  <c r="G117" i="8"/>
  <c r="F117" i="8"/>
  <c r="E117" i="8"/>
  <c r="D117" i="8"/>
  <c r="C117" i="8"/>
  <c r="H116" i="8"/>
  <c r="G116" i="8"/>
  <c r="F116" i="8"/>
  <c r="E116" i="8"/>
  <c r="D116" i="8"/>
  <c r="C116" i="8"/>
  <c r="H115" i="8"/>
  <c r="G115" i="8"/>
  <c r="F115" i="8"/>
  <c r="E115" i="8"/>
  <c r="D115" i="8"/>
  <c r="C115" i="8"/>
  <c r="H114" i="8"/>
  <c r="G114" i="8"/>
  <c r="F114" i="8"/>
  <c r="E114" i="8"/>
  <c r="D114" i="8"/>
  <c r="C114" i="8"/>
  <c r="H113" i="8"/>
  <c r="G113" i="8"/>
  <c r="F113" i="8"/>
  <c r="E113" i="8"/>
  <c r="D113" i="8"/>
  <c r="C113" i="8"/>
  <c r="H112" i="8"/>
  <c r="G112" i="8"/>
  <c r="F112" i="8"/>
  <c r="E112" i="8"/>
  <c r="D112" i="8"/>
  <c r="C112" i="8"/>
  <c r="H111" i="8"/>
  <c r="G111" i="8"/>
  <c r="F111" i="8"/>
  <c r="E111" i="8"/>
  <c r="D111" i="8"/>
  <c r="C111" i="8"/>
  <c r="H110" i="8"/>
  <c r="G110" i="8"/>
  <c r="F110" i="8"/>
  <c r="E110" i="8"/>
  <c r="D110" i="8"/>
  <c r="C110" i="8"/>
  <c r="H109" i="8"/>
  <c r="G109" i="8"/>
  <c r="F109" i="8"/>
  <c r="E109" i="8"/>
  <c r="D109" i="8"/>
  <c r="C109" i="8"/>
  <c r="H108" i="8"/>
  <c r="G108" i="8"/>
  <c r="F108" i="8"/>
  <c r="E108" i="8"/>
  <c r="D108" i="8"/>
  <c r="C108" i="8"/>
  <c r="H107" i="8"/>
  <c r="G107" i="8"/>
  <c r="F107" i="8"/>
  <c r="E107" i="8"/>
  <c r="D107" i="8"/>
  <c r="C107" i="8"/>
  <c r="H106" i="8"/>
  <c r="G106" i="8"/>
  <c r="F106" i="8"/>
  <c r="E106" i="8"/>
  <c r="D106" i="8"/>
  <c r="C106" i="8"/>
  <c r="H105" i="8"/>
  <c r="G105" i="8"/>
  <c r="F105" i="8"/>
  <c r="E105" i="8"/>
  <c r="D105" i="8"/>
  <c r="C105" i="8"/>
  <c r="H104" i="8"/>
  <c r="G104" i="8"/>
  <c r="F104" i="8"/>
  <c r="E104" i="8"/>
  <c r="D104" i="8"/>
  <c r="C104" i="8"/>
  <c r="H103" i="8"/>
  <c r="G103" i="8"/>
  <c r="F103" i="8"/>
  <c r="E103" i="8"/>
  <c r="D103" i="8"/>
  <c r="C103" i="8"/>
  <c r="H102" i="8"/>
  <c r="G102" i="8"/>
  <c r="F102" i="8"/>
  <c r="E102" i="8"/>
  <c r="D102" i="8"/>
  <c r="C102" i="8"/>
  <c r="I95" i="8"/>
  <c r="H95" i="8"/>
  <c r="G95" i="8"/>
  <c r="F95" i="8"/>
  <c r="E95" i="8"/>
  <c r="D95" i="8"/>
  <c r="C95" i="8"/>
  <c r="I94" i="8"/>
  <c r="I93" i="8"/>
  <c r="I92" i="8"/>
  <c r="I91" i="8"/>
  <c r="I90" i="8"/>
  <c r="I89" i="8"/>
  <c r="I88" i="8"/>
  <c r="I87" i="8"/>
  <c r="I86" i="8"/>
  <c r="I85" i="8"/>
  <c r="I84" i="8"/>
  <c r="I83" i="8"/>
  <c r="I82" i="8"/>
  <c r="I81" i="8"/>
  <c r="I80" i="8"/>
  <c r="I79" i="8"/>
  <c r="I78" i="8"/>
  <c r="I77" i="8"/>
  <c r="I76" i="8"/>
  <c r="I75" i="8"/>
  <c r="I74" i="8"/>
  <c r="I73" i="8"/>
  <c r="I72" i="8"/>
  <c r="I71" i="8"/>
  <c r="I70" i="8"/>
  <c r="I69" i="8"/>
  <c r="I68" i="8"/>
  <c r="I67" i="8"/>
  <c r="I66" i="8"/>
  <c r="I65" i="8"/>
  <c r="I64" i="8"/>
  <c r="I63" i="8"/>
  <c r="I62" i="8"/>
  <c r="I61" i="8"/>
  <c r="I60" i="8"/>
  <c r="I59" i="8"/>
  <c r="I58" i="8"/>
  <c r="I57" i="8"/>
  <c r="I56" i="8"/>
  <c r="I55" i="8"/>
  <c r="I54" i="8"/>
  <c r="I53" i="8"/>
  <c r="I52" i="8"/>
  <c r="I51" i="8"/>
  <c r="I50" i="8"/>
  <c r="I49" i="8"/>
  <c r="I48" i="8"/>
  <c r="I47" i="8"/>
  <c r="I46" i="8"/>
  <c r="I45" i="8"/>
  <c r="I44" i="8"/>
  <c r="I43" i="8"/>
  <c r="I42" i="8"/>
  <c r="I41" i="8"/>
  <c r="I40" i="8"/>
  <c r="I39" i="8"/>
  <c r="I38" i="8"/>
  <c r="I37" i="8"/>
  <c r="I36" i="8"/>
  <c r="I35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7" i="8"/>
  <c r="I6" i="8"/>
  <c r="H46" i="7"/>
  <c r="G46" i="7"/>
  <c r="F46" i="7"/>
  <c r="E46" i="7"/>
  <c r="D46" i="7"/>
  <c r="C46" i="7"/>
  <c r="H45" i="7"/>
  <c r="G45" i="7"/>
  <c r="F45" i="7"/>
  <c r="E45" i="7"/>
  <c r="D45" i="7"/>
  <c r="C45" i="7"/>
  <c r="H44" i="7"/>
  <c r="G44" i="7"/>
  <c r="F44" i="7"/>
  <c r="E44" i="7"/>
  <c r="D44" i="7"/>
  <c r="C44" i="7"/>
  <c r="H43" i="7"/>
  <c r="G43" i="7"/>
  <c r="F43" i="7"/>
  <c r="E43" i="7"/>
  <c r="D43" i="7"/>
  <c r="C43" i="7"/>
  <c r="H42" i="7"/>
  <c r="G42" i="7"/>
  <c r="F42" i="7"/>
  <c r="E42" i="7"/>
  <c r="D42" i="7"/>
  <c r="C42" i="7"/>
  <c r="H41" i="7"/>
  <c r="G41" i="7"/>
  <c r="F41" i="7"/>
  <c r="E41" i="7"/>
  <c r="D41" i="7"/>
  <c r="C41" i="7"/>
  <c r="H40" i="7"/>
  <c r="G40" i="7"/>
  <c r="F40" i="7"/>
  <c r="E40" i="7"/>
  <c r="D40" i="7"/>
  <c r="C40" i="7"/>
  <c r="H39" i="7"/>
  <c r="G39" i="7"/>
  <c r="F39" i="7"/>
  <c r="E39" i="7"/>
  <c r="D39" i="7"/>
  <c r="C39" i="7"/>
  <c r="H38" i="7"/>
  <c r="G38" i="7"/>
  <c r="F38" i="7"/>
  <c r="E38" i="7"/>
  <c r="D38" i="7"/>
  <c r="C38" i="7"/>
  <c r="H37" i="7"/>
  <c r="G37" i="7"/>
  <c r="F37" i="7"/>
  <c r="E37" i="7"/>
  <c r="D37" i="7"/>
  <c r="C37" i="7"/>
  <c r="H36" i="7"/>
  <c r="G36" i="7"/>
  <c r="F36" i="7"/>
  <c r="E36" i="7"/>
  <c r="D36" i="7"/>
  <c r="C36" i="7"/>
  <c r="H35" i="7"/>
  <c r="G35" i="7"/>
  <c r="F35" i="7"/>
  <c r="E35" i="7"/>
  <c r="D35" i="7"/>
  <c r="C35" i="7"/>
  <c r="H34" i="7"/>
  <c r="G34" i="7"/>
  <c r="F34" i="7"/>
  <c r="E34" i="7"/>
  <c r="D34" i="7"/>
  <c r="C34" i="7"/>
  <c r="H33" i="7"/>
  <c r="G33" i="7"/>
  <c r="F33" i="7"/>
  <c r="E33" i="7"/>
  <c r="D33" i="7"/>
  <c r="C33" i="7"/>
  <c r="H32" i="7"/>
  <c r="G32" i="7"/>
  <c r="F32" i="7"/>
  <c r="E32" i="7"/>
  <c r="D32" i="7"/>
  <c r="C32" i="7"/>
  <c r="H31" i="7"/>
  <c r="G31" i="7"/>
  <c r="F31" i="7"/>
  <c r="E31" i="7"/>
  <c r="D31" i="7"/>
  <c r="C31" i="7"/>
  <c r="H30" i="7"/>
  <c r="G30" i="7"/>
  <c r="F30" i="7"/>
  <c r="E30" i="7"/>
  <c r="D30" i="7"/>
  <c r="C30" i="7"/>
  <c r="I23" i="7"/>
  <c r="H23" i="7"/>
  <c r="G23" i="7"/>
  <c r="F23" i="7"/>
  <c r="E23" i="7"/>
  <c r="D23" i="7"/>
  <c r="C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I8" i="7"/>
  <c r="I7" i="7"/>
  <c r="I6" i="7"/>
  <c r="H48" i="6"/>
  <c r="G48" i="6"/>
  <c r="F48" i="6"/>
  <c r="E48" i="6"/>
  <c r="D48" i="6"/>
  <c r="C48" i="6"/>
  <c r="H47" i="6"/>
  <c r="G47" i="6"/>
  <c r="F47" i="6"/>
  <c r="E47" i="6"/>
  <c r="D47" i="6"/>
  <c r="C47" i="6"/>
  <c r="H46" i="6"/>
  <c r="G46" i="6"/>
  <c r="F46" i="6"/>
  <c r="E46" i="6"/>
  <c r="D46" i="6"/>
  <c r="C46" i="6"/>
  <c r="H45" i="6"/>
  <c r="G45" i="6"/>
  <c r="F45" i="6"/>
  <c r="E45" i="6"/>
  <c r="D45" i="6"/>
  <c r="C45" i="6"/>
  <c r="H44" i="6"/>
  <c r="G44" i="6"/>
  <c r="F44" i="6"/>
  <c r="E44" i="6"/>
  <c r="D44" i="6"/>
  <c r="C44" i="6"/>
  <c r="H43" i="6"/>
  <c r="G43" i="6"/>
  <c r="F43" i="6"/>
  <c r="E43" i="6"/>
  <c r="D43" i="6"/>
  <c r="C43" i="6"/>
  <c r="H42" i="6"/>
  <c r="G42" i="6"/>
  <c r="F42" i="6"/>
  <c r="E42" i="6"/>
  <c r="D42" i="6"/>
  <c r="C42" i="6"/>
  <c r="H41" i="6"/>
  <c r="G41" i="6"/>
  <c r="F41" i="6"/>
  <c r="E41" i="6"/>
  <c r="D41" i="6"/>
  <c r="C41" i="6"/>
  <c r="H40" i="6"/>
  <c r="G40" i="6"/>
  <c r="F40" i="6"/>
  <c r="E40" i="6"/>
  <c r="D40" i="6"/>
  <c r="C40" i="6"/>
  <c r="H39" i="6"/>
  <c r="G39" i="6"/>
  <c r="F39" i="6"/>
  <c r="E39" i="6"/>
  <c r="D39" i="6"/>
  <c r="C39" i="6"/>
  <c r="H38" i="6"/>
  <c r="G38" i="6"/>
  <c r="F38" i="6"/>
  <c r="E38" i="6"/>
  <c r="D38" i="6"/>
  <c r="C38" i="6"/>
  <c r="H37" i="6"/>
  <c r="G37" i="6"/>
  <c r="F37" i="6"/>
  <c r="E37" i="6"/>
  <c r="D37" i="6"/>
  <c r="C37" i="6"/>
  <c r="H36" i="6"/>
  <c r="G36" i="6"/>
  <c r="F36" i="6"/>
  <c r="E36" i="6"/>
  <c r="D36" i="6"/>
  <c r="C36" i="6"/>
  <c r="H35" i="6"/>
  <c r="G35" i="6"/>
  <c r="F35" i="6"/>
  <c r="E35" i="6"/>
  <c r="D35" i="6"/>
  <c r="C35" i="6"/>
  <c r="H34" i="6"/>
  <c r="G34" i="6"/>
  <c r="F34" i="6"/>
  <c r="E34" i="6"/>
  <c r="D34" i="6"/>
  <c r="C34" i="6"/>
  <c r="H33" i="6"/>
  <c r="G33" i="6"/>
  <c r="F33" i="6"/>
  <c r="E33" i="6"/>
  <c r="D33" i="6"/>
  <c r="C33" i="6"/>
  <c r="H32" i="6"/>
  <c r="G32" i="6"/>
  <c r="F32" i="6"/>
  <c r="E32" i="6"/>
  <c r="D32" i="6"/>
  <c r="C32" i="6"/>
  <c r="H31" i="6"/>
  <c r="G31" i="6"/>
  <c r="F31" i="6"/>
  <c r="E31" i="6"/>
  <c r="D31" i="6"/>
  <c r="C31" i="6"/>
  <c r="I24" i="6"/>
  <c r="H24" i="6"/>
  <c r="G24" i="6"/>
  <c r="F24" i="6"/>
  <c r="E24" i="6"/>
  <c r="D24" i="6"/>
  <c r="C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H52" i="5"/>
  <c r="G52" i="5"/>
  <c r="F52" i="5"/>
  <c r="E52" i="5"/>
  <c r="D52" i="5"/>
  <c r="C52" i="5"/>
  <c r="H51" i="5"/>
  <c r="G51" i="5"/>
  <c r="F51" i="5"/>
  <c r="E51" i="5"/>
  <c r="D51" i="5"/>
  <c r="C51" i="5"/>
  <c r="H50" i="5"/>
  <c r="G50" i="5"/>
  <c r="F50" i="5"/>
  <c r="E50" i="5"/>
  <c r="D50" i="5"/>
  <c r="C50" i="5"/>
  <c r="H49" i="5"/>
  <c r="G49" i="5"/>
  <c r="F49" i="5"/>
  <c r="E49" i="5"/>
  <c r="D49" i="5"/>
  <c r="C49" i="5"/>
  <c r="H48" i="5"/>
  <c r="G48" i="5"/>
  <c r="F48" i="5"/>
  <c r="E48" i="5"/>
  <c r="D48" i="5"/>
  <c r="C48" i="5"/>
  <c r="H47" i="5"/>
  <c r="G47" i="5"/>
  <c r="F47" i="5"/>
  <c r="E47" i="5"/>
  <c r="D47" i="5"/>
  <c r="C47" i="5"/>
  <c r="H46" i="5"/>
  <c r="G46" i="5"/>
  <c r="F46" i="5"/>
  <c r="E46" i="5"/>
  <c r="D46" i="5"/>
  <c r="C46" i="5"/>
  <c r="H45" i="5"/>
  <c r="G45" i="5"/>
  <c r="F45" i="5"/>
  <c r="E45" i="5"/>
  <c r="D45" i="5"/>
  <c r="C45" i="5"/>
  <c r="H44" i="5"/>
  <c r="G44" i="5"/>
  <c r="F44" i="5"/>
  <c r="E44" i="5"/>
  <c r="D44" i="5"/>
  <c r="C44" i="5"/>
  <c r="H43" i="5"/>
  <c r="G43" i="5"/>
  <c r="F43" i="5"/>
  <c r="E43" i="5"/>
  <c r="D43" i="5"/>
  <c r="C43" i="5"/>
  <c r="H42" i="5"/>
  <c r="G42" i="5"/>
  <c r="F42" i="5"/>
  <c r="E42" i="5"/>
  <c r="D42" i="5"/>
  <c r="C42" i="5"/>
  <c r="H41" i="5"/>
  <c r="G41" i="5"/>
  <c r="F41" i="5"/>
  <c r="E41" i="5"/>
  <c r="D41" i="5"/>
  <c r="C41" i="5"/>
  <c r="H40" i="5"/>
  <c r="G40" i="5"/>
  <c r="F40" i="5"/>
  <c r="E40" i="5"/>
  <c r="D40" i="5"/>
  <c r="C40" i="5"/>
  <c r="H39" i="5"/>
  <c r="G39" i="5"/>
  <c r="F39" i="5"/>
  <c r="E39" i="5"/>
  <c r="D39" i="5"/>
  <c r="C39" i="5"/>
  <c r="H38" i="5"/>
  <c r="G38" i="5"/>
  <c r="F38" i="5"/>
  <c r="E38" i="5"/>
  <c r="D38" i="5"/>
  <c r="C38" i="5"/>
  <c r="H37" i="5"/>
  <c r="G37" i="5"/>
  <c r="F37" i="5"/>
  <c r="E37" i="5"/>
  <c r="D37" i="5"/>
  <c r="C37" i="5"/>
  <c r="H36" i="5"/>
  <c r="G36" i="5"/>
  <c r="F36" i="5"/>
  <c r="E36" i="5"/>
  <c r="D36" i="5"/>
  <c r="C36" i="5"/>
  <c r="H35" i="5"/>
  <c r="G35" i="5"/>
  <c r="F35" i="5"/>
  <c r="E35" i="5"/>
  <c r="D35" i="5"/>
  <c r="C35" i="5"/>
  <c r="H34" i="5"/>
  <c r="G34" i="5"/>
  <c r="F34" i="5"/>
  <c r="E34" i="5"/>
  <c r="D34" i="5"/>
  <c r="C34" i="5"/>
  <c r="H33" i="5"/>
  <c r="G33" i="5"/>
  <c r="F33" i="5"/>
  <c r="E33" i="5"/>
  <c r="D33" i="5"/>
  <c r="C33" i="5"/>
  <c r="I26" i="5"/>
  <c r="H26" i="5"/>
  <c r="G26" i="5"/>
  <c r="F26" i="5"/>
  <c r="E26" i="5"/>
  <c r="D26" i="5"/>
  <c r="C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I9" i="5"/>
  <c r="I8" i="5"/>
  <c r="I7" i="5"/>
  <c r="I6" i="5"/>
  <c r="H46" i="4"/>
  <c r="G46" i="4"/>
  <c r="F46" i="4"/>
  <c r="E46" i="4"/>
  <c r="D46" i="4"/>
  <c r="C46" i="4"/>
  <c r="H45" i="4"/>
  <c r="G45" i="4"/>
  <c r="F45" i="4"/>
  <c r="E45" i="4"/>
  <c r="D45" i="4"/>
  <c r="C45" i="4"/>
  <c r="H44" i="4"/>
  <c r="G44" i="4"/>
  <c r="F44" i="4"/>
  <c r="E44" i="4"/>
  <c r="D44" i="4"/>
  <c r="C44" i="4"/>
  <c r="H43" i="4"/>
  <c r="G43" i="4"/>
  <c r="F43" i="4"/>
  <c r="E43" i="4"/>
  <c r="D43" i="4"/>
  <c r="C43" i="4"/>
  <c r="H42" i="4"/>
  <c r="G42" i="4"/>
  <c r="F42" i="4"/>
  <c r="E42" i="4"/>
  <c r="D42" i="4"/>
  <c r="C42" i="4"/>
  <c r="H41" i="4"/>
  <c r="G41" i="4"/>
  <c r="F41" i="4"/>
  <c r="E41" i="4"/>
  <c r="D41" i="4"/>
  <c r="C41" i="4"/>
  <c r="H40" i="4"/>
  <c r="G40" i="4"/>
  <c r="F40" i="4"/>
  <c r="E40" i="4"/>
  <c r="D40" i="4"/>
  <c r="C40" i="4"/>
  <c r="H39" i="4"/>
  <c r="G39" i="4"/>
  <c r="F39" i="4"/>
  <c r="E39" i="4"/>
  <c r="D39" i="4"/>
  <c r="C39" i="4"/>
  <c r="H38" i="4"/>
  <c r="G38" i="4"/>
  <c r="F38" i="4"/>
  <c r="E38" i="4"/>
  <c r="D38" i="4"/>
  <c r="C38" i="4"/>
  <c r="H37" i="4"/>
  <c r="G37" i="4"/>
  <c r="F37" i="4"/>
  <c r="E37" i="4"/>
  <c r="D37" i="4"/>
  <c r="C37" i="4"/>
  <c r="H36" i="4"/>
  <c r="G36" i="4"/>
  <c r="F36" i="4"/>
  <c r="E36" i="4"/>
  <c r="D36" i="4"/>
  <c r="C36" i="4"/>
  <c r="H35" i="4"/>
  <c r="G35" i="4"/>
  <c r="F35" i="4"/>
  <c r="E35" i="4"/>
  <c r="D35" i="4"/>
  <c r="C35" i="4"/>
  <c r="H34" i="4"/>
  <c r="G34" i="4"/>
  <c r="F34" i="4"/>
  <c r="E34" i="4"/>
  <c r="D34" i="4"/>
  <c r="C34" i="4"/>
  <c r="H33" i="4"/>
  <c r="G33" i="4"/>
  <c r="F33" i="4"/>
  <c r="E33" i="4"/>
  <c r="D33" i="4"/>
  <c r="C33" i="4"/>
  <c r="H32" i="4"/>
  <c r="G32" i="4"/>
  <c r="F32" i="4"/>
  <c r="E32" i="4"/>
  <c r="D32" i="4"/>
  <c r="C32" i="4"/>
  <c r="H31" i="4"/>
  <c r="G31" i="4"/>
  <c r="F31" i="4"/>
  <c r="E31" i="4"/>
  <c r="D31" i="4"/>
  <c r="C31" i="4"/>
  <c r="H30" i="4"/>
  <c r="G30" i="4"/>
  <c r="F30" i="4"/>
  <c r="E30" i="4"/>
  <c r="D30" i="4"/>
  <c r="C30" i="4"/>
  <c r="I23" i="4"/>
  <c r="H23" i="4"/>
  <c r="G23" i="4"/>
  <c r="F23" i="4"/>
  <c r="E23" i="4"/>
  <c r="D23" i="4"/>
  <c r="C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  <c r="I9" i="4"/>
  <c r="I8" i="4"/>
  <c r="I7" i="4"/>
  <c r="I6" i="4"/>
  <c r="H46" i="3"/>
  <c r="G46" i="3"/>
  <c r="F46" i="3"/>
  <c r="E46" i="3"/>
  <c r="D46" i="3"/>
  <c r="C46" i="3"/>
  <c r="H45" i="3"/>
  <c r="G45" i="3"/>
  <c r="F45" i="3"/>
  <c r="E45" i="3"/>
  <c r="D45" i="3"/>
  <c r="C45" i="3"/>
  <c r="H44" i="3"/>
  <c r="G44" i="3"/>
  <c r="F44" i="3"/>
  <c r="E44" i="3"/>
  <c r="D44" i="3"/>
  <c r="C44" i="3"/>
  <c r="H43" i="3"/>
  <c r="G43" i="3"/>
  <c r="F43" i="3"/>
  <c r="E43" i="3"/>
  <c r="D43" i="3"/>
  <c r="C43" i="3"/>
  <c r="H42" i="3"/>
  <c r="G42" i="3"/>
  <c r="F42" i="3"/>
  <c r="E42" i="3"/>
  <c r="D42" i="3"/>
  <c r="C42" i="3"/>
  <c r="H41" i="3"/>
  <c r="G41" i="3"/>
  <c r="F41" i="3"/>
  <c r="E41" i="3"/>
  <c r="D41" i="3"/>
  <c r="C41" i="3"/>
  <c r="H40" i="3"/>
  <c r="G40" i="3"/>
  <c r="F40" i="3"/>
  <c r="E40" i="3"/>
  <c r="D40" i="3"/>
  <c r="C40" i="3"/>
  <c r="H39" i="3"/>
  <c r="G39" i="3"/>
  <c r="F39" i="3"/>
  <c r="E39" i="3"/>
  <c r="D39" i="3"/>
  <c r="C39" i="3"/>
  <c r="H38" i="3"/>
  <c r="G38" i="3"/>
  <c r="F38" i="3"/>
  <c r="E38" i="3"/>
  <c r="D38" i="3"/>
  <c r="C38" i="3"/>
  <c r="H37" i="3"/>
  <c r="G37" i="3"/>
  <c r="F37" i="3"/>
  <c r="E37" i="3"/>
  <c r="D37" i="3"/>
  <c r="C37" i="3"/>
  <c r="H36" i="3"/>
  <c r="G36" i="3"/>
  <c r="F36" i="3"/>
  <c r="E36" i="3"/>
  <c r="D36" i="3"/>
  <c r="C36" i="3"/>
  <c r="H35" i="3"/>
  <c r="G35" i="3"/>
  <c r="F35" i="3"/>
  <c r="E35" i="3"/>
  <c r="D35" i="3"/>
  <c r="C35" i="3"/>
  <c r="H34" i="3"/>
  <c r="G34" i="3"/>
  <c r="F34" i="3"/>
  <c r="E34" i="3"/>
  <c r="D34" i="3"/>
  <c r="C34" i="3"/>
  <c r="H33" i="3"/>
  <c r="G33" i="3"/>
  <c r="F33" i="3"/>
  <c r="E33" i="3"/>
  <c r="D33" i="3"/>
  <c r="C33" i="3"/>
  <c r="H32" i="3"/>
  <c r="G32" i="3"/>
  <c r="F32" i="3"/>
  <c r="E32" i="3"/>
  <c r="D32" i="3"/>
  <c r="C32" i="3"/>
  <c r="H31" i="3"/>
  <c r="G31" i="3"/>
  <c r="F31" i="3"/>
  <c r="E31" i="3"/>
  <c r="D31" i="3"/>
  <c r="C31" i="3"/>
  <c r="H30" i="3"/>
  <c r="G30" i="3"/>
  <c r="F30" i="3"/>
  <c r="E30" i="3"/>
  <c r="D30" i="3"/>
  <c r="C30" i="3"/>
  <c r="I23" i="3"/>
  <c r="H23" i="3"/>
  <c r="G23" i="3"/>
  <c r="F23" i="3"/>
  <c r="E23" i="3"/>
  <c r="D23" i="3"/>
  <c r="C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H86" i="2"/>
  <c r="G86" i="2"/>
  <c r="F86" i="2"/>
  <c r="E86" i="2"/>
  <c r="D86" i="2"/>
  <c r="C86" i="2"/>
  <c r="H85" i="2"/>
  <c r="G85" i="2"/>
  <c r="F85" i="2"/>
  <c r="E85" i="2"/>
  <c r="D85" i="2"/>
  <c r="C85" i="2"/>
  <c r="H84" i="2"/>
  <c r="G84" i="2"/>
  <c r="F84" i="2"/>
  <c r="E84" i="2"/>
  <c r="D84" i="2"/>
  <c r="C84" i="2"/>
  <c r="H83" i="2"/>
  <c r="G83" i="2"/>
  <c r="F83" i="2"/>
  <c r="E83" i="2"/>
  <c r="D83" i="2"/>
  <c r="C83" i="2"/>
  <c r="H82" i="2"/>
  <c r="G82" i="2"/>
  <c r="F82" i="2"/>
  <c r="E82" i="2"/>
  <c r="D82" i="2"/>
  <c r="C82" i="2"/>
  <c r="H81" i="2"/>
  <c r="G81" i="2"/>
  <c r="F81" i="2"/>
  <c r="E81" i="2"/>
  <c r="D81" i="2"/>
  <c r="C81" i="2"/>
  <c r="H80" i="2"/>
  <c r="G80" i="2"/>
  <c r="F80" i="2"/>
  <c r="E80" i="2"/>
  <c r="D80" i="2"/>
  <c r="C80" i="2"/>
  <c r="H79" i="2"/>
  <c r="G79" i="2"/>
  <c r="F79" i="2"/>
  <c r="E79" i="2"/>
  <c r="D79" i="2"/>
  <c r="C79" i="2"/>
  <c r="H78" i="2"/>
  <c r="G78" i="2"/>
  <c r="F78" i="2"/>
  <c r="E78" i="2"/>
  <c r="D78" i="2"/>
  <c r="C78" i="2"/>
  <c r="H77" i="2"/>
  <c r="G77" i="2"/>
  <c r="F77" i="2"/>
  <c r="E77" i="2"/>
  <c r="D77" i="2"/>
  <c r="C77" i="2"/>
  <c r="H76" i="2"/>
  <c r="G76" i="2"/>
  <c r="F76" i="2"/>
  <c r="E76" i="2"/>
  <c r="D76" i="2"/>
  <c r="C76" i="2"/>
  <c r="H75" i="2"/>
  <c r="G75" i="2"/>
  <c r="F75" i="2"/>
  <c r="E75" i="2"/>
  <c r="D75" i="2"/>
  <c r="C75" i="2"/>
  <c r="H74" i="2"/>
  <c r="G74" i="2"/>
  <c r="F74" i="2"/>
  <c r="E74" i="2"/>
  <c r="D74" i="2"/>
  <c r="C74" i="2"/>
  <c r="H73" i="2"/>
  <c r="G73" i="2"/>
  <c r="F73" i="2"/>
  <c r="E73" i="2"/>
  <c r="D73" i="2"/>
  <c r="C73" i="2"/>
  <c r="H72" i="2"/>
  <c r="G72" i="2"/>
  <c r="F72" i="2"/>
  <c r="E72" i="2"/>
  <c r="D72" i="2"/>
  <c r="C72" i="2"/>
  <c r="H71" i="2"/>
  <c r="G71" i="2"/>
  <c r="F71" i="2"/>
  <c r="E71" i="2"/>
  <c r="D71" i="2"/>
  <c r="C71" i="2"/>
  <c r="H70" i="2"/>
  <c r="G70" i="2"/>
  <c r="F70" i="2"/>
  <c r="E70" i="2"/>
  <c r="D70" i="2"/>
  <c r="C70" i="2"/>
  <c r="H69" i="2"/>
  <c r="G69" i="2"/>
  <c r="F69" i="2"/>
  <c r="E69" i="2"/>
  <c r="D69" i="2"/>
  <c r="C69" i="2"/>
  <c r="H68" i="2"/>
  <c r="G68" i="2"/>
  <c r="F68" i="2"/>
  <c r="E68" i="2"/>
  <c r="D68" i="2"/>
  <c r="C68" i="2"/>
  <c r="H67" i="2"/>
  <c r="G67" i="2"/>
  <c r="F67" i="2"/>
  <c r="E67" i="2"/>
  <c r="D67" i="2"/>
  <c r="C67" i="2"/>
  <c r="H66" i="2"/>
  <c r="G66" i="2"/>
  <c r="F66" i="2"/>
  <c r="E66" i="2"/>
  <c r="D66" i="2"/>
  <c r="C66" i="2"/>
  <c r="H65" i="2"/>
  <c r="G65" i="2"/>
  <c r="F65" i="2"/>
  <c r="E65" i="2"/>
  <c r="D65" i="2"/>
  <c r="C65" i="2"/>
  <c r="H64" i="2"/>
  <c r="G64" i="2"/>
  <c r="F64" i="2"/>
  <c r="E64" i="2"/>
  <c r="D64" i="2"/>
  <c r="C64" i="2"/>
  <c r="H63" i="2"/>
  <c r="G63" i="2"/>
  <c r="F63" i="2"/>
  <c r="E63" i="2"/>
  <c r="D63" i="2"/>
  <c r="C63" i="2"/>
  <c r="H62" i="2"/>
  <c r="G62" i="2"/>
  <c r="F62" i="2"/>
  <c r="E62" i="2"/>
  <c r="D62" i="2"/>
  <c r="C62" i="2"/>
  <c r="H61" i="2"/>
  <c r="G61" i="2"/>
  <c r="F61" i="2"/>
  <c r="E61" i="2"/>
  <c r="D61" i="2"/>
  <c r="C61" i="2"/>
  <c r="H60" i="2"/>
  <c r="G60" i="2"/>
  <c r="F60" i="2"/>
  <c r="E60" i="2"/>
  <c r="D60" i="2"/>
  <c r="C60" i="2"/>
  <c r="H59" i="2"/>
  <c r="G59" i="2"/>
  <c r="F59" i="2"/>
  <c r="E59" i="2"/>
  <c r="D59" i="2"/>
  <c r="C59" i="2"/>
  <c r="H58" i="2"/>
  <c r="G58" i="2"/>
  <c r="F58" i="2"/>
  <c r="E58" i="2"/>
  <c r="D58" i="2"/>
  <c r="C58" i="2"/>
  <c r="H57" i="2"/>
  <c r="G57" i="2"/>
  <c r="F57" i="2"/>
  <c r="E57" i="2"/>
  <c r="D57" i="2"/>
  <c r="C57" i="2"/>
  <c r="H56" i="2"/>
  <c r="G56" i="2"/>
  <c r="F56" i="2"/>
  <c r="E56" i="2"/>
  <c r="D56" i="2"/>
  <c r="C56" i="2"/>
  <c r="H55" i="2"/>
  <c r="G55" i="2"/>
  <c r="F55" i="2"/>
  <c r="E55" i="2"/>
  <c r="D55" i="2"/>
  <c r="C55" i="2"/>
  <c r="H54" i="2"/>
  <c r="G54" i="2"/>
  <c r="F54" i="2"/>
  <c r="E54" i="2"/>
  <c r="D54" i="2"/>
  <c r="C54" i="2"/>
  <c r="H53" i="2"/>
  <c r="G53" i="2"/>
  <c r="F53" i="2"/>
  <c r="E53" i="2"/>
  <c r="D53" i="2"/>
  <c r="C53" i="2"/>
  <c r="H52" i="2"/>
  <c r="G52" i="2"/>
  <c r="F52" i="2"/>
  <c r="E52" i="2"/>
  <c r="D52" i="2"/>
  <c r="C52" i="2"/>
  <c r="H51" i="2"/>
  <c r="G51" i="2"/>
  <c r="F51" i="2"/>
  <c r="E51" i="2"/>
  <c r="D51" i="2"/>
  <c r="C51" i="2"/>
  <c r="H50" i="2"/>
  <c r="G50" i="2"/>
  <c r="F50" i="2"/>
  <c r="E50" i="2"/>
  <c r="D50" i="2"/>
  <c r="C50" i="2"/>
  <c r="I43" i="2"/>
  <c r="H43" i="2"/>
  <c r="G43" i="2"/>
  <c r="F43" i="2"/>
  <c r="E43" i="2"/>
  <c r="D43" i="2"/>
  <c r="C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</calcChain>
</file>

<file path=xl/sharedStrings.xml><?xml version="1.0" encoding="utf-8"?>
<sst xmlns="http://schemas.openxmlformats.org/spreadsheetml/2006/main" count="643" uniqueCount="103">
  <si>
    <t xml:space="preserve"> 1 Whisky</t>
  </si>
  <si>
    <t>BRAND BRAND</t>
  </si>
  <si>
    <t>1,00 Ballantine’s</t>
  </si>
  <si>
    <t>2,00 Chivas Regal</t>
  </si>
  <si>
    <t>3,00 Jack Daniel’s</t>
  </si>
  <si>
    <t>4,00 Jameson</t>
  </si>
  <si>
    <t>5,00 Jim Beam</t>
  </si>
  <si>
    <t>6,00 Johnnie Walker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</si>
  <si>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</si>
  <si>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</si>
  <si>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</si>
  <si>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</si>
  <si>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</si>
  <si>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</si>
  <si>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</si>
  <si>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</si>
  <si>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</si>
  <si>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</si>
  <si>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</si>
  <si>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</si>
  <si>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</si>
  <si>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</si>
  <si>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</si>
  <si>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</si>
  <si>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</si>
  <si>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</si>
  <si>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</si>
  <si>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$P4aggr P4aggr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</si>
  <si>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</si>
  <si>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</si>
  <si>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</si>
  <si>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</si>
  <si>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</si>
  <si>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</si>
  <si>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</si>
  <si>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</si>
  <si>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</si>
  <si>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</si>
  <si>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</si>
  <si>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</si>
  <si>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</si>
  <si>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</si>
  <si>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</si>
  <si>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</si>
  <si>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</si>
  <si>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</si>
  <si>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</si>
  <si>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</si>
  <si>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</si>
  <si>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</si>
  <si>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</si>
  <si>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</si>
  <si>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</si>
  <si>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</si>
  <si>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new people</t>
  </si>
  <si>
    <t>P2podkl_i7 In what typical circumstances do you imagine these people drinking [BRAND]? 7 = Meeting after work</t>
  </si>
  <si>
    <t>P2podkl_i8 In what typical circumstances do you imagine these people drinking [BRAND]? 8 = Listening to music</t>
  </si>
  <si>
    <t>P2podkl_i9 In what typical circumstances do you imagine these people drinking [BRAND]? 9 = Playing games (e.g. cards, board games, etc.)</t>
  </si>
  <si>
    <t>P2podkl_i10 In what typical circumstances do you imagine these people drinking [BRAND]? 10 = Show off their knowledge and taste</t>
  </si>
  <si>
    <t>P2podkl_i11 In what typical circumstances do you imagine these people drinking [BRAND]? 11 = Enjoy a special moment</t>
  </si>
  <si>
    <t>P2podkl_i12 In what typical circumstances do you imagine these people drinking [BRAND]? 12 = Have fun without losing control</t>
  </si>
  <si>
    <t>P2podkl_i13 In what typical circumstances do you imagine these people drinking [BRAND]? 13 = Relax and rest</t>
  </si>
  <si>
    <t>P2podkl_i14 In what typical circumstances do you imagine these people drinking [BRAND]? 14 = Chill out, have fun without too much inhibition</t>
  </si>
  <si>
    <t>P2podkl_i15 In what typical circumstances do you imagine these people drinking [BRAND]? 15 = Enjoy the life more fully</t>
  </si>
  <si>
    <t>P2podkl_i16 In what typical circumstances do you imagine these people drinking [BRAND]? 16 = To drink something they really like</t>
  </si>
  <si>
    <t>P2podkl_i17 In what typical circumstances do you imagine these people drinking [BRAND]? 17 = Celebrate something/special occasion</t>
  </si>
  <si>
    <t>$P5aggr P5aggr</t>
  </si>
  <si>
    <t>P5podkl_i1 And what does the fact that these people drink [BRAND], say about them and about the kind of people they are?  1 = Active, athletic</t>
  </si>
  <si>
    <t>P5podkl_i2 And what does the fact that these people drink [BRAND], say about them and about the kind of people they are?  2 = Courageous, adventurous</t>
  </si>
  <si>
    <t>P5podkl_i3 And what does the fact that these people drink [BRAND], say about them and about the kind of people they are?  3 = Hurried, with no time to lose</t>
  </si>
  <si>
    <t>P5podkl_i4 And what does the fact that these people drink [BRAND], say about them and about the kind of people they are?  4 = Determined, decisive</t>
  </si>
  <si>
    <t>P5podkl_i5 And what does the fact that these people drink [BRAND], say about them and about the kind of people they are?  5 = Sophisticated, chic</t>
  </si>
  <si>
    <t>P5podkl_i6 And what does the fact that these people drink [BRAND], say about them and about the kind of people they are?  6 = Demanding, difficult to please</t>
  </si>
  <si>
    <t>P5podkl_i7 And what does the fact that these people drink [BRAND], say about them and about the kind of people they are?  7 = Reasonable, prudent</t>
  </si>
  <si>
    <t>P5podkl_i8 And what does the fact that these people drink [BRAND], say about them and about the kind of people they are?  8 = Organised, efficient</t>
  </si>
  <si>
    <t>P5podkl_i9 And what does the fact that these people drink [BRAND], say about them and about the kind of people they are? 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</si>
  <si>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</si>
  <si>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</si>
  <si>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</si>
  <si>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</si>
  <si>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</si>
  <si>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</si>
  <si>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</si>
  <si>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</si>
  <si>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</si>
  <si>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</si>
  <si>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 1 = Excited, enthusiastic</t>
  </si>
  <si>
    <t>P6podkl_i2 How do these people feel when they drink [BRAND]?  2 = Lively, energetic and fresh</t>
  </si>
  <si>
    <t>P6podkl_i3 How do these people feel when they drink [BRAND]?  3 = Original, rebellious</t>
  </si>
  <si>
    <t>P6podkl_i4 How do these people feel when they drink [BRAND]?  4 = Self-confident</t>
  </si>
  <si>
    <t>P6podkl_i5 How do these people feel when they drink [BRAND]?  5 = Elegant, sophisticated</t>
  </si>
  <si>
    <t>P6podkl_i6 How do these people feel when they drink [BRAND]?  6 = Privileged, enjoying this moment of pleasure</t>
  </si>
  <si>
    <t>P6podkl_i7 How do these people feel when they drink [BRAND]?  7 = Efficient, in control of the situation</t>
  </si>
  <si>
    <t>P6podkl_i8 How do these people feel when they drink [BRAND]?  8 = Like experts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</si>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</sst>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4164679213" xfId="16" xr:uid="{3A448AD6-4A5D-4767-98D6-4000EB8F60AD}"/>
    <cellStyle name="style1724164679232" xfId="17" xr:uid="{3731F7F3-9279-49B9-B0AF-B866CB127BE6}"/>
    <cellStyle name="style1724164679255" xfId="21" xr:uid="{14848804-ED81-4B4D-BD0C-DEBF51B49BE8}"/>
    <cellStyle name="style1724164679310" xfId="22" xr:uid="{9230CBA8-4551-44ED-B375-C365349D1984}"/>
    <cellStyle name="style1724164679320" xfId="26" xr:uid="{71A91CAF-02E8-4385-BA6E-8AAEE6CCE780}"/>
    <cellStyle name="style1724164679334" xfId="27" xr:uid="{718CBD60-6AA8-4FC4-8893-F9D532F22710}"/>
    <cellStyle name="style1724164679443" xfId="1" xr:uid="{226146F5-5D1D-48D2-9169-B2E7CFD2ADFA}"/>
    <cellStyle name="style1724164679453" xfId="2" xr:uid="{0D59B7C5-C98B-4A53-8AEA-61F38C85885F}"/>
    <cellStyle name="style1724164679463" xfId="6" xr:uid="{C2508C87-6462-4BA4-B08C-1C527E4A0BA5}"/>
    <cellStyle name="style1724164679475" xfId="7" xr:uid="{E29F75CE-6FD5-4C26-AA02-B9741B49F598}"/>
    <cellStyle name="style1724164679486" xfId="11" xr:uid="{7FBD87C3-6078-4876-A91B-F9805D5A4D0F}"/>
    <cellStyle name="style1724164679498" xfId="12" xr:uid="{FE5F6A59-4E20-4C4D-B8CE-DCC2C39942E9}"/>
    <cellStyle name="style1724164679515" xfId="3" xr:uid="{EAB27E60-3DC2-44D9-A4E2-67D897D94877}"/>
    <cellStyle name="style1724164679528" xfId="4" xr:uid="{DF20618E-302D-415E-8A37-BB84670F505D}"/>
    <cellStyle name="style1724164679543" xfId="5" xr:uid="{76421C27-AA9E-4F4A-9FDD-81AE6214FC5E}"/>
    <cellStyle name="style1724164679564" xfId="8" xr:uid="{76E961F3-37B2-4524-B0E1-88BE2A5D112D}"/>
    <cellStyle name="style1724164679584" xfId="9" xr:uid="{87CFFA22-E836-4207-B8F8-2FE2B61AD186}"/>
    <cellStyle name="style1724164679599" xfId="10" xr:uid="{8E7BF9B3-FB67-4A6F-9285-938C46BB9EF1}"/>
    <cellStyle name="style1724164679613" xfId="13" xr:uid="{7DF28367-6DFA-4438-9535-680F35AB96B3}"/>
    <cellStyle name="style1724164679627" xfId="14" xr:uid="{05FA7F8C-50D4-4543-A9B1-43BDF14FAE4A}"/>
    <cellStyle name="style1724164679642" xfId="15" xr:uid="{C8894332-24C5-4EFE-8467-2F2DD6D7F8D4}"/>
    <cellStyle name="style1724164679667" xfId="18" xr:uid="{F8B24865-DE70-43F0-A8E9-8E16D008F104}"/>
    <cellStyle name="style1724164679681" xfId="19" xr:uid="{D66D47FA-02BB-43B4-AA14-5998A817B057}"/>
    <cellStyle name="style1724164679695" xfId="20" xr:uid="{CA5FF28C-162D-45BB-AF0C-2E00ACBBC296}"/>
    <cellStyle name="style1724164679709" xfId="23" xr:uid="{0BD19DDB-8D62-48B0-ACF8-EC148678ADEA}"/>
    <cellStyle name="style1724164679722" xfId="24" xr:uid="{990C48F0-FBD2-4433-932E-9E5FCC5B7A3C}"/>
    <cellStyle name="style1724164679735" xfId="25" xr:uid="{F6502425-6525-486C-957D-6254D309FE46}"/>
    <cellStyle name="style1724164679755" xfId="28" xr:uid="{ECB91DD7-A9BA-4FCE-A132-41129A90805E}"/>
    <cellStyle name="style1724164679764" xfId="29" xr:uid="{8E954993-292A-4E75-8E05-6ED79042268C}"/>
    <cellStyle name="style1724164679773" xfId="30" xr:uid="{9892A4FD-9CE6-4053-AB86-63FD096C4F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D9A09-39CC-420D-88FD-8ED78671173D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C76BB-C84C-4230-BE39-5C3D8CC0979C}">
  <dimension ref="A1:I87"/>
  <sheetViews>
    <sheetView workbookViewId="0">
      <selection activeCell="C50" sqref="C50:H86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24.75" thickTop="1" x14ac:dyDescent="0.25">
      <c r="A6" s="16" t="s">
        <v>9</v>
      </c>
      <c r="B6" s="17" t="s">
        <v>10</v>
      </c>
      <c r="C6" s="18">
        <v>0.29641693811074921</v>
      </c>
      <c r="D6" s="19">
        <v>0.42533936651583709</v>
      </c>
      <c r="E6" s="19">
        <v>0.34243176178660051</v>
      </c>
      <c r="F6" s="19">
        <v>0.31797235023041476</v>
      </c>
      <c r="G6" s="19">
        <v>0.33033033033033038</v>
      </c>
      <c r="H6" s="20">
        <v>0.2893258426966292</v>
      </c>
      <c r="I6" s="31">
        <f>AVERAGE(C6:H6)</f>
        <v>0.33363609827842683</v>
      </c>
    </row>
    <row r="7" spans="1:9" ht="24" x14ac:dyDescent="0.25">
      <c r="A7" s="21"/>
      <c r="B7" s="22" t="s">
        <v>11</v>
      </c>
      <c r="C7" s="23">
        <v>0.14006514657980457</v>
      </c>
      <c r="D7" s="24">
        <v>0.21266968325791855</v>
      </c>
      <c r="E7" s="24">
        <v>0.22332506203473945</v>
      </c>
      <c r="F7" s="24">
        <v>0.15207373271889402</v>
      </c>
      <c r="G7" s="24">
        <v>0.17717717717717718</v>
      </c>
      <c r="H7" s="25">
        <v>0.1601123595505618</v>
      </c>
      <c r="I7" s="31">
        <f>AVERAGE(C7:H7)</f>
        <v>0.17757052688651589</v>
      </c>
    </row>
    <row r="8" spans="1:9" ht="24" x14ac:dyDescent="0.25">
      <c r="A8" s="21"/>
      <c r="B8" s="22" t="s">
        <v>12</v>
      </c>
      <c r="C8" s="23">
        <v>0.20195439739413681</v>
      </c>
      <c r="D8" s="24">
        <v>0.18099547511312217</v>
      </c>
      <c r="E8" s="24">
        <v>0.26302729528535979</v>
      </c>
      <c r="F8" s="24">
        <v>0.34562211981566821</v>
      </c>
      <c r="G8" s="24">
        <v>0.21921921921921922</v>
      </c>
      <c r="H8" s="25">
        <v>0.2303370786516854</v>
      </c>
      <c r="I8" s="31">
        <f>AVERAGE(C8:H8)</f>
        <v>0.24019259757986525</v>
      </c>
    </row>
    <row r="9" spans="1:9" ht="24" x14ac:dyDescent="0.25">
      <c r="A9" s="21"/>
      <c r="B9" s="22" t="s">
        <v>13</v>
      </c>
      <c r="C9" s="23">
        <v>0.20195439739413681</v>
      </c>
      <c r="D9" s="24">
        <v>0.20814479638009051</v>
      </c>
      <c r="E9" s="24">
        <v>0.23573200992555832</v>
      </c>
      <c r="F9" s="24">
        <v>0.18433179723502305</v>
      </c>
      <c r="G9" s="24">
        <v>0.2072072072072072</v>
      </c>
      <c r="H9" s="25">
        <v>0.21067415730337077</v>
      </c>
      <c r="I9" s="31">
        <f>AVERAGE(C9:H9)</f>
        <v>0.20800739424089776</v>
      </c>
    </row>
    <row r="10" spans="1:9" ht="24" x14ac:dyDescent="0.25">
      <c r="A10" s="21"/>
      <c r="B10" s="22" t="s">
        <v>14</v>
      </c>
      <c r="C10" s="23">
        <v>0.13680781758957655</v>
      </c>
      <c r="D10" s="24">
        <v>0.38461538461538469</v>
      </c>
      <c r="E10" s="24">
        <v>0.18610421836228286</v>
      </c>
      <c r="F10" s="24">
        <v>0.14746543778801843</v>
      </c>
      <c r="G10" s="24">
        <v>0.17717717717717718</v>
      </c>
      <c r="H10" s="25">
        <v>0.199438202247191</v>
      </c>
      <c r="I10" s="31">
        <f>AVERAGE(C10:H10)</f>
        <v>0.20526803962993845</v>
      </c>
    </row>
    <row r="11" spans="1:9" ht="24" x14ac:dyDescent="0.25">
      <c r="A11" s="21"/>
      <c r="B11" s="22" t="s">
        <v>15</v>
      </c>
      <c r="C11" s="23">
        <v>0.31596091205211724</v>
      </c>
      <c r="D11" s="24">
        <v>0.14027149321266968</v>
      </c>
      <c r="E11" s="24">
        <v>0.20099255583126552</v>
      </c>
      <c r="F11" s="24">
        <v>0.25345622119815669</v>
      </c>
      <c r="G11" s="24">
        <v>0.2072072072072072</v>
      </c>
      <c r="H11" s="25">
        <v>0.2893258426966292</v>
      </c>
      <c r="I11" s="31">
        <f>AVERAGE(C11:H11)</f>
        <v>0.23453570536634091</v>
      </c>
    </row>
    <row r="12" spans="1:9" ht="24" x14ac:dyDescent="0.25">
      <c r="A12" s="21"/>
      <c r="B12" s="22" t="s">
        <v>16</v>
      </c>
      <c r="C12" s="23">
        <v>0.24755700325732899</v>
      </c>
      <c r="D12" s="24">
        <v>0.24886877828054299</v>
      </c>
      <c r="E12" s="24">
        <v>0.26054590570719605</v>
      </c>
      <c r="F12" s="24">
        <v>0.21658986175115205</v>
      </c>
      <c r="G12" s="24">
        <v>0.1801801801801802</v>
      </c>
      <c r="H12" s="25">
        <v>0.23314606741573032</v>
      </c>
      <c r="I12" s="31">
        <f>AVERAGE(C12:H12)</f>
        <v>0.23114796609868846</v>
      </c>
    </row>
    <row r="13" spans="1:9" ht="24" x14ac:dyDescent="0.25">
      <c r="A13" s="21"/>
      <c r="B13" s="22" t="s">
        <v>17</v>
      </c>
      <c r="C13" s="23">
        <v>0.10423452768729642</v>
      </c>
      <c r="D13" s="24">
        <v>0.14027149321266968</v>
      </c>
      <c r="E13" s="24">
        <v>0.14143920595533499</v>
      </c>
      <c r="F13" s="24">
        <v>0.17511520737327188</v>
      </c>
      <c r="G13" s="24">
        <v>0.14414414414414414</v>
      </c>
      <c r="H13" s="25">
        <v>0.13764044943820225</v>
      </c>
      <c r="I13" s="31">
        <f>AVERAGE(C13:H13)</f>
        <v>0.14047417130181991</v>
      </c>
    </row>
    <row r="14" spans="1:9" ht="24" x14ac:dyDescent="0.25">
      <c r="A14" s="21"/>
      <c r="B14" s="22" t="s">
        <v>18</v>
      </c>
      <c r="C14" s="23">
        <v>0.32899022801302924</v>
      </c>
      <c r="D14" s="24">
        <v>0.43438914027149322</v>
      </c>
      <c r="E14" s="24">
        <v>0.4292803970223325</v>
      </c>
      <c r="F14" s="24">
        <v>0.33640552995391704</v>
      </c>
      <c r="G14" s="24">
        <v>0.3003003003003003</v>
      </c>
      <c r="H14" s="25">
        <v>0.37359550561797755</v>
      </c>
      <c r="I14" s="31">
        <f>AVERAGE(C14:H14)</f>
        <v>0.36716018352984164</v>
      </c>
    </row>
    <row r="15" spans="1:9" ht="24" x14ac:dyDescent="0.25">
      <c r="A15" s="21"/>
      <c r="B15" s="22" t="s">
        <v>19</v>
      </c>
      <c r="C15" s="23">
        <v>0.3973941368078176</v>
      </c>
      <c r="D15" s="24">
        <v>0.3303167420814479</v>
      </c>
      <c r="E15" s="24">
        <v>0.43424317617866004</v>
      </c>
      <c r="F15" s="24">
        <v>0.50691244239631339</v>
      </c>
      <c r="G15" s="24">
        <v>0.38738738738738737</v>
      </c>
      <c r="H15" s="25">
        <v>0.41853932584269665</v>
      </c>
      <c r="I15" s="31">
        <f>AVERAGE(C15:H15)</f>
        <v>0.41246553511572048</v>
      </c>
    </row>
    <row r="16" spans="1:9" ht="24" x14ac:dyDescent="0.25">
      <c r="A16" s="21"/>
      <c r="B16" s="22" t="s">
        <v>20</v>
      </c>
      <c r="C16" s="23">
        <v>0.23778501628664495</v>
      </c>
      <c r="D16" s="24">
        <v>0.26244343891402716</v>
      </c>
      <c r="E16" s="24">
        <v>0.27543424317617865</v>
      </c>
      <c r="F16" s="24">
        <v>0.26267281105990781</v>
      </c>
      <c r="G16" s="24">
        <v>0.26126126126126126</v>
      </c>
      <c r="H16" s="25">
        <v>0.28370786516853935</v>
      </c>
      <c r="I16" s="31">
        <f>AVERAGE(C16:H16)</f>
        <v>0.26388410597775985</v>
      </c>
    </row>
    <row r="17" spans="1:9" ht="24" x14ac:dyDescent="0.25">
      <c r="A17" s="21"/>
      <c r="B17" s="22" t="s">
        <v>21</v>
      </c>
      <c r="C17" s="23">
        <v>0.32573289902280128</v>
      </c>
      <c r="D17" s="24">
        <v>0.15837104072398189</v>
      </c>
      <c r="E17" s="24">
        <v>0.21588089330024815</v>
      </c>
      <c r="F17" s="24">
        <v>0.26267281105990781</v>
      </c>
      <c r="G17" s="24">
        <v>0.23123123123123121</v>
      </c>
      <c r="H17" s="25">
        <v>0.2443820224719101</v>
      </c>
      <c r="I17" s="31">
        <f>AVERAGE(C17:H17)</f>
        <v>0.23971181630168004</v>
      </c>
    </row>
    <row r="18" spans="1:9" ht="24" x14ac:dyDescent="0.25">
      <c r="A18" s="21"/>
      <c r="B18" s="22" t="s">
        <v>22</v>
      </c>
      <c r="C18" s="23">
        <v>0.13680781758957655</v>
      </c>
      <c r="D18" s="24">
        <v>0.13122171945701358</v>
      </c>
      <c r="E18" s="24">
        <v>0.13647642679900746</v>
      </c>
      <c r="F18" s="24">
        <v>8.755760368663594E-2</v>
      </c>
      <c r="G18" s="24">
        <v>0.12012012012012012</v>
      </c>
      <c r="H18" s="25">
        <v>0.12359550561797752</v>
      </c>
      <c r="I18" s="31">
        <f>AVERAGE(C18:H18)</f>
        <v>0.12262986554505519</v>
      </c>
    </row>
    <row r="19" spans="1:9" ht="24" x14ac:dyDescent="0.25">
      <c r="A19" s="21"/>
      <c r="B19" s="22" t="s">
        <v>23</v>
      </c>
      <c r="C19" s="23">
        <v>0.1758957654723127</v>
      </c>
      <c r="D19" s="24">
        <v>6.7873303167420809E-2</v>
      </c>
      <c r="E19" s="24">
        <v>0.13647642679900746</v>
      </c>
      <c r="F19" s="24">
        <v>0.15668202764976957</v>
      </c>
      <c r="G19" s="24">
        <v>0.17417417417417413</v>
      </c>
      <c r="H19" s="25">
        <v>0.17134831460674158</v>
      </c>
      <c r="I19" s="31">
        <f>AVERAGE(C19:H19)</f>
        <v>0.14707500197823772</v>
      </c>
    </row>
    <row r="20" spans="1:9" ht="24" x14ac:dyDescent="0.25">
      <c r="A20" s="21"/>
      <c r="B20" s="22" t="s">
        <v>24</v>
      </c>
      <c r="C20" s="23">
        <v>0.12703583061889251</v>
      </c>
      <c r="D20" s="24">
        <v>0.14932126696832579</v>
      </c>
      <c r="E20" s="24">
        <v>0.11662531017369729</v>
      </c>
      <c r="F20" s="24">
        <v>0.11981566820276496</v>
      </c>
      <c r="G20" s="24">
        <v>0.1081081081081081</v>
      </c>
      <c r="H20" s="25">
        <v>0.11797752808988764</v>
      </c>
      <c r="I20" s="31">
        <f>AVERAGE(C20:H20)</f>
        <v>0.12314728536027937</v>
      </c>
    </row>
    <row r="21" spans="1:9" ht="24" x14ac:dyDescent="0.25">
      <c r="A21" s="21"/>
      <c r="B21" s="22" t="s">
        <v>25</v>
      </c>
      <c r="C21" s="23">
        <v>0.13680781758957655</v>
      </c>
      <c r="D21" s="24">
        <v>0.20361990950226244</v>
      </c>
      <c r="E21" s="24">
        <v>0.13647642679900746</v>
      </c>
      <c r="F21" s="24">
        <v>0.14285714285714285</v>
      </c>
      <c r="G21" s="24">
        <v>0.15315315315315314</v>
      </c>
      <c r="H21" s="25">
        <v>0.18258426966292135</v>
      </c>
      <c r="I21" s="31">
        <f>AVERAGE(C21:H21)</f>
        <v>0.15924978659401065</v>
      </c>
    </row>
    <row r="22" spans="1:9" ht="24" x14ac:dyDescent="0.25">
      <c r="A22" s="21"/>
      <c r="B22" s="22" t="s">
        <v>26</v>
      </c>
      <c r="C22" s="23">
        <v>0.24755700325732899</v>
      </c>
      <c r="D22" s="24">
        <v>0.11312217194570136</v>
      </c>
      <c r="E22" s="24">
        <v>0.20347394540942929</v>
      </c>
      <c r="F22" s="24">
        <v>0.1152073732718894</v>
      </c>
      <c r="G22" s="24">
        <v>0.26726726726726729</v>
      </c>
      <c r="H22" s="25">
        <v>0.20224719101123592</v>
      </c>
      <c r="I22" s="31">
        <f>AVERAGE(C22:H22)</f>
        <v>0.19147915869380872</v>
      </c>
    </row>
    <row r="23" spans="1:9" x14ac:dyDescent="0.25">
      <c r="A23" s="21" t="s">
        <v>27</v>
      </c>
      <c r="B23" s="22" t="s">
        <v>28</v>
      </c>
      <c r="C23" s="23">
        <v>0.18241042345276873</v>
      </c>
      <c r="D23" s="24">
        <v>0.23529411764705879</v>
      </c>
      <c r="E23" s="24">
        <v>0.22084367245657568</v>
      </c>
      <c r="F23" s="24">
        <v>0.15668202764976957</v>
      </c>
      <c r="G23" s="24">
        <v>0.16216216216216217</v>
      </c>
      <c r="H23" s="25">
        <v>0.2050561797752809</v>
      </c>
      <c r="I23" s="31">
        <f>AVERAGE(C23:H23)</f>
        <v>0.193741430523936</v>
      </c>
    </row>
    <row r="24" spans="1:9" ht="24" x14ac:dyDescent="0.25">
      <c r="A24" s="21"/>
      <c r="B24" s="22" t="s">
        <v>29</v>
      </c>
      <c r="C24" s="23">
        <v>0.15960912052117263</v>
      </c>
      <c r="D24" s="24">
        <v>0.22171945701357465</v>
      </c>
      <c r="E24" s="24">
        <v>0.17617866004962779</v>
      </c>
      <c r="F24" s="24">
        <v>0.22119815668202766</v>
      </c>
      <c r="G24" s="24">
        <v>0.14114114114114115</v>
      </c>
      <c r="H24" s="25">
        <v>0.18820224719101122</v>
      </c>
      <c r="I24" s="31">
        <f>AVERAGE(C24:H24)</f>
        <v>0.1846747970997592</v>
      </c>
    </row>
    <row r="25" spans="1:9" x14ac:dyDescent="0.25">
      <c r="A25" s="21"/>
      <c r="B25" s="22" t="s">
        <v>30</v>
      </c>
      <c r="C25" s="23">
        <v>0.17915309446254071</v>
      </c>
      <c r="D25" s="24">
        <v>0.38914027149321273</v>
      </c>
      <c r="E25" s="24">
        <v>0.29528535980148884</v>
      </c>
      <c r="F25" s="24">
        <v>0.24423963133640553</v>
      </c>
      <c r="G25" s="24">
        <v>0.22222222222222221</v>
      </c>
      <c r="H25" s="25">
        <v>0.2443820224719101</v>
      </c>
      <c r="I25" s="31">
        <f>AVERAGE(C25:H25)</f>
        <v>0.26240376696462997</v>
      </c>
    </row>
    <row r="26" spans="1:9" x14ac:dyDescent="0.25">
      <c r="A26" s="21"/>
      <c r="B26" s="22" t="s">
        <v>31</v>
      </c>
      <c r="C26" s="23">
        <v>0.18566775244299674</v>
      </c>
      <c r="D26" s="24">
        <v>0.3303167420814479</v>
      </c>
      <c r="E26" s="24">
        <v>0.19851116625310175</v>
      </c>
      <c r="F26" s="24">
        <v>0.27649769585253459</v>
      </c>
      <c r="G26" s="24">
        <v>0.18318318318318319</v>
      </c>
      <c r="H26" s="25">
        <v>0.1601123595505618</v>
      </c>
      <c r="I26" s="31">
        <f>AVERAGE(C26:H26)</f>
        <v>0.22238148322730433</v>
      </c>
    </row>
    <row r="27" spans="1:9" x14ac:dyDescent="0.25">
      <c r="A27" s="21"/>
      <c r="B27" s="22" t="s">
        <v>32</v>
      </c>
      <c r="C27" s="23">
        <v>0.32573289902280128</v>
      </c>
      <c r="D27" s="24">
        <v>0.32579185520361986</v>
      </c>
      <c r="E27" s="24">
        <v>0.33002481389578164</v>
      </c>
      <c r="F27" s="24">
        <v>0.3963133640552996</v>
      </c>
      <c r="G27" s="24">
        <v>0.2822822822822823</v>
      </c>
      <c r="H27" s="25">
        <v>0.31741573033707865</v>
      </c>
      <c r="I27" s="31">
        <f>AVERAGE(C27:H27)</f>
        <v>0.3295934907994772</v>
      </c>
    </row>
    <row r="28" spans="1:9" x14ac:dyDescent="0.25">
      <c r="A28" s="21"/>
      <c r="B28" s="22" t="s">
        <v>33</v>
      </c>
      <c r="C28" s="23">
        <v>0.13680781758957655</v>
      </c>
      <c r="D28" s="24">
        <v>0.29411764705882354</v>
      </c>
      <c r="E28" s="24">
        <v>0.26550868486352358</v>
      </c>
      <c r="F28" s="24">
        <v>0.21198156682027652</v>
      </c>
      <c r="G28" s="24">
        <v>0.18618618618618618</v>
      </c>
      <c r="H28" s="25">
        <v>0.21067415730337077</v>
      </c>
      <c r="I28" s="31">
        <f>AVERAGE(C28:H28)</f>
        <v>0.21754600997029286</v>
      </c>
    </row>
    <row r="29" spans="1:9" x14ac:dyDescent="0.25">
      <c r="A29" s="21"/>
      <c r="B29" s="22" t="s">
        <v>34</v>
      </c>
      <c r="C29" s="23">
        <v>0.14332247557003258</v>
      </c>
      <c r="D29" s="24">
        <v>0.15384615384615385</v>
      </c>
      <c r="E29" s="24">
        <v>0.14392059553349876</v>
      </c>
      <c r="F29" s="24">
        <v>0.12442396313364056</v>
      </c>
      <c r="G29" s="24">
        <v>0.15315315315315314</v>
      </c>
      <c r="H29" s="25">
        <v>0.1404494382022472</v>
      </c>
      <c r="I29" s="31">
        <f>AVERAGE(C29:H29)</f>
        <v>0.14318596323978769</v>
      </c>
    </row>
    <row r="30" spans="1:9" ht="24" x14ac:dyDescent="0.25">
      <c r="A30" s="21"/>
      <c r="B30" s="22" t="s">
        <v>35</v>
      </c>
      <c r="C30" s="23">
        <v>0.15635179153094461</v>
      </c>
      <c r="D30" s="24">
        <v>0.14932126696832579</v>
      </c>
      <c r="E30" s="24">
        <v>0.15880893300248139</v>
      </c>
      <c r="F30" s="24">
        <v>0.10599078341013826</v>
      </c>
      <c r="G30" s="24">
        <v>0.15015015015015015</v>
      </c>
      <c r="H30" s="25">
        <v>0.10955056179775281</v>
      </c>
      <c r="I30" s="31">
        <f>AVERAGE(C30:H30)</f>
        <v>0.13836224780996551</v>
      </c>
    </row>
    <row r="31" spans="1:9" x14ac:dyDescent="0.25">
      <c r="A31" s="21"/>
      <c r="B31" s="22" t="s">
        <v>36</v>
      </c>
      <c r="C31" s="23">
        <v>8.4690553745928335E-2</v>
      </c>
      <c r="D31" s="24">
        <v>5.8823529411764698E-2</v>
      </c>
      <c r="E31" s="24">
        <v>5.7071960297766754E-2</v>
      </c>
      <c r="F31" s="24">
        <v>7.8341013824884786E-2</v>
      </c>
      <c r="G31" s="24">
        <v>5.1051051051051052E-2</v>
      </c>
      <c r="H31" s="25">
        <v>5.6179775280898875E-2</v>
      </c>
      <c r="I31" s="31">
        <f>AVERAGE(C31:H31)</f>
        <v>6.435964726871575E-2</v>
      </c>
    </row>
    <row r="32" spans="1:9" x14ac:dyDescent="0.25">
      <c r="A32" s="21"/>
      <c r="B32" s="22" t="s">
        <v>37</v>
      </c>
      <c r="C32" s="23">
        <v>0.33550488599348532</v>
      </c>
      <c r="D32" s="24">
        <v>0.26244343891402716</v>
      </c>
      <c r="E32" s="24">
        <v>0.34739454094292804</v>
      </c>
      <c r="F32" s="24">
        <v>0.29032258064516131</v>
      </c>
      <c r="G32" s="24">
        <v>0.33033033033033038</v>
      </c>
      <c r="H32" s="25">
        <v>0.34550561797752816</v>
      </c>
      <c r="I32" s="31">
        <f>AVERAGE(C32:H32)</f>
        <v>0.31858356580057673</v>
      </c>
    </row>
    <row r="33" spans="1:9" x14ac:dyDescent="0.25">
      <c r="A33" s="21"/>
      <c r="B33" s="22" t="s">
        <v>38</v>
      </c>
      <c r="C33" s="23">
        <v>0.21498371335504887</v>
      </c>
      <c r="D33" s="24">
        <v>9.5022624434389136E-2</v>
      </c>
      <c r="E33" s="24">
        <v>0.17866004962779156</v>
      </c>
      <c r="F33" s="24">
        <v>0.17050691244239632</v>
      </c>
      <c r="G33" s="24">
        <v>0.21021021021021022</v>
      </c>
      <c r="H33" s="25">
        <v>0.21910112359550563</v>
      </c>
      <c r="I33" s="31">
        <f>AVERAGE(C33:H33)</f>
        <v>0.1814141056108903</v>
      </c>
    </row>
    <row r="34" spans="1:9" x14ac:dyDescent="0.25">
      <c r="A34" s="21"/>
      <c r="B34" s="22" t="s">
        <v>39</v>
      </c>
      <c r="C34" s="23">
        <v>7.4918566775244305E-2</v>
      </c>
      <c r="D34" s="24">
        <v>0.14479638009049775</v>
      </c>
      <c r="E34" s="24">
        <v>0.10918114143920596</v>
      </c>
      <c r="F34" s="24">
        <v>0.1152073732718894</v>
      </c>
      <c r="G34" s="24">
        <v>0.1081081081081081</v>
      </c>
      <c r="H34" s="25">
        <v>0.10112359550561796</v>
      </c>
      <c r="I34" s="31">
        <f>AVERAGE(C34:H34)</f>
        <v>0.10888919419842724</v>
      </c>
    </row>
    <row r="35" spans="1:9" ht="24" x14ac:dyDescent="0.25">
      <c r="A35" s="21"/>
      <c r="B35" s="22" t="s">
        <v>40</v>
      </c>
      <c r="C35" s="23">
        <v>0.26384364820846906</v>
      </c>
      <c r="D35" s="24">
        <v>0.18552036199095023</v>
      </c>
      <c r="E35" s="24">
        <v>0.22332506203473945</v>
      </c>
      <c r="F35" s="24">
        <v>0.28110599078341014</v>
      </c>
      <c r="G35" s="24">
        <v>0.30930930930930933</v>
      </c>
      <c r="H35" s="25">
        <v>0.3089887640449438</v>
      </c>
      <c r="I35" s="31">
        <f>AVERAGE(C35:H35)</f>
        <v>0.26201552272863698</v>
      </c>
    </row>
    <row r="36" spans="1:9" x14ac:dyDescent="0.25">
      <c r="A36" s="21"/>
      <c r="B36" s="22" t="s">
        <v>41</v>
      </c>
      <c r="C36" s="23">
        <v>0.24429967426710097</v>
      </c>
      <c r="D36" s="24">
        <v>0.12669683257918551</v>
      </c>
      <c r="E36" s="24">
        <v>0.17369727047146402</v>
      </c>
      <c r="F36" s="24">
        <v>0.16589861751152074</v>
      </c>
      <c r="G36" s="24">
        <v>0.18318318318318319</v>
      </c>
      <c r="H36" s="25">
        <v>0.20786516853932585</v>
      </c>
      <c r="I36" s="31">
        <f>AVERAGE(C36:H36)</f>
        <v>0.18360679109196335</v>
      </c>
    </row>
    <row r="37" spans="1:9" ht="24" x14ac:dyDescent="0.25">
      <c r="A37" s="21"/>
      <c r="B37" s="22" t="s">
        <v>42</v>
      </c>
      <c r="C37" s="23">
        <v>0.17263843648208468</v>
      </c>
      <c r="D37" s="24">
        <v>0.14479638009049775</v>
      </c>
      <c r="E37" s="24">
        <v>0.17121588089330025</v>
      </c>
      <c r="F37" s="24">
        <v>0.14746543778801843</v>
      </c>
      <c r="G37" s="24">
        <v>0.19219219219219219</v>
      </c>
      <c r="H37" s="25">
        <v>0.19101123595505615</v>
      </c>
      <c r="I37" s="31">
        <f>AVERAGE(C37:H37)</f>
        <v>0.16988659390019156</v>
      </c>
    </row>
    <row r="38" spans="1:9" x14ac:dyDescent="0.25">
      <c r="A38" s="21"/>
      <c r="B38" s="22" t="s">
        <v>43</v>
      </c>
      <c r="C38" s="23">
        <v>0.28664495114006516</v>
      </c>
      <c r="D38" s="24">
        <v>0.17194570135746606</v>
      </c>
      <c r="E38" s="24">
        <v>0.23076923076923075</v>
      </c>
      <c r="F38" s="24">
        <v>0.29953917050691242</v>
      </c>
      <c r="G38" s="24">
        <v>0.25225225225225223</v>
      </c>
      <c r="H38" s="25">
        <v>0.2640449438202247</v>
      </c>
      <c r="I38" s="31">
        <f>AVERAGE(C38:H38)</f>
        <v>0.25086604164102527</v>
      </c>
    </row>
    <row r="39" spans="1:9" ht="24" x14ac:dyDescent="0.25">
      <c r="A39" s="21"/>
      <c r="B39" s="22" t="s">
        <v>44</v>
      </c>
      <c r="C39" s="23">
        <v>0.15960912052117263</v>
      </c>
      <c r="D39" s="24">
        <v>0.20814479638009051</v>
      </c>
      <c r="E39" s="24">
        <v>0.20595533498759305</v>
      </c>
      <c r="F39" s="24">
        <v>0.14746543778801843</v>
      </c>
      <c r="G39" s="24">
        <v>0.17717717717717718</v>
      </c>
      <c r="H39" s="25">
        <v>0.1404494382022472</v>
      </c>
      <c r="I39" s="31">
        <f>AVERAGE(C39:H39)</f>
        <v>0.17313355084271653</v>
      </c>
    </row>
    <row r="40" spans="1:9" x14ac:dyDescent="0.25">
      <c r="A40" s="21"/>
      <c r="B40" s="22" t="s">
        <v>45</v>
      </c>
      <c r="C40" s="23">
        <v>0.13355048859934854</v>
      </c>
      <c r="D40" s="24">
        <v>0.14932126696832579</v>
      </c>
      <c r="E40" s="24">
        <v>0.12406947890818859</v>
      </c>
      <c r="F40" s="24">
        <v>0.11981566820276496</v>
      </c>
      <c r="G40" s="24">
        <v>0.11711711711711711</v>
      </c>
      <c r="H40" s="25">
        <v>0.12359550561797752</v>
      </c>
      <c r="I40" s="31">
        <f>AVERAGE(C40:H40)</f>
        <v>0.12791158756895374</v>
      </c>
    </row>
    <row r="41" spans="1:9" x14ac:dyDescent="0.25">
      <c r="A41" s="21"/>
      <c r="B41" s="22" t="s">
        <v>46</v>
      </c>
      <c r="C41" s="23">
        <v>6.5146579804560262E-2</v>
      </c>
      <c r="D41" s="24">
        <v>4.9773755656108601E-2</v>
      </c>
      <c r="E41" s="24">
        <v>5.9553349875930521E-2</v>
      </c>
      <c r="F41" s="24">
        <v>5.5299539170506916E-2</v>
      </c>
      <c r="G41" s="24">
        <v>5.7057057057057055E-2</v>
      </c>
      <c r="H41" s="25">
        <v>6.1797752808988762E-2</v>
      </c>
      <c r="I41" s="31">
        <f>AVERAGE(C41:H41)</f>
        <v>5.8104672395525352E-2</v>
      </c>
    </row>
    <row r="42" spans="1:9" ht="24.75" thickBot="1" x14ac:dyDescent="0.3">
      <c r="A42" s="26"/>
      <c r="B42" s="27" t="s">
        <v>47</v>
      </c>
      <c r="C42" s="28">
        <v>0.29967426710097722</v>
      </c>
      <c r="D42" s="29">
        <v>0.19004524886877827</v>
      </c>
      <c r="E42" s="29">
        <v>0.19602977667493796</v>
      </c>
      <c r="F42" s="29">
        <v>0.19354838709677419</v>
      </c>
      <c r="G42" s="29">
        <v>0.2072072072072072</v>
      </c>
      <c r="H42" s="30">
        <v>0.21629213483146068</v>
      </c>
      <c r="I42" s="31">
        <f>AVERAGE(C42:H42)</f>
        <v>0.21713283696335586</v>
      </c>
    </row>
    <row r="43" spans="1:9" ht="15.75" thickTop="1" x14ac:dyDescent="0.25">
      <c r="C43" s="32">
        <f>AVERAGE(C6:C42)</f>
        <v>0.20441940311647147</v>
      </c>
      <c r="D43" s="32">
        <f>AVERAGE(D6:D42)</f>
        <v>0.207533325180384</v>
      </c>
      <c r="E43" s="32">
        <f>AVERAGE(E6:E42)</f>
        <v>0.21091811414392056</v>
      </c>
      <c r="F43" s="32">
        <f>AVERAGE(F6:F42)</f>
        <v>0.20500685016814052</v>
      </c>
      <c r="G43" s="32">
        <f>AVERAGE(G6:G42)</f>
        <v>0.19787354922490055</v>
      </c>
      <c r="H43" s="32">
        <f>AVERAGE(H6:H42)</f>
        <v>0.20756149407834801</v>
      </c>
      <c r="I43" s="32">
        <f>AVERAGE(I6:I42)</f>
        <v>0.20555212265202744</v>
      </c>
    </row>
    <row r="46" spans="1:9" ht="15.75" thickBot="1" x14ac:dyDescent="0.3"/>
    <row r="47" spans="1:9" ht="15.75" thickTop="1" x14ac:dyDescent="0.25">
      <c r="A47" s="1"/>
      <c r="B47" s="2"/>
      <c r="C47" s="3" t="s">
        <v>1</v>
      </c>
      <c r="D47" s="4"/>
      <c r="E47" s="4"/>
      <c r="F47" s="4"/>
      <c r="G47" s="4"/>
      <c r="H47" s="5"/>
    </row>
    <row r="48" spans="1:9" ht="36.75" x14ac:dyDescent="0.25">
      <c r="A48" s="6"/>
      <c r="B48" s="7"/>
      <c r="C48" s="8" t="s">
        <v>2</v>
      </c>
      <c r="D48" s="9" t="s">
        <v>3</v>
      </c>
      <c r="E48" s="9" t="s">
        <v>4</v>
      </c>
      <c r="F48" s="9" t="s">
        <v>5</v>
      </c>
      <c r="G48" s="9" t="s">
        <v>6</v>
      </c>
      <c r="H48" s="10" t="s">
        <v>7</v>
      </c>
    </row>
    <row r="49" spans="1:8" ht="25.5" thickBot="1" x14ac:dyDescent="0.3">
      <c r="A49" s="11"/>
      <c r="B49" s="12"/>
      <c r="C49" s="13" t="s">
        <v>8</v>
      </c>
      <c r="D49" s="14" t="s">
        <v>8</v>
      </c>
      <c r="E49" s="14" t="s">
        <v>8</v>
      </c>
      <c r="F49" s="14" t="s">
        <v>8</v>
      </c>
      <c r="G49" s="14" t="s">
        <v>8</v>
      </c>
      <c r="H49" s="15" t="s">
        <v>8</v>
      </c>
    </row>
    <row r="50" spans="1:8" ht="24.75" thickTop="1" x14ac:dyDescent="0.25">
      <c r="A50" s="16" t="s">
        <v>9</v>
      </c>
      <c r="B50" s="17" t="s">
        <v>10</v>
      </c>
      <c r="C50" s="18">
        <f>C6 -($I6*C$43/$I$43)</f>
        <v>-3.5380618578270573E-2</v>
      </c>
      <c r="D50" s="19">
        <f t="shared" ref="D50:H50" si="0">D6 -($I6*D$43/$I$43)</f>
        <v>8.8487535541819373E-2</v>
      </c>
      <c r="E50" s="19">
        <f t="shared" si="0"/>
        <v>8.6006601437760288E-5</v>
      </c>
      <c r="F50" s="19">
        <f t="shared" si="0"/>
        <v>-1.4778704480105986E-2</v>
      </c>
      <c r="G50" s="19">
        <f t="shared" si="0"/>
        <v>9.1574907403477179E-3</v>
      </c>
      <c r="H50" s="20">
        <f t="shared" si="0"/>
        <v>-4.7571709825228847E-2</v>
      </c>
    </row>
    <row r="51" spans="1:8" ht="24" x14ac:dyDescent="0.25">
      <c r="A51" s="21"/>
      <c r="B51" s="22" t="s">
        <v>11</v>
      </c>
      <c r="C51" s="23">
        <f t="shared" ref="C51:H51" si="1">C7 -($I7*C$43/$I$43)</f>
        <v>-3.65268566984496E-2</v>
      </c>
      <c r="D51" s="24">
        <f t="shared" si="1"/>
        <v>3.338765287394313E-2</v>
      </c>
      <c r="E51" s="24">
        <f t="shared" si="1"/>
        <v>4.1119010473554762E-2</v>
      </c>
      <c r="F51" s="24">
        <f t="shared" si="1"/>
        <v>-2.5025749057450836E-2</v>
      </c>
      <c r="G51" s="24">
        <f t="shared" si="1"/>
        <v>6.2399475371213986E-3</v>
      </c>
      <c r="H51" s="25">
        <f t="shared" si="1"/>
        <v>-1.9194005128719077E-2</v>
      </c>
    </row>
    <row r="52" spans="1:8" ht="24" x14ac:dyDescent="0.25">
      <c r="A52" s="21"/>
      <c r="B52" s="22" t="s">
        <v>12</v>
      </c>
      <c r="C52" s="23">
        <f t="shared" ref="C52:H52" si="2">C8 -($I8*C$43/$I$43)</f>
        <v>-3.6914590173511619E-2</v>
      </c>
      <c r="D52" s="24">
        <f t="shared" si="2"/>
        <v>-6.1512205256831071E-2</v>
      </c>
      <c r="E52" s="24">
        <f t="shared" si="2"/>
        <v>1.6564407628212513E-2</v>
      </c>
      <c r="F52" s="24">
        <f t="shared" si="2"/>
        <v>0.10606668624366553</v>
      </c>
      <c r="G52" s="24">
        <f t="shared" si="2"/>
        <v>-1.2000780688708801E-2</v>
      </c>
      <c r="H52" s="25">
        <f t="shared" si="2"/>
        <v>-1.2203517752827048E-2</v>
      </c>
    </row>
    <row r="53" spans="1:8" ht="24" x14ac:dyDescent="0.25">
      <c r="A53" s="21"/>
      <c r="B53" s="22" t="s">
        <v>13</v>
      </c>
      <c r="C53" s="23">
        <f t="shared" ref="C53:H53" si="3">C9 -($I9*C$43/$I$43)</f>
        <v>-4.9067472437071269E-3</v>
      </c>
      <c r="D53" s="24">
        <f t="shared" si="3"/>
        <v>-1.8674653857443102E-3</v>
      </c>
      <c r="E53" s="24">
        <f t="shared" si="3"/>
        <v>2.2294528690924992E-2</v>
      </c>
      <c r="F53" s="24">
        <f t="shared" si="3"/>
        <v>-2.3123811370867747E-2</v>
      </c>
      <c r="G53" s="24">
        <f t="shared" si="3"/>
        <v>6.9701051406593495E-3</v>
      </c>
      <c r="H53" s="25">
        <f t="shared" si="3"/>
        <v>6.3339016873445453E-4</v>
      </c>
    </row>
    <row r="54" spans="1:8" ht="24" x14ac:dyDescent="0.25">
      <c r="A54" s="21"/>
      <c r="B54" s="22" t="s">
        <v>14</v>
      </c>
      <c r="C54" s="23">
        <f t="shared" ref="C54:H54" si="4">C10 -($I10*C$43/$I$43)</f>
        <v>-6.7329067978247364E-2</v>
      </c>
      <c r="D54" s="24">
        <f t="shared" si="4"/>
        <v>0.17736888057525826</v>
      </c>
      <c r="E54" s="24">
        <f t="shared" si="4"/>
        <v>-2.4522396698552357E-2</v>
      </c>
      <c r="F54" s="24">
        <f t="shared" si="4"/>
        <v>-5.7258082951102768E-2</v>
      </c>
      <c r="G54" s="24">
        <f t="shared" si="4"/>
        <v>-2.0422901187242659E-2</v>
      </c>
      <c r="H54" s="25">
        <f t="shared" si="4"/>
        <v>-7.8364317601136158E-3</v>
      </c>
    </row>
    <row r="55" spans="1:8" ht="24" x14ac:dyDescent="0.25">
      <c r="A55" s="21"/>
      <c r="B55" s="22" t="s">
        <v>15</v>
      </c>
      <c r="C55" s="23">
        <f t="shared" ref="C55:H55" si="5">C11 -($I11*C$43/$I$43)</f>
        <v>8.2717643717446332E-2</v>
      </c>
      <c r="D55" s="24">
        <f t="shared" si="5"/>
        <v>-9.6524771307556961E-2</v>
      </c>
      <c r="E55" s="24">
        <f t="shared" si="5"/>
        <v>-3.9665764973454698E-2</v>
      </c>
      <c r="F55" s="24">
        <f t="shared" si="5"/>
        <v>1.9542673681490569E-2</v>
      </c>
      <c r="G55" s="24">
        <f t="shared" si="5"/>
        <v>-1.8567218481243292E-2</v>
      </c>
      <c r="H55" s="25">
        <f t="shared" si="5"/>
        <v>5.2497437363317551E-2</v>
      </c>
    </row>
    <row r="56" spans="1:8" ht="24" x14ac:dyDescent="0.25">
      <c r="A56" s="21"/>
      <c r="B56" s="22" t="s">
        <v>16</v>
      </c>
      <c r="C56" s="23">
        <f t="shared" ref="C56:H56" si="6">C12 -($I12*C$43/$I$43)</f>
        <v>1.7682805648237931E-2</v>
      </c>
      <c r="D56" s="24">
        <f t="shared" si="6"/>
        <v>1.54929055616225E-2</v>
      </c>
      <c r="E56" s="24">
        <f t="shared" si="6"/>
        <v>2.3363761982652137E-2</v>
      </c>
      <c r="F56" s="24">
        <f t="shared" si="6"/>
        <v>-1.3944933225808753E-2</v>
      </c>
      <c r="G56" s="24">
        <f t="shared" si="6"/>
        <v>-4.2333058106796662E-2</v>
      </c>
      <c r="H56" s="25">
        <f t="shared" si="6"/>
        <v>-2.6148185990781947E-4</v>
      </c>
    </row>
    <row r="57" spans="1:8" ht="24" x14ac:dyDescent="0.25">
      <c r="A57" s="21"/>
      <c r="B57" s="22" t="s">
        <v>17</v>
      </c>
      <c r="C57" s="23">
        <f t="shared" ref="C57:H57" si="7">C13 -($I13*C$43/$I$43)</f>
        <v>-3.5465543906762417E-2</v>
      </c>
      <c r="D57" s="24">
        <f t="shared" si="7"/>
        <v>-1.5566304578304435E-3</v>
      </c>
      <c r="E57" s="24">
        <f t="shared" si="7"/>
        <v>-2.7020800340445128E-3</v>
      </c>
      <c r="F57" s="24">
        <f t="shared" si="7"/>
        <v>3.501367489083973E-2</v>
      </c>
      <c r="G57" s="24">
        <f t="shared" si="7"/>
        <v>8.9175043445010316E-3</v>
      </c>
      <c r="H57" s="25">
        <f t="shared" si="7"/>
        <v>-4.2069248367038459E-3</v>
      </c>
    </row>
    <row r="58" spans="1:8" ht="24" x14ac:dyDescent="0.25">
      <c r="A58" s="21"/>
      <c r="B58" s="22" t="s">
        <v>18</v>
      </c>
      <c r="C58" s="23">
        <f t="shared" ref="C58:H58" si="8">C14 -($I14*C$43/$I$43)</f>
        <v>-3.6146675449466148E-2</v>
      </c>
      <c r="D58" s="24">
        <f t="shared" si="8"/>
        <v>6.3690104043192197E-2</v>
      </c>
      <c r="E58" s="24">
        <f t="shared" si="8"/>
        <v>5.2535401642514024E-2</v>
      </c>
      <c r="F58" s="24">
        <f t="shared" si="8"/>
        <v>-2.9780679954661604E-2</v>
      </c>
      <c r="G58" s="24">
        <f t="shared" si="8"/>
        <v>-5.314430397705211E-2</v>
      </c>
      <c r="H58" s="25">
        <f t="shared" si="8"/>
        <v>2.8461536954727529E-3</v>
      </c>
    </row>
    <row r="59" spans="1:8" ht="24" x14ac:dyDescent="0.25">
      <c r="A59" s="21"/>
      <c r="B59" s="22" t="s">
        <v>19</v>
      </c>
      <c r="C59" s="23">
        <f t="shared" ref="C59:H59" si="9">C15 -($I15*C$43/$I$43)</f>
        <v>-1.2798457686608311E-2</v>
      </c>
      <c r="D59" s="24">
        <f t="shared" si="9"/>
        <v>-8.6124318805974709E-2</v>
      </c>
      <c r="E59" s="24">
        <f t="shared" si="9"/>
        <v>1.1010121255436045E-2</v>
      </c>
      <c r="F59" s="24">
        <f t="shared" si="9"/>
        <v>9.5541063370778501E-2</v>
      </c>
      <c r="G59" s="24">
        <f t="shared" si="9"/>
        <v>-9.6701487415904452E-3</v>
      </c>
      <c r="H59" s="25">
        <f t="shared" si="9"/>
        <v>2.0417406079579759E-3</v>
      </c>
    </row>
    <row r="60" spans="1:8" ht="24" x14ac:dyDescent="0.25">
      <c r="A60" s="21"/>
      <c r="B60" s="22" t="s">
        <v>20</v>
      </c>
      <c r="C60" s="23">
        <f t="shared" ref="C60:H60" si="10">C16 -($I16*C$43/$I$43)</f>
        <v>-2.4644924790712786E-2</v>
      </c>
      <c r="D60" s="24">
        <f t="shared" si="10"/>
        <v>-3.9840991198505926E-3</v>
      </c>
      <c r="E60" s="24">
        <f t="shared" si="10"/>
        <v>4.6613741476981274E-3</v>
      </c>
      <c r="F60" s="24">
        <f t="shared" si="10"/>
        <v>-5.1128394220106843E-4</v>
      </c>
      <c r="G60" s="24">
        <f t="shared" si="10"/>
        <v>7.2347692933170116E-3</v>
      </c>
      <c r="H60" s="25">
        <f t="shared" si="10"/>
        <v>1.7244164411748752E-2</v>
      </c>
    </row>
    <row r="61" spans="1:8" ht="24" x14ac:dyDescent="0.25">
      <c r="A61" s="21"/>
      <c r="B61" s="22" t="s">
        <v>21</v>
      </c>
      <c r="C61" s="23">
        <f t="shared" ref="C61:H61" si="11">C17 -($I17*C$43/$I$43)</f>
        <v>8.7342043330650793E-2</v>
      </c>
      <c r="D61" s="24">
        <f t="shared" si="11"/>
        <v>-8.3651224384582057E-2</v>
      </c>
      <c r="E61" s="24">
        <f t="shared" si="11"/>
        <v>-3.0088662158709201E-2</v>
      </c>
      <c r="F61" s="24">
        <f t="shared" si="11"/>
        <v>2.3596883387376755E-2</v>
      </c>
      <c r="G61" s="24">
        <f t="shared" si="11"/>
        <v>4.7405261012806177E-4</v>
      </c>
      <c r="H61" s="25">
        <f t="shared" si="11"/>
        <v>2.3269072151353154E-3</v>
      </c>
    </row>
    <row r="62" spans="1:8" ht="24" x14ac:dyDescent="0.25">
      <c r="A62" s="21"/>
      <c r="B62" s="22" t="s">
        <v>22</v>
      </c>
      <c r="C62" s="23">
        <f t="shared" ref="C62:H62" si="12">C18 -($I18*C$43/$I$43)</f>
        <v>1.4853718572997623E-2</v>
      </c>
      <c r="D62" s="24">
        <f t="shared" si="12"/>
        <v>7.4098928767946798E-3</v>
      </c>
      <c r="E62" s="24">
        <f t="shared" si="12"/>
        <v>1.0645276797840275E-2</v>
      </c>
      <c r="F62" s="24">
        <f t="shared" si="12"/>
        <v>-3.4746959008116571E-2</v>
      </c>
      <c r="G62" s="24">
        <f t="shared" si="12"/>
        <v>2.0711969404252073E-3</v>
      </c>
      <c r="H62" s="25">
        <f t="shared" si="12"/>
        <v>-2.331261799414508E-4</v>
      </c>
    </row>
    <row r="63" spans="1:8" ht="24" x14ac:dyDescent="0.25">
      <c r="A63" s="21"/>
      <c r="B63" s="22" t="s">
        <v>23</v>
      </c>
      <c r="C63" s="23">
        <f t="shared" ref="C63:H63" si="13">C19 -($I19*C$43/$I$43)</f>
        <v>2.9631237868084276E-2</v>
      </c>
      <c r="D63" s="24">
        <f t="shared" si="13"/>
        <v>-8.061927291327757E-2</v>
      </c>
      <c r="E63" s="24">
        <f t="shared" si="13"/>
        <v>-1.4438006264169273E-2</v>
      </c>
      <c r="F63" s="24">
        <f t="shared" si="13"/>
        <v>9.99717465472727E-3</v>
      </c>
      <c r="G63" s="24">
        <f t="shared" si="13"/>
        <v>3.2593283311959931E-2</v>
      </c>
      <c r="H63" s="25">
        <f t="shared" si="13"/>
        <v>2.2835583342674964E-2</v>
      </c>
    </row>
    <row r="64" spans="1:8" ht="24" x14ac:dyDescent="0.25">
      <c r="A64" s="21"/>
      <c r="B64" s="22" t="s">
        <v>24</v>
      </c>
      <c r="C64" s="23">
        <f t="shared" ref="C64:H64" si="14">C20 -($I20*C$43/$I$43)</f>
        <v>4.5671630908133698E-3</v>
      </c>
      <c r="D64" s="24">
        <f t="shared" si="14"/>
        <v>2.4987033451208077E-2</v>
      </c>
      <c r="E64" s="24">
        <f t="shared" si="14"/>
        <v>-9.7367670212139823E-3</v>
      </c>
      <c r="F64" s="24">
        <f t="shared" si="14"/>
        <v>-3.0049417366723452E-3</v>
      </c>
      <c r="G64" s="24">
        <f t="shared" si="14"/>
        <v>-1.0438906231905423E-2</v>
      </c>
      <c r="H64" s="25">
        <f t="shared" si="14"/>
        <v>-6.3735815522299177E-3</v>
      </c>
    </row>
    <row r="65" spans="1:8" ht="24" x14ac:dyDescent="0.25">
      <c r="A65" s="21"/>
      <c r="B65" s="22" t="s">
        <v>25</v>
      </c>
      <c r="C65" s="23">
        <f t="shared" ref="C65:H65" si="15">C21 -($I21*C$43/$I$43)</f>
        <v>-2.1564404024900785E-2</v>
      </c>
      <c r="D65" s="24">
        <f t="shared" si="15"/>
        <v>4.2835202831681213E-2</v>
      </c>
      <c r="E65" s="24">
        <f t="shared" si="15"/>
        <v>-2.6930616791058959E-2</v>
      </c>
      <c r="F65" s="24">
        <f t="shared" si="15"/>
        <v>-1.5970198443799349E-2</v>
      </c>
      <c r="G65" s="24">
        <f t="shared" si="15"/>
        <v>-1.4772294633319527E-4</v>
      </c>
      <c r="H65" s="25">
        <f t="shared" si="15"/>
        <v>2.1777739374410604E-2</v>
      </c>
    </row>
    <row r="66" spans="1:8" ht="24" x14ac:dyDescent="0.25">
      <c r="A66" s="21"/>
      <c r="B66" s="22" t="s">
        <v>26</v>
      </c>
      <c r="C66" s="23">
        <f t="shared" ref="C66:H66" si="16">C22 -($I22*C$43/$I$43)</f>
        <v>5.7133013349451367E-2</v>
      </c>
      <c r="D66" s="24">
        <f t="shared" si="16"/>
        <v>-8.0202547807936272E-2</v>
      </c>
      <c r="E66" s="24">
        <f t="shared" si="16"/>
        <v>6.9961735990573815E-3</v>
      </c>
      <c r="F66" s="24">
        <f t="shared" si="16"/>
        <v>-7.5763844588584817E-2</v>
      </c>
      <c r="G66" s="24">
        <f t="shared" si="16"/>
        <v>8.2940974526995281E-2</v>
      </c>
      <c r="H66" s="25">
        <f t="shared" si="16"/>
        <v>8.8962309210165458E-3</v>
      </c>
    </row>
    <row r="67" spans="1:8" x14ac:dyDescent="0.25">
      <c r="A67" s="21" t="s">
        <v>27</v>
      </c>
      <c r="B67" s="22" t="s">
        <v>28</v>
      </c>
      <c r="C67" s="23">
        <f t="shared" ref="C67:H67" si="17">C23 -($I23*C$43/$I$43)</f>
        <v>-1.0263371765972529E-2</v>
      </c>
      <c r="D67" s="24">
        <f t="shared" si="17"/>
        <v>3.968532128399091E-2</v>
      </c>
      <c r="E67" s="24">
        <f t="shared" si="17"/>
        <v>2.2044571623009407E-2</v>
      </c>
      <c r="F67" s="24">
        <f t="shared" si="17"/>
        <v>-3.6545460864273266E-2</v>
      </c>
      <c r="G67" s="24">
        <f t="shared" si="17"/>
        <v>-2.4341893330268788E-2</v>
      </c>
      <c r="H67" s="25">
        <f t="shared" si="17"/>
        <v>9.4208330535136553E-3</v>
      </c>
    </row>
    <row r="68" spans="1:8" ht="24" x14ac:dyDescent="0.25">
      <c r="A68" s="21"/>
      <c r="B68" s="22" t="s">
        <v>29</v>
      </c>
      <c r="C68" s="23">
        <f t="shared" ref="C68:H68" si="18">C24 -($I24*C$43/$I$43)</f>
        <v>-2.4048004040347459E-2</v>
      </c>
      <c r="D68" s="24">
        <f t="shared" si="18"/>
        <v>3.5264682309024853E-2</v>
      </c>
      <c r="E68" s="24">
        <f t="shared" si="18"/>
        <v>-1.3317120541904759E-2</v>
      </c>
      <c r="F68" s="24">
        <f t="shared" si="18"/>
        <v>3.7013250341004944E-2</v>
      </c>
      <c r="G68" s="24">
        <f t="shared" si="18"/>
        <v>-3.6634972688531803E-2</v>
      </c>
      <c r="H68" s="25">
        <f t="shared" si="18"/>
        <v>1.7221646207536412E-3</v>
      </c>
    </row>
    <row r="69" spans="1:8" x14ac:dyDescent="0.25">
      <c r="A69" s="21"/>
      <c r="B69" s="22" t="s">
        <v>30</v>
      </c>
      <c r="C69" s="23">
        <f t="shared" ref="C69:H69" si="19">C25 -($I25*C$43/$I$43)</f>
        <v>-8.1804665186720943E-2</v>
      </c>
      <c r="D69" s="24">
        <f t="shared" si="19"/>
        <v>0.12420734063646044</v>
      </c>
      <c r="E69" s="24">
        <f t="shared" si="19"/>
        <v>2.6031474420146805E-2</v>
      </c>
      <c r="F69" s="24">
        <f t="shared" si="19"/>
        <v>-1.7468051579331845E-2</v>
      </c>
      <c r="G69" s="24">
        <f t="shared" si="19"/>
        <v>-3.0379230048710626E-2</v>
      </c>
      <c r="H69" s="25">
        <f t="shared" si="19"/>
        <v>-2.0586868241844081E-2</v>
      </c>
    </row>
    <row r="70" spans="1:8" x14ac:dyDescent="0.25">
      <c r="A70" s="21"/>
      <c r="B70" s="22" t="s">
        <v>31</v>
      </c>
      <c r="C70" s="23">
        <f t="shared" ref="C70:H70" si="20">C26 -($I26*C$43/$I$43)</f>
        <v>-3.5488271046176328E-2</v>
      </c>
      <c r="D70" s="24">
        <f t="shared" si="20"/>
        <v>0.10579184748409673</v>
      </c>
      <c r="E70" s="24">
        <f t="shared" si="20"/>
        <v>-2.967564329025521E-2</v>
      </c>
      <c r="F70" s="24">
        <f t="shared" si="20"/>
        <v>5.4706128711551005E-2</v>
      </c>
      <c r="G70" s="24">
        <f t="shared" si="20"/>
        <v>-3.0891051616018378E-2</v>
      </c>
      <c r="H70" s="25">
        <f t="shared" si="20"/>
        <v>-6.4443010243198429E-2</v>
      </c>
    </row>
    <row r="71" spans="1:8" x14ac:dyDescent="0.25">
      <c r="A71" s="21"/>
      <c r="B71" s="22" t="s">
        <v>32</v>
      </c>
      <c r="C71" s="23">
        <f t="shared" ref="C71:H71" si="21">C27 -($I27*C$43/$I$43)</f>
        <v>-2.044327458877282E-3</v>
      </c>
      <c r="D71" s="24">
        <f t="shared" si="21"/>
        <v>-6.9784038475149135E-3</v>
      </c>
      <c r="E71" s="24">
        <f t="shared" si="21"/>
        <v>-8.1728004933475651E-3</v>
      </c>
      <c r="F71" s="24">
        <f t="shared" si="21"/>
        <v>6.759419291296076E-2</v>
      </c>
      <c r="G71" s="24">
        <f t="shared" si="21"/>
        <v>-3.4998964850944003E-2</v>
      </c>
      <c r="H71" s="25">
        <f t="shared" si="21"/>
        <v>-1.5399696262277773E-2</v>
      </c>
    </row>
    <row r="72" spans="1:8" x14ac:dyDescent="0.25">
      <c r="A72" s="21"/>
      <c r="B72" s="22" t="s">
        <v>33</v>
      </c>
      <c r="C72" s="23">
        <f t="shared" ref="C72:H72" si="22">C28 -($I28*C$43/$I$43)</f>
        <v>-7.953937909581163E-2</v>
      </c>
      <c r="D72" s="24">
        <f t="shared" si="22"/>
        <v>7.4474832154452442E-2</v>
      </c>
      <c r="E72" s="24">
        <f t="shared" si="22"/>
        <v>4.2283579861105675E-2</v>
      </c>
      <c r="F72" s="24">
        <f t="shared" si="22"/>
        <v>-4.9873542263616788E-3</v>
      </c>
      <c r="G72" s="24">
        <f t="shared" si="22"/>
        <v>-2.3233208550056228E-2</v>
      </c>
      <c r="H72" s="25">
        <f t="shared" si="22"/>
        <v>-8.998470143329107E-3</v>
      </c>
    </row>
    <row r="73" spans="1:8" x14ac:dyDescent="0.25">
      <c r="A73" s="21"/>
      <c r="B73" s="22" t="s">
        <v>34</v>
      </c>
      <c r="C73" s="23">
        <f t="shared" ref="C73:H73" si="23">C29 -($I29*C$43/$I$43)</f>
        <v>9.2555569154198492E-4</v>
      </c>
      <c r="D73" s="24">
        <f t="shared" si="23"/>
        <v>9.2801007842042704E-3</v>
      </c>
      <c r="E73" s="24">
        <f t="shared" si="23"/>
        <v>-3.0032744259578525E-3</v>
      </c>
      <c r="F73" s="24">
        <f t="shared" si="23"/>
        <v>-1.8382167658658036E-2</v>
      </c>
      <c r="G73" s="24">
        <f t="shared" si="23"/>
        <v>1.5316022697407505E-2</v>
      </c>
      <c r="H73" s="25">
        <f t="shared" si="23"/>
        <v>-4.1362370885382749E-3</v>
      </c>
    </row>
    <row r="74" spans="1:8" ht="24" x14ac:dyDescent="0.25">
      <c r="A74" s="21"/>
      <c r="B74" s="22" t="s">
        <v>35</v>
      </c>
      <c r="C74" s="23">
        <f t="shared" ref="C74:H74" si="24">C30 -($I30*C$43/$I$43)</f>
        <v>1.8752005421961371E-2</v>
      </c>
      <c r="D74" s="24">
        <f t="shared" si="24"/>
        <v>9.6254224450134929E-3</v>
      </c>
      <c r="E74" s="24">
        <f t="shared" si="24"/>
        <v>1.6834702815645197E-2</v>
      </c>
      <c r="F74" s="24">
        <f t="shared" si="24"/>
        <v>-3.2004427924766182E-2</v>
      </c>
      <c r="G74" s="24">
        <f t="shared" si="24"/>
        <v>1.69565411537555E-2</v>
      </c>
      <c r="H74" s="25">
        <f t="shared" si="24"/>
        <v>-3.0164243911609753E-2</v>
      </c>
    </row>
    <row r="75" spans="1:8" x14ac:dyDescent="0.25">
      <c r="A75" s="21"/>
      <c r="B75" s="22" t="s">
        <v>36</v>
      </c>
      <c r="C75" s="23">
        <f t="shared" ref="C75:H75" si="25">C31 -($I31*C$43/$I$43)</f>
        <v>2.0685568004528351E-2</v>
      </c>
      <c r="D75" s="24">
        <f t="shared" si="25"/>
        <v>-6.1564446832946193E-3</v>
      </c>
      <c r="E75" s="24">
        <f t="shared" si="25"/>
        <v>-8.9678122608726971E-3</v>
      </c>
      <c r="F75" s="24">
        <f t="shared" si="25"/>
        <v>1.4152094760166753E-2</v>
      </c>
      <c r="G75" s="24">
        <f t="shared" si="25"/>
        <v>-1.090438714932334E-2</v>
      </c>
      <c r="H75" s="25">
        <f t="shared" si="25"/>
        <v>-8.8090186712045937E-3</v>
      </c>
    </row>
    <row r="76" spans="1:8" x14ac:dyDescent="0.25">
      <c r="A76" s="21"/>
      <c r="B76" s="22" t="s">
        <v>37</v>
      </c>
      <c r="C76" s="23">
        <f t="shared" ref="C76:H76" si="26">C32 -($I32*C$43/$I$43)</f>
        <v>1.8676913003303874E-2</v>
      </c>
      <c r="D76" s="24">
        <f t="shared" si="26"/>
        <v>-5.9210776597744486E-2</v>
      </c>
      <c r="E76" s="24">
        <f t="shared" si="26"/>
        <v>2.0494268501297319E-2</v>
      </c>
      <c r="F76" s="24">
        <f t="shared" si="26"/>
        <v>-2.7415871760290311E-2</v>
      </c>
      <c r="G76" s="24">
        <f t="shared" si="26"/>
        <v>2.3647723133897292E-2</v>
      </c>
      <c r="H76" s="25">
        <f t="shared" si="26"/>
        <v>2.3807743719535535E-2</v>
      </c>
    </row>
    <row r="77" spans="1:8" x14ac:dyDescent="0.25">
      <c r="A77" s="21"/>
      <c r="B77" s="22" t="s">
        <v>38</v>
      </c>
      <c r="C77" s="23">
        <f t="shared" ref="C77:H77" si="27">C33 -($I33*C$43/$I$43)</f>
        <v>3.4569311852292423E-2</v>
      </c>
      <c r="D77" s="24">
        <f t="shared" si="27"/>
        <v>-8.8140030790480522E-2</v>
      </c>
      <c r="E77" s="24">
        <f t="shared" si="27"/>
        <v>-7.4899182775756967E-3</v>
      </c>
      <c r="F77" s="24">
        <f t="shared" si="27"/>
        <v>-1.0425952115362014E-2</v>
      </c>
      <c r="G77" s="24">
        <f t="shared" si="27"/>
        <v>3.5572981980479035E-2</v>
      </c>
      <c r="H77" s="25">
        <f t="shared" si="27"/>
        <v>3.5913607350646221E-2</v>
      </c>
    </row>
    <row r="78" spans="1:8" x14ac:dyDescent="0.25">
      <c r="A78" s="21"/>
      <c r="B78" s="22" t="s">
        <v>39</v>
      </c>
      <c r="C78" s="23">
        <f t="shared" ref="C78:H78" si="28">C34 -($I34*C$43/$I$43)</f>
        <v>-3.337058050618609E-2</v>
      </c>
      <c r="D78" s="24">
        <f t="shared" si="28"/>
        <v>3.4857663541859416E-2</v>
      </c>
      <c r="E78" s="24">
        <f t="shared" si="28"/>
        <v>-2.5506334248415474E-3</v>
      </c>
      <c r="F78" s="24">
        <f t="shared" si="28"/>
        <v>6.6070317528846706E-3</v>
      </c>
      <c r="G78" s="24">
        <f t="shared" si="28"/>
        <v>3.286561873057689E-3</v>
      </c>
      <c r="H78" s="25">
        <f t="shared" si="28"/>
        <v>-8.8300432367743598E-3</v>
      </c>
    </row>
    <row r="79" spans="1:8" ht="24" x14ac:dyDescent="0.25">
      <c r="A79" s="21"/>
      <c r="B79" s="22" t="s">
        <v>40</v>
      </c>
      <c r="C79" s="23">
        <f t="shared" ref="C79:H79" si="29">C35 -($I35*C$43/$I$43)</f>
        <v>3.2719933289423464E-3</v>
      </c>
      <c r="D79" s="24">
        <f t="shared" si="29"/>
        <v>-7.9020582559661434E-2</v>
      </c>
      <c r="E79" s="24">
        <f t="shared" si="29"/>
        <v>-4.5530443894099826E-2</v>
      </c>
      <c r="F79" s="24">
        <f t="shared" si="29"/>
        <v>1.9785522199930461E-2</v>
      </c>
      <c r="G79" s="24">
        <f t="shared" si="29"/>
        <v>5.7081598082501295E-2</v>
      </c>
      <c r="H79" s="25">
        <f t="shared" si="29"/>
        <v>4.4411912842386658E-2</v>
      </c>
    </row>
    <row r="80" spans="1:8" x14ac:dyDescent="0.25">
      <c r="A80" s="21"/>
      <c r="B80" s="22" t="s">
        <v>41</v>
      </c>
      <c r="C80" s="23">
        <f t="shared" ref="C80:H80" si="30">C36 -($I36*C$43/$I$43)</f>
        <v>6.170467033864302E-2</v>
      </c>
      <c r="D80" s="24">
        <f t="shared" si="30"/>
        <v>-5.8679642201963728E-2</v>
      </c>
      <c r="E80" s="24">
        <f t="shared" si="30"/>
        <v>-1.4702623538347309E-2</v>
      </c>
      <c r="F80" s="24">
        <f t="shared" si="30"/>
        <v>-1.7221115943938853E-2</v>
      </c>
      <c r="G80" s="24">
        <f t="shared" si="30"/>
        <v>6.4351790934122632E-3</v>
      </c>
      <c r="H80" s="25">
        <f t="shared" si="30"/>
        <v>2.2463532252194385E-2</v>
      </c>
    </row>
    <row r="81" spans="1:8" ht="24" x14ac:dyDescent="0.25">
      <c r="A81" s="21"/>
      <c r="B81" s="22" t="s">
        <v>42</v>
      </c>
      <c r="C81" s="23">
        <f t="shared" ref="C81:H81" si="31">C37 -($I37*C$43/$I$43)</f>
        <v>3.6880229591961244E-3</v>
      </c>
      <c r="D81" s="24">
        <f t="shared" si="31"/>
        <v>-2.6727656152912671E-2</v>
      </c>
      <c r="E81" s="24">
        <f t="shared" si="31"/>
        <v>-3.1056466173720321E-3</v>
      </c>
      <c r="F81" s="24">
        <f t="shared" si="31"/>
        <v>-2.1970494334323909E-2</v>
      </c>
      <c r="G81" s="24">
        <f t="shared" si="31"/>
        <v>2.8651855721584213E-2</v>
      </c>
      <c r="H81" s="25">
        <f t="shared" si="31"/>
        <v>1.9463918423827914E-2</v>
      </c>
    </row>
    <row r="82" spans="1:8" x14ac:dyDescent="0.25">
      <c r="A82" s="21"/>
      <c r="B82" s="22" t="s">
        <v>43</v>
      </c>
      <c r="C82" s="23">
        <f t="shared" ref="C82:H82" si="32">C38 -($I38*C$43/$I$43)</f>
        <v>3.7161336800242861E-2</v>
      </c>
      <c r="D82" s="24">
        <f t="shared" si="32"/>
        <v>-8.1338298461589742E-2</v>
      </c>
      <c r="E82" s="24">
        <f t="shared" si="32"/>
        <v>-2.664573397549555E-2</v>
      </c>
      <c r="F82" s="24">
        <f t="shared" si="32"/>
        <v>4.9338606545628994E-2</v>
      </c>
      <c r="G82" s="24">
        <f t="shared" si="32"/>
        <v>1.0757523815198289E-2</v>
      </c>
      <c r="H82" s="25">
        <f t="shared" si="32"/>
        <v>1.0726565276014177E-2</v>
      </c>
    </row>
    <row r="83" spans="1:8" ht="24" x14ac:dyDescent="0.25">
      <c r="A83" s="21"/>
      <c r="B83" s="22" t="s">
        <v>44</v>
      </c>
      <c r="C83" s="23">
        <f t="shared" ref="C83:H83" si="33">C39 -($I39*C$43/$I$43)</f>
        <v>-1.2570357199994553E-2</v>
      </c>
      <c r="D83" s="24">
        <f t="shared" si="33"/>
        <v>3.3342507582993369E-2</v>
      </c>
      <c r="E83" s="24">
        <f t="shared" si="33"/>
        <v>2.8302087880995114E-2</v>
      </c>
      <c r="F83" s="24">
        <f t="shared" si="33"/>
        <v>-2.5208838005167322E-2</v>
      </c>
      <c r="G83" s="24">
        <f t="shared" si="33"/>
        <v>1.0511176587374049E-2</v>
      </c>
      <c r="H83" s="25">
        <f t="shared" si="33"/>
        <v>-3.4376576846201268E-2</v>
      </c>
    </row>
    <row r="84" spans="1:8" x14ac:dyDescent="0.25">
      <c r="A84" s="21"/>
      <c r="B84" s="22" t="s">
        <v>45</v>
      </c>
      <c r="C84" s="23">
        <f t="shared" ref="C84:H84" si="34">C40 -($I40*C$43/$I$43)</f>
        <v>6.3437731192547697E-3</v>
      </c>
      <c r="D84" s="24">
        <f t="shared" si="34"/>
        <v>2.0176810784696075E-2</v>
      </c>
      <c r="E84" s="24">
        <f t="shared" si="34"/>
        <v>-7.1812738406425991E-3</v>
      </c>
      <c r="F84" s="24">
        <f t="shared" si="34"/>
        <v>-7.7566055796329803E-3</v>
      </c>
      <c r="G84" s="24">
        <f t="shared" si="34"/>
        <v>-6.0162248922357719E-3</v>
      </c>
      <c r="H84" s="25">
        <f t="shared" si="34"/>
        <v>-5.5664795914397158E-3</v>
      </c>
    </row>
    <row r="85" spans="1:8" x14ac:dyDescent="0.25">
      <c r="A85" s="21"/>
      <c r="B85" s="22" t="s">
        <v>46</v>
      </c>
      <c r="C85" s="23">
        <f t="shared" ref="C85:H85" si="35">C41 -($I41*C$43/$I$43)</f>
        <v>7.3621001498362787E-3</v>
      </c>
      <c r="D85" s="24">
        <f t="shared" si="35"/>
        <v>-8.8909553436116728E-3</v>
      </c>
      <c r="E85" s="24">
        <f t="shared" si="35"/>
        <v>-6.8160067613946829E-5</v>
      </c>
      <c r="F85" s="24">
        <f t="shared" si="35"/>
        <v>-2.6509977257894723E-3</v>
      </c>
      <c r="G85" s="24">
        <f t="shared" si="35"/>
        <v>1.1229338521303589E-3</v>
      </c>
      <c r="H85" s="25">
        <f t="shared" si="35"/>
        <v>3.1250791350483226E-3</v>
      </c>
    </row>
    <row r="86" spans="1:8" ht="24.75" thickBot="1" x14ac:dyDescent="0.3">
      <c r="A86" s="26"/>
      <c r="B86" s="27" t="s">
        <v>47</v>
      </c>
      <c r="C86" s="28">
        <f t="shared" ref="C86:H86" si="36">C42 -($I42*C$43/$I$43)</f>
        <v>8.3737966583296713E-2</v>
      </c>
      <c r="D86" s="29">
        <f t="shared" si="36"/>
        <v>-2.9180410683956909E-2</v>
      </c>
      <c r="E86" s="29">
        <f t="shared" si="36"/>
        <v>-2.6771369332E-2</v>
      </c>
      <c r="F86" s="29">
        <f t="shared" si="36"/>
        <v>-2.3008456975742747E-2</v>
      </c>
      <c r="G86" s="29">
        <f t="shared" si="36"/>
        <v>-1.8144489492933069E-3</v>
      </c>
      <c r="H86" s="30">
        <f t="shared" si="36"/>
        <v>-2.9632806423039171E-3</v>
      </c>
    </row>
    <row r="87" spans="1:8" ht="15.75" thickTop="1" x14ac:dyDescent="0.25"/>
  </sheetData>
  <mergeCells count="8">
    <mergeCell ref="A50:A66"/>
    <mergeCell ref="A67:A86"/>
    <mergeCell ref="A3:B5"/>
    <mergeCell ref="C3:H3"/>
    <mergeCell ref="A6:A22"/>
    <mergeCell ref="A23:A42"/>
    <mergeCell ref="A47:B49"/>
    <mergeCell ref="C47:H47"/>
  </mergeCells>
  <conditionalFormatting sqref="C50:H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9E686-5A27-4BCC-BC4D-C86DA54D6062}">
  <dimension ref="A1:I47"/>
  <sheetViews>
    <sheetView workbookViewId="0">
      <selection activeCell="C30" sqref="C30:H46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24.75" thickTop="1" x14ac:dyDescent="0.25">
      <c r="A6" s="16" t="s">
        <v>48</v>
      </c>
      <c r="B6" s="17" t="s">
        <v>49</v>
      </c>
      <c r="C6" s="18">
        <v>0.18892508143322476</v>
      </c>
      <c r="D6" s="19">
        <v>0.27601809954751133</v>
      </c>
      <c r="E6" s="19">
        <v>0.23821339950372208</v>
      </c>
      <c r="F6" s="19">
        <v>0.17511520737327188</v>
      </c>
      <c r="G6" s="19">
        <v>0.2162162162162162</v>
      </c>
      <c r="H6" s="20">
        <v>0.17415730337078653</v>
      </c>
      <c r="I6" s="31">
        <f>AVERAGE(C6:H6)</f>
        <v>0.21144088457412213</v>
      </c>
    </row>
    <row r="7" spans="1:9" ht="24" x14ac:dyDescent="0.25">
      <c r="A7" s="21"/>
      <c r="B7" s="22" t="s">
        <v>50</v>
      </c>
      <c r="C7" s="23">
        <v>0.21172638436482086</v>
      </c>
      <c r="D7" s="24">
        <v>0.12669683257918551</v>
      </c>
      <c r="E7" s="24">
        <v>0.20347394540942929</v>
      </c>
      <c r="F7" s="24">
        <v>0.21658986175115205</v>
      </c>
      <c r="G7" s="24">
        <v>0.15315315315315314</v>
      </c>
      <c r="H7" s="25">
        <v>0.19382022471910113</v>
      </c>
      <c r="I7" s="31">
        <f>AVERAGE(C7:H7)</f>
        <v>0.18424340032947364</v>
      </c>
    </row>
    <row r="8" spans="1:9" ht="24" x14ac:dyDescent="0.25">
      <c r="A8" s="21"/>
      <c r="B8" s="22" t="s">
        <v>51</v>
      </c>
      <c r="C8" s="23">
        <v>0.31921824104234525</v>
      </c>
      <c r="D8" s="24">
        <v>0.20361990950226244</v>
      </c>
      <c r="E8" s="24">
        <v>0.30024813895781638</v>
      </c>
      <c r="F8" s="24">
        <v>0.21658986175115205</v>
      </c>
      <c r="G8" s="24">
        <v>0.32432432432432434</v>
      </c>
      <c r="H8" s="25">
        <v>0.300561797752809</v>
      </c>
      <c r="I8" s="31">
        <f>AVERAGE(C8:H8)</f>
        <v>0.27742704555511827</v>
      </c>
    </row>
    <row r="9" spans="1:9" ht="24" x14ac:dyDescent="0.25">
      <c r="A9" s="21"/>
      <c r="B9" s="22" t="s">
        <v>52</v>
      </c>
      <c r="C9" s="23">
        <v>0.19543973941368079</v>
      </c>
      <c r="D9" s="24">
        <v>0.14932126696832579</v>
      </c>
      <c r="E9" s="24">
        <v>0.16873449131513649</v>
      </c>
      <c r="F9" s="24">
        <v>0.16129032258064516</v>
      </c>
      <c r="G9" s="24">
        <v>0.18318318318318319</v>
      </c>
      <c r="H9" s="25">
        <v>0.18258426966292135</v>
      </c>
      <c r="I9" s="31">
        <f>AVERAGE(C9:H9)</f>
        <v>0.17342554552064879</v>
      </c>
    </row>
    <row r="10" spans="1:9" ht="24" x14ac:dyDescent="0.25">
      <c r="A10" s="21"/>
      <c r="B10" s="22" t="s">
        <v>53</v>
      </c>
      <c r="C10" s="23">
        <v>0.39413680781758953</v>
      </c>
      <c r="D10" s="24">
        <v>0.2895927601809955</v>
      </c>
      <c r="E10" s="24">
        <v>0.33746898263027297</v>
      </c>
      <c r="F10" s="24">
        <v>0.38709677419354838</v>
      </c>
      <c r="G10" s="24">
        <v>0.35735735735735735</v>
      </c>
      <c r="H10" s="25">
        <v>0.3539325842696629</v>
      </c>
      <c r="I10" s="31">
        <f>AVERAGE(C10:H10)</f>
        <v>0.35326421107490447</v>
      </c>
    </row>
    <row r="11" spans="1:9" ht="24" x14ac:dyDescent="0.25">
      <c r="A11" s="21"/>
      <c r="B11" s="22" t="s">
        <v>54</v>
      </c>
      <c r="C11" s="23">
        <v>0.15960912052117263</v>
      </c>
      <c r="D11" s="24">
        <v>0.16289592760180993</v>
      </c>
      <c r="E11" s="24">
        <v>0.25310173697270472</v>
      </c>
      <c r="F11" s="24">
        <v>0.16129032258064516</v>
      </c>
      <c r="G11" s="24">
        <v>0.1801801801801802</v>
      </c>
      <c r="H11" s="25">
        <v>0.21629213483146068</v>
      </c>
      <c r="I11" s="31">
        <f>AVERAGE(C11:H11)</f>
        <v>0.18889490378132887</v>
      </c>
    </row>
    <row r="12" spans="1:9" ht="24" x14ac:dyDescent="0.25">
      <c r="A12" s="21"/>
      <c r="B12" s="22" t="s">
        <v>55</v>
      </c>
      <c r="C12" s="23">
        <v>0.23778501628664495</v>
      </c>
      <c r="D12" s="24">
        <v>0.30316742081447962</v>
      </c>
      <c r="E12" s="24">
        <v>0.27791563275434245</v>
      </c>
      <c r="F12" s="24">
        <v>0.29032258064516131</v>
      </c>
      <c r="G12" s="24">
        <v>0.26126126126126126</v>
      </c>
      <c r="H12" s="25">
        <v>0.28651685393258425</v>
      </c>
      <c r="I12" s="31">
        <f>AVERAGE(C12:H12)</f>
        <v>0.27616146094907895</v>
      </c>
    </row>
    <row r="13" spans="1:9" ht="24" x14ac:dyDescent="0.25">
      <c r="A13" s="21"/>
      <c r="B13" s="22" t="s">
        <v>56</v>
      </c>
      <c r="C13" s="23">
        <v>0.13680781758957655</v>
      </c>
      <c r="D13" s="24">
        <v>0.14027149321266968</v>
      </c>
      <c r="E13" s="24">
        <v>0.13647642679900746</v>
      </c>
      <c r="F13" s="24">
        <v>0.1152073732718894</v>
      </c>
      <c r="G13" s="24">
        <v>0.12612612612612611</v>
      </c>
      <c r="H13" s="25">
        <v>0.12359550561797752</v>
      </c>
      <c r="I13" s="31">
        <f>AVERAGE(C13:H13)</f>
        <v>0.12974745710287444</v>
      </c>
    </row>
    <row r="14" spans="1:9" ht="24" x14ac:dyDescent="0.25">
      <c r="A14" s="21"/>
      <c r="B14" s="22" t="s">
        <v>57</v>
      </c>
      <c r="C14" s="23">
        <v>0.17263843648208468</v>
      </c>
      <c r="D14" s="24">
        <v>0.1176470588235294</v>
      </c>
      <c r="E14" s="24">
        <v>0.16377171215880892</v>
      </c>
      <c r="F14" s="24">
        <v>0.13364055299539171</v>
      </c>
      <c r="G14" s="24">
        <v>0.15015015015015015</v>
      </c>
      <c r="H14" s="25">
        <v>0.14325842696629212</v>
      </c>
      <c r="I14" s="31">
        <f>AVERAGE(C14:H14)</f>
        <v>0.1468510562627095</v>
      </c>
    </row>
    <row r="15" spans="1:9" ht="24" x14ac:dyDescent="0.25">
      <c r="A15" s="21"/>
      <c r="B15" s="22" t="s">
        <v>58</v>
      </c>
      <c r="C15" s="23">
        <v>0.14006514657980457</v>
      </c>
      <c r="D15" s="24">
        <v>0.23076923076923075</v>
      </c>
      <c r="E15" s="24">
        <v>0.19106699751861045</v>
      </c>
      <c r="F15" s="24">
        <v>0.16589861751152074</v>
      </c>
      <c r="G15" s="24">
        <v>0.13513513513513514</v>
      </c>
      <c r="H15" s="25">
        <v>0.1404494382022472</v>
      </c>
      <c r="I15" s="31">
        <f>AVERAGE(C15:H15)</f>
        <v>0.16723076095275813</v>
      </c>
    </row>
    <row r="16" spans="1:9" ht="24" x14ac:dyDescent="0.25">
      <c r="A16" s="21"/>
      <c r="B16" s="22" t="s">
        <v>59</v>
      </c>
      <c r="C16" s="23">
        <v>0.1986970684039088</v>
      </c>
      <c r="D16" s="24">
        <v>0.29411764705882354</v>
      </c>
      <c r="E16" s="24">
        <v>0.25558312655086851</v>
      </c>
      <c r="F16" s="24">
        <v>0.23502304147465439</v>
      </c>
      <c r="G16" s="24">
        <v>0.22522522522522523</v>
      </c>
      <c r="H16" s="25">
        <v>0.2247191011235955</v>
      </c>
      <c r="I16" s="31">
        <f>AVERAGE(C16:H16)</f>
        <v>0.23889420163951267</v>
      </c>
    </row>
    <row r="17" spans="1:9" ht="24" x14ac:dyDescent="0.25">
      <c r="A17" s="21"/>
      <c r="B17" s="22" t="s">
        <v>60</v>
      </c>
      <c r="C17" s="23">
        <v>0.27035830618892509</v>
      </c>
      <c r="D17" s="24">
        <v>0.18099547511312217</v>
      </c>
      <c r="E17" s="24">
        <v>0.25558312655086851</v>
      </c>
      <c r="F17" s="24">
        <v>0.26728110599078342</v>
      </c>
      <c r="G17" s="24">
        <v>0.25825825825825827</v>
      </c>
      <c r="H17" s="25">
        <v>0.2303370786516854</v>
      </c>
      <c r="I17" s="31">
        <f>AVERAGE(C17:H17)</f>
        <v>0.24380222512560712</v>
      </c>
    </row>
    <row r="18" spans="1:9" ht="24" x14ac:dyDescent="0.25">
      <c r="A18" s="21"/>
      <c r="B18" s="22" t="s">
        <v>61</v>
      </c>
      <c r="C18" s="23">
        <v>0.24429967426710097</v>
      </c>
      <c r="D18" s="24">
        <v>0.18552036199095023</v>
      </c>
      <c r="E18" s="24">
        <v>0.18858560794044663</v>
      </c>
      <c r="F18" s="24">
        <v>0.24423963133640553</v>
      </c>
      <c r="G18" s="24">
        <v>0.20420420420420421</v>
      </c>
      <c r="H18" s="25">
        <v>0.23314606741573032</v>
      </c>
      <c r="I18" s="31">
        <f>AVERAGE(C18:H18)</f>
        <v>0.21666592452580635</v>
      </c>
    </row>
    <row r="19" spans="1:9" ht="24" x14ac:dyDescent="0.25">
      <c r="A19" s="21"/>
      <c r="B19" s="22" t="s">
        <v>62</v>
      </c>
      <c r="C19" s="23">
        <v>0.2736156351791531</v>
      </c>
      <c r="D19" s="24">
        <v>0.19004524886877827</v>
      </c>
      <c r="E19" s="24">
        <v>0.26054590570719605</v>
      </c>
      <c r="F19" s="24">
        <v>0.23963133640552992</v>
      </c>
      <c r="G19" s="24">
        <v>0.25825825825825827</v>
      </c>
      <c r="H19" s="25">
        <v>0.29213483146067415</v>
      </c>
      <c r="I19" s="31">
        <f>AVERAGE(C19:H19)</f>
        <v>0.252371869313265</v>
      </c>
    </row>
    <row r="20" spans="1:9" ht="24" x14ac:dyDescent="0.25">
      <c r="A20" s="21"/>
      <c r="B20" s="22" t="s">
        <v>63</v>
      </c>
      <c r="C20" s="23">
        <v>0.17263843648208468</v>
      </c>
      <c r="D20" s="24">
        <v>0.18552036199095023</v>
      </c>
      <c r="E20" s="24">
        <v>0.15880893300248139</v>
      </c>
      <c r="F20" s="24">
        <v>0.20276497695852533</v>
      </c>
      <c r="G20" s="24">
        <v>0.17417417417417413</v>
      </c>
      <c r="H20" s="25">
        <v>0.199438202247191</v>
      </c>
      <c r="I20" s="31">
        <f>AVERAGE(C20:H20)</f>
        <v>0.1822241808092345</v>
      </c>
    </row>
    <row r="21" spans="1:9" ht="24" x14ac:dyDescent="0.25">
      <c r="A21" s="21"/>
      <c r="B21" s="22" t="s">
        <v>64</v>
      </c>
      <c r="C21" s="23">
        <v>0.18566775244299674</v>
      </c>
      <c r="D21" s="24">
        <v>0.21266968325791855</v>
      </c>
      <c r="E21" s="24">
        <v>0.21836228287841192</v>
      </c>
      <c r="F21" s="24">
        <v>0.20737327188940091</v>
      </c>
      <c r="G21" s="24">
        <v>0.15015015015015015</v>
      </c>
      <c r="H21" s="25">
        <v>0.25</v>
      </c>
      <c r="I21" s="31">
        <f>AVERAGE(C21:H21)</f>
        <v>0.20403719010314639</v>
      </c>
    </row>
    <row r="22" spans="1:9" ht="24.75" thickBot="1" x14ac:dyDescent="0.3">
      <c r="A22" s="26"/>
      <c r="B22" s="27" t="s">
        <v>65</v>
      </c>
      <c r="C22" s="28">
        <v>0.20195439739413681</v>
      </c>
      <c r="D22" s="29">
        <v>0.29411764705882354</v>
      </c>
      <c r="E22" s="29">
        <v>0.22084367245657568</v>
      </c>
      <c r="F22" s="29">
        <v>0.23502304147465439</v>
      </c>
      <c r="G22" s="29">
        <v>0.26426426426426425</v>
      </c>
      <c r="H22" s="30">
        <v>0.18820224719101122</v>
      </c>
      <c r="I22" s="31">
        <f>AVERAGE(C22:H22)</f>
        <v>0.23406754497324431</v>
      </c>
    </row>
    <row r="23" spans="1:9" ht="15.75" thickTop="1" x14ac:dyDescent="0.25">
      <c r="C23" s="32">
        <f>AVERAGE(C6:C22)</f>
        <v>0.21785782716995597</v>
      </c>
      <c r="D23" s="32">
        <f>AVERAGE(D6:D22)</f>
        <v>0.20841096619643332</v>
      </c>
      <c r="E23" s="32">
        <f>AVERAGE(E6:E22)</f>
        <v>0.22522259524157057</v>
      </c>
      <c r="F23" s="32">
        <f>AVERAGE(F6:F22)</f>
        <v>0.2149634047167254</v>
      </c>
      <c r="G23" s="32">
        <f>AVERAGE(G6:G22)</f>
        <v>0.21303656597774245</v>
      </c>
      <c r="H23" s="32">
        <f>AVERAGE(H6:H22)</f>
        <v>0.21959682749504292</v>
      </c>
      <c r="I23" s="32">
        <f>AVERAGE(I6:I22)</f>
        <v>0.21651469779957846</v>
      </c>
    </row>
    <row r="26" spans="1:9" ht="15.75" thickBot="1" x14ac:dyDescent="0.3"/>
    <row r="27" spans="1:9" ht="15.75" thickTop="1" x14ac:dyDescent="0.25">
      <c r="A27" s="1"/>
      <c r="B27" s="2"/>
      <c r="C27" s="3" t="s">
        <v>1</v>
      </c>
      <c r="D27" s="4"/>
      <c r="E27" s="4"/>
      <c r="F27" s="4"/>
      <c r="G27" s="4"/>
      <c r="H27" s="5"/>
    </row>
    <row r="28" spans="1:9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10" t="s">
        <v>7</v>
      </c>
    </row>
    <row r="29" spans="1:9" ht="25.5" thickBot="1" x14ac:dyDescent="0.3">
      <c r="A29" s="11"/>
      <c r="B29" s="12"/>
      <c r="C29" s="13" t="s">
        <v>8</v>
      </c>
      <c r="D29" s="14" t="s">
        <v>8</v>
      </c>
      <c r="E29" s="14" t="s">
        <v>8</v>
      </c>
      <c r="F29" s="14" t="s">
        <v>8</v>
      </c>
      <c r="G29" s="14" t="s">
        <v>8</v>
      </c>
      <c r="H29" s="15" t="s">
        <v>8</v>
      </c>
    </row>
    <row r="30" spans="1:9" ht="24.75" thickTop="1" x14ac:dyDescent="0.25">
      <c r="A30" s="16" t="s">
        <v>48</v>
      </c>
      <c r="B30" s="17" t="s">
        <v>49</v>
      </c>
      <c r="C30" s="18">
        <f>C6 -($I6*C$23/$I$23)</f>
        <v>-2.3827457569240124E-2</v>
      </c>
      <c r="D30" s="19">
        <f t="shared" ref="D30:H30" si="0">D6 -($I6*D$23/$I$23)</f>
        <v>7.249104343831117E-2</v>
      </c>
      <c r="E30" s="19">
        <f t="shared" si="0"/>
        <v>1.826867866985607E-2</v>
      </c>
      <c r="F30" s="19">
        <f t="shared" si="0"/>
        <v>-3.4810737175966611E-2</v>
      </c>
      <c r="G30" s="19">
        <f t="shared" si="0"/>
        <v>8.1719567975611918E-3</v>
      </c>
      <c r="H30" s="20">
        <f t="shared" si="0"/>
        <v>-4.0293484160521559E-2</v>
      </c>
    </row>
    <row r="31" spans="1:9" ht="24" x14ac:dyDescent="0.25">
      <c r="A31" s="21"/>
      <c r="B31" s="22" t="s">
        <v>50</v>
      </c>
      <c r="C31" s="23">
        <f t="shared" ref="C31:H31" si="1">C7 -($I7*C$23/$I$23)</f>
        <v>2.6340046743811435E-2</v>
      </c>
      <c r="D31" s="24">
        <f t="shared" si="1"/>
        <v>-5.0650689174400604E-2</v>
      </c>
      <c r="E31" s="24">
        <f t="shared" si="1"/>
        <v>1.182055097452972E-2</v>
      </c>
      <c r="F31" s="24">
        <f t="shared" si="1"/>
        <v>3.3666535834164762E-2</v>
      </c>
      <c r="G31" s="24">
        <f t="shared" si="1"/>
        <v>-2.813052739673122E-2</v>
      </c>
      <c r="H31" s="25">
        <f t="shared" si="1"/>
        <v>6.9540830186261005E-3</v>
      </c>
    </row>
    <row r="32" spans="1:9" ht="24" x14ac:dyDescent="0.25">
      <c r="A32" s="21"/>
      <c r="B32" s="22" t="s">
        <v>51</v>
      </c>
      <c r="C32" s="23">
        <f t="shared" ref="C32:H32" si="2">C8 -($I8*C$23/$I$23)</f>
        <v>4.0070201869661759E-2</v>
      </c>
      <c r="D32" s="24">
        <f t="shared" si="2"/>
        <v>-6.3423571613672625E-2</v>
      </c>
      <c r="E32" s="24">
        <f t="shared" si="2"/>
        <v>1.1663392401886241E-2</v>
      </c>
      <c r="F32" s="24">
        <f t="shared" si="2"/>
        <v>-5.8849463519201034E-2</v>
      </c>
      <c r="G32" s="24">
        <f t="shared" si="2"/>
        <v>5.1353917718846398E-2</v>
      </c>
      <c r="H32" s="25">
        <f t="shared" si="2"/>
        <v>1.9185523142479399E-2</v>
      </c>
    </row>
    <row r="33" spans="1:8" ht="24" x14ac:dyDescent="0.25">
      <c r="A33" s="21"/>
      <c r="B33" s="22" t="s">
        <v>52</v>
      </c>
      <c r="C33" s="23">
        <f t="shared" ref="C33:H33" si="3">C9 -($I9*C$23/$I$23)</f>
        <v>2.0938364186643466E-2</v>
      </c>
      <c r="D33" s="24">
        <f t="shared" si="3"/>
        <v>-1.7613291620205807E-2</v>
      </c>
      <c r="E33" s="24">
        <f t="shared" si="3"/>
        <v>-1.1665970363921391E-2</v>
      </c>
      <c r="F33" s="24">
        <f t="shared" si="3"/>
        <v>-1.0892656722142346E-2</v>
      </c>
      <c r="G33" s="24">
        <f t="shared" si="3"/>
        <v>1.2543577438101056E-2</v>
      </c>
      <c r="H33" s="25">
        <f t="shared" si="3"/>
        <v>6.6899770815251891E-3</v>
      </c>
    </row>
    <row r="34" spans="1:8" ht="24" x14ac:dyDescent="0.25">
      <c r="A34" s="21"/>
      <c r="B34" s="22" t="s">
        <v>53</v>
      </c>
      <c r="C34" s="23">
        <f t="shared" ref="C34:H34" si="4">C10 -($I10*C$23/$I$23)</f>
        <v>3.8681154119066252E-2</v>
      </c>
      <c r="D34" s="24">
        <f t="shared" si="4"/>
        <v>-5.0449446195651393E-2</v>
      </c>
      <c r="E34" s="24">
        <f t="shared" si="4"/>
        <v>-3.0002986861171199E-2</v>
      </c>
      <c r="F34" s="24">
        <f t="shared" si="4"/>
        <v>3.6363644530804373E-2</v>
      </c>
      <c r="G34" s="24">
        <f t="shared" si="4"/>
        <v>9.7680473701969861E-3</v>
      </c>
      <c r="H34" s="25">
        <f t="shared" si="4"/>
        <v>-4.3604129632449085E-3</v>
      </c>
    </row>
    <row r="35" spans="1:8" ht="24" x14ac:dyDescent="0.25">
      <c r="A35" s="21"/>
      <c r="B35" s="22" t="s">
        <v>54</v>
      </c>
      <c r="C35" s="23">
        <f t="shared" ref="C35:H35" si="5">C11 -($I11*C$23/$I$23)</f>
        <v>-3.0457575733192827E-2</v>
      </c>
      <c r="D35" s="24">
        <f t="shared" si="5"/>
        <v>-1.8929000713637206E-2</v>
      </c>
      <c r="E35" s="24">
        <f t="shared" si="5"/>
        <v>5.6609762571415478E-2</v>
      </c>
      <c r="F35" s="24">
        <f t="shared" si="5"/>
        <v>-2.6251179512021328E-2</v>
      </c>
      <c r="G35" s="24">
        <f t="shared" si="5"/>
        <v>-5.6802812168599837E-3</v>
      </c>
      <c r="H35" s="25">
        <f t="shared" si="5"/>
        <v>2.4708274604296171E-2</v>
      </c>
    </row>
    <row r="36" spans="1:8" ht="24" x14ac:dyDescent="0.25">
      <c r="A36" s="21"/>
      <c r="B36" s="22" t="s">
        <v>55</v>
      </c>
      <c r="C36" s="23">
        <f t="shared" ref="C36:H36" si="6">C12 -($I12*C$23/$I$23)</f>
        <v>-4.0089587340213839E-2</v>
      </c>
      <c r="D36" s="24">
        <f t="shared" si="6"/>
        <v>3.7342155890002116E-2</v>
      </c>
      <c r="E36" s="24">
        <f t="shared" si="6"/>
        <v>-9.3526292748244977E-3</v>
      </c>
      <c r="F36" s="24">
        <f t="shared" si="6"/>
        <v>1.6139772270132857E-2</v>
      </c>
      <c r="G36" s="24">
        <f t="shared" si="6"/>
        <v>-1.0463891321441321E-2</v>
      </c>
      <c r="H36" s="25">
        <f t="shared" si="6"/>
        <v>6.4241797763451292E-3</v>
      </c>
    </row>
    <row r="37" spans="1:8" ht="24" x14ac:dyDescent="0.25">
      <c r="A37" s="21"/>
      <c r="B37" s="22" t="s">
        <v>56</v>
      </c>
      <c r="C37" s="23">
        <f t="shared" ref="C37:H37" si="7">C13 -($I13*C$23/$I$23)</f>
        <v>6.2554838564422011E-3</v>
      </c>
      <c r="D37" s="24">
        <f t="shared" si="7"/>
        <v>1.5380235616054949E-2</v>
      </c>
      <c r="E37" s="24">
        <f t="shared" si="7"/>
        <v>1.5107209523135545E-3</v>
      </c>
      <c r="F37" s="24">
        <f t="shared" si="7"/>
        <v>-1.3610464111090625E-2</v>
      </c>
      <c r="G37" s="24">
        <f t="shared" si="7"/>
        <v>-1.5370440256169682E-3</v>
      </c>
      <c r="H37" s="25">
        <f t="shared" si="7"/>
        <v>-7.9989322881029168E-3</v>
      </c>
    </row>
    <row r="38" spans="1:8" ht="24" x14ac:dyDescent="0.25">
      <c r="A38" s="21"/>
      <c r="B38" s="22" t="s">
        <v>57</v>
      </c>
      <c r="C38" s="23">
        <f t="shared" ref="C38:H38" si="8">C14 -($I14*C$23/$I$23)</f>
        <v>2.4876402956667654E-2</v>
      </c>
      <c r="D38" s="24">
        <f t="shared" si="8"/>
        <v>-2.3707642883643396E-2</v>
      </c>
      <c r="E38" s="24">
        <f t="shared" si="8"/>
        <v>1.1014525965060723E-2</v>
      </c>
      <c r="F38" s="24">
        <f t="shared" si="8"/>
        <v>-1.2158339002696417E-2</v>
      </c>
      <c r="G38" s="24">
        <f t="shared" si="8"/>
        <v>5.6581361928750851E-3</v>
      </c>
      <c r="H38" s="25">
        <f t="shared" si="8"/>
        <v>-5.6830832282635524E-3</v>
      </c>
    </row>
    <row r="39" spans="1:8" ht="24" x14ac:dyDescent="0.25">
      <c r="A39" s="21"/>
      <c r="B39" s="22" t="s">
        <v>58</v>
      </c>
      <c r="C39" s="23">
        <f t="shared" ref="C39:H39" si="9">C15 -($I15*C$23/$I$23)</f>
        <v>-2.8203015292840056E-2</v>
      </c>
      <c r="D39" s="24">
        <f t="shared" si="9"/>
        <v>6.9797597794035354E-2</v>
      </c>
      <c r="E39" s="24">
        <f t="shared" si="9"/>
        <v>1.7110465381159345E-2</v>
      </c>
      <c r="F39" s="24">
        <f t="shared" si="9"/>
        <v>-1.3396186122099918E-4</v>
      </c>
      <c r="G39" s="24">
        <f t="shared" si="9"/>
        <v>-2.9409200197695523E-2</v>
      </c>
      <c r="H39" s="25">
        <f t="shared" si="9"/>
        <v>-2.9161885823437872E-2</v>
      </c>
    </row>
    <row r="40" spans="1:8" ht="24" x14ac:dyDescent="0.25">
      <c r="A40" s="21"/>
      <c r="B40" s="22" t="s">
        <v>59</v>
      </c>
      <c r="C40" s="23">
        <f t="shared" ref="C40:H40" si="10">C16 -($I16*C$23/$I$23)</f>
        <v>-4.1679091836548054E-2</v>
      </c>
      <c r="D40" s="24">
        <f t="shared" si="10"/>
        <v>6.4164799107115894E-2</v>
      </c>
      <c r="E40" s="24">
        <f t="shared" si="10"/>
        <v>7.0809572837303714E-3</v>
      </c>
      <c r="F40" s="24">
        <f t="shared" si="10"/>
        <v>-2.1595215264498535E-3</v>
      </c>
      <c r="G40" s="24">
        <f t="shared" si="10"/>
        <v>-9.8313361375814146E-3</v>
      </c>
      <c r="H40" s="25">
        <f t="shared" si="10"/>
        <v>-1.7575806890266832E-2</v>
      </c>
    </row>
    <row r="41" spans="1:8" ht="24" x14ac:dyDescent="0.25">
      <c r="A41" s="21"/>
      <c r="B41" s="22" t="s">
        <v>60</v>
      </c>
      <c r="C41" s="23">
        <f t="shared" ref="C41:H41" si="11">C17 -($I17*C$23/$I$23)</f>
        <v>2.5043675982011598E-2</v>
      </c>
      <c r="D41" s="24">
        <f t="shared" si="11"/>
        <v>-5.3681698379748455E-2</v>
      </c>
      <c r="E41" s="24">
        <f t="shared" si="11"/>
        <v>1.9755404308384739E-3</v>
      </c>
      <c r="F41" s="24">
        <f t="shared" si="11"/>
        <v>2.5225684704662688E-2</v>
      </c>
      <c r="G41" s="24">
        <f t="shared" si="11"/>
        <v>1.8372516798941307E-2</v>
      </c>
      <c r="H41" s="25">
        <f t="shared" si="11"/>
        <v>-1.6935719536705279E-2</v>
      </c>
    </row>
    <row r="42" spans="1:8" ht="24" x14ac:dyDescent="0.25">
      <c r="A42" s="21"/>
      <c r="B42" s="22" t="s">
        <v>61</v>
      </c>
      <c r="C42" s="23">
        <f t="shared" ref="C42:H42" si="12">C18 -($I18*C$23/$I$23)</f>
        <v>2.6289682249581031E-2</v>
      </c>
      <c r="D42" s="24">
        <f t="shared" si="12"/>
        <v>-2.3036170804186018E-2</v>
      </c>
      <c r="E42" s="24">
        <f t="shared" si="12"/>
        <v>-3.6794296140186977E-2</v>
      </c>
      <c r="F42" s="24">
        <f t="shared" si="12"/>
        <v>2.9126083408690329E-2</v>
      </c>
      <c r="G42" s="24">
        <f t="shared" si="12"/>
        <v>-8.9811591658957302E-3</v>
      </c>
      <c r="H42" s="25">
        <f t="shared" si="12"/>
        <v>1.3395860451997282E-2</v>
      </c>
    </row>
    <row r="43" spans="1:8" ht="24" x14ac:dyDescent="0.25">
      <c r="A43" s="21"/>
      <c r="B43" s="22" t="s">
        <v>62</v>
      </c>
      <c r="C43" s="23">
        <f t="shared" ref="C43:H43" si="13">C19 -($I19*C$23/$I$23)</f>
        <v>1.9678199770945703E-2</v>
      </c>
      <c r="D43" s="24">
        <f t="shared" si="13"/>
        <v>-5.2880823397526588E-2</v>
      </c>
      <c r="E43" s="24">
        <f t="shared" si="13"/>
        <v>-1.9759828775459676E-3</v>
      </c>
      <c r="F43" s="24">
        <f t="shared" si="13"/>
        <v>-1.0932328942132863E-2</v>
      </c>
      <c r="G43" s="24">
        <f t="shared" si="13"/>
        <v>9.9405369474870608E-3</v>
      </c>
      <c r="H43" s="25">
        <f t="shared" si="13"/>
        <v>3.6170398498772627E-2</v>
      </c>
    </row>
    <row r="44" spans="1:8" ht="24" x14ac:dyDescent="0.25">
      <c r="A44" s="21"/>
      <c r="B44" s="22" t="s">
        <v>63</v>
      </c>
      <c r="C44" s="23">
        <f t="shared" ref="C44:H44" si="14">C20 -($I20*C$23/$I$23)</f>
        <v>-1.0716155572784603E-2</v>
      </c>
      <c r="D44" s="24">
        <f t="shared" si="14"/>
        <v>1.0116484227599309E-2</v>
      </c>
      <c r="E44" s="24">
        <f t="shared" si="14"/>
        <v>-3.0744031921939058E-2</v>
      </c>
      <c r="F44" s="24">
        <f t="shared" si="14"/>
        <v>2.184640317777814E-2</v>
      </c>
      <c r="G44" s="24">
        <f t="shared" si="14"/>
        <v>-5.1227239682398173E-3</v>
      </c>
      <c r="H44" s="25">
        <f t="shared" si="14"/>
        <v>1.4620024057585973E-2</v>
      </c>
    </row>
    <row r="45" spans="1:8" ht="24" x14ac:dyDescent="0.25">
      <c r="A45" s="21"/>
      <c r="B45" s="22" t="s">
        <v>64</v>
      </c>
      <c r="C45" s="23">
        <f t="shared" ref="C45:H45" si="15">C21 -($I21*C$23/$I$23)</f>
        <v>-1.9635163938605399E-2</v>
      </c>
      <c r="D45" s="24">
        <f t="shared" si="15"/>
        <v>1.626921547644275E-2</v>
      </c>
      <c r="E45" s="24">
        <f t="shared" si="15"/>
        <v>6.1190220381411864E-3</v>
      </c>
      <c r="F45" s="24">
        <f t="shared" si="15"/>
        <v>4.7979755277351988E-3</v>
      </c>
      <c r="G45" s="24">
        <f t="shared" si="15"/>
        <v>-5.0609349103607926E-2</v>
      </c>
      <c r="H45" s="25">
        <f t="shared" si="15"/>
        <v>4.3058299999894273E-2</v>
      </c>
    </row>
    <row r="46" spans="1:8" ht="24.75" thickBot="1" x14ac:dyDescent="0.3">
      <c r="A46" s="26"/>
      <c r="B46" s="27" t="s">
        <v>65</v>
      </c>
      <c r="C46" s="28">
        <f t="shared" ref="C46:H46" si="16">C22 -($I22*C$23/$I$23)</f>
        <v>-3.3565164451406559E-2</v>
      </c>
      <c r="D46" s="29">
        <f t="shared" si="16"/>
        <v>6.8810803233111062E-2</v>
      </c>
      <c r="E46" s="29">
        <f t="shared" si="16"/>
        <v>-2.2637719229341324E-2</v>
      </c>
      <c r="F46" s="29">
        <f t="shared" si="16"/>
        <v>2.6325529189541452E-3</v>
      </c>
      <c r="G46" s="29">
        <f t="shared" si="16"/>
        <v>3.3956823269661068E-2</v>
      </c>
      <c r="H46" s="30">
        <f t="shared" si="16"/>
        <v>-4.9197295740978142E-2</v>
      </c>
    </row>
    <row r="47" spans="1:8" ht="15.75" thickTop="1" x14ac:dyDescent="0.25"/>
  </sheetData>
  <mergeCells count="6">
    <mergeCell ref="A3:B5"/>
    <mergeCell ref="C3:H3"/>
    <mergeCell ref="A6:A22"/>
    <mergeCell ref="A27:B29"/>
    <mergeCell ref="C27:H27"/>
    <mergeCell ref="A30:A46"/>
  </mergeCells>
  <conditionalFormatting sqref="C30:H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38541-BF2B-4C29-A224-47D221D8CF3E}">
  <dimension ref="A1:I47"/>
  <sheetViews>
    <sheetView workbookViewId="0">
      <selection activeCell="C30" sqref="C30:H46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24.75" thickTop="1" x14ac:dyDescent="0.25">
      <c r="A6" s="16" t="s">
        <v>9</v>
      </c>
      <c r="B6" s="17" t="s">
        <v>10</v>
      </c>
      <c r="C6" s="18">
        <v>0.29641693811074921</v>
      </c>
      <c r="D6" s="19">
        <v>0.42533936651583709</v>
      </c>
      <c r="E6" s="19">
        <v>0.34243176178660051</v>
      </c>
      <c r="F6" s="19">
        <v>0.31797235023041476</v>
      </c>
      <c r="G6" s="19">
        <v>0.33033033033033038</v>
      </c>
      <c r="H6" s="20">
        <v>0.2893258426966292</v>
      </c>
      <c r="I6" s="31">
        <f>AVERAGE(C6:H6)</f>
        <v>0.33363609827842683</v>
      </c>
    </row>
    <row r="7" spans="1:9" ht="24" x14ac:dyDescent="0.25">
      <c r="A7" s="21"/>
      <c r="B7" s="22" t="s">
        <v>11</v>
      </c>
      <c r="C7" s="23">
        <v>0.14006514657980457</v>
      </c>
      <c r="D7" s="24">
        <v>0.21266968325791855</v>
      </c>
      <c r="E7" s="24">
        <v>0.22332506203473945</v>
      </c>
      <c r="F7" s="24">
        <v>0.15207373271889402</v>
      </c>
      <c r="G7" s="24">
        <v>0.17717717717717718</v>
      </c>
      <c r="H7" s="25">
        <v>0.1601123595505618</v>
      </c>
      <c r="I7" s="31">
        <f>AVERAGE(C7:H7)</f>
        <v>0.17757052688651589</v>
      </c>
    </row>
    <row r="8" spans="1:9" ht="24" x14ac:dyDescent="0.25">
      <c r="A8" s="21"/>
      <c r="B8" s="22" t="s">
        <v>12</v>
      </c>
      <c r="C8" s="23">
        <v>0.20195439739413681</v>
      </c>
      <c r="D8" s="24">
        <v>0.18099547511312217</v>
      </c>
      <c r="E8" s="24">
        <v>0.26302729528535979</v>
      </c>
      <c r="F8" s="24">
        <v>0.34562211981566821</v>
      </c>
      <c r="G8" s="24">
        <v>0.21921921921921922</v>
      </c>
      <c r="H8" s="25">
        <v>0.2303370786516854</v>
      </c>
      <c r="I8" s="31">
        <f>AVERAGE(C8:H8)</f>
        <v>0.24019259757986525</v>
      </c>
    </row>
    <row r="9" spans="1:9" ht="24" x14ac:dyDescent="0.25">
      <c r="A9" s="21"/>
      <c r="B9" s="22" t="s">
        <v>13</v>
      </c>
      <c r="C9" s="23">
        <v>0.20195439739413681</v>
      </c>
      <c r="D9" s="24">
        <v>0.20814479638009051</v>
      </c>
      <c r="E9" s="24">
        <v>0.23573200992555832</v>
      </c>
      <c r="F9" s="24">
        <v>0.18433179723502305</v>
      </c>
      <c r="G9" s="24">
        <v>0.2072072072072072</v>
      </c>
      <c r="H9" s="25">
        <v>0.21067415730337077</v>
      </c>
      <c r="I9" s="31">
        <f>AVERAGE(C9:H9)</f>
        <v>0.20800739424089776</v>
      </c>
    </row>
    <row r="10" spans="1:9" ht="24" x14ac:dyDescent="0.25">
      <c r="A10" s="21"/>
      <c r="B10" s="22" t="s">
        <v>14</v>
      </c>
      <c r="C10" s="23">
        <v>0.13680781758957655</v>
      </c>
      <c r="D10" s="24">
        <v>0.38461538461538469</v>
      </c>
      <c r="E10" s="24">
        <v>0.18610421836228286</v>
      </c>
      <c r="F10" s="24">
        <v>0.14746543778801843</v>
      </c>
      <c r="G10" s="24">
        <v>0.17717717717717718</v>
      </c>
      <c r="H10" s="25">
        <v>0.199438202247191</v>
      </c>
      <c r="I10" s="31">
        <f>AVERAGE(C10:H10)</f>
        <v>0.20526803962993845</v>
      </c>
    </row>
    <row r="11" spans="1:9" ht="24" x14ac:dyDescent="0.25">
      <c r="A11" s="21"/>
      <c r="B11" s="22" t="s">
        <v>15</v>
      </c>
      <c r="C11" s="23">
        <v>0.31596091205211724</v>
      </c>
      <c r="D11" s="24">
        <v>0.14027149321266968</v>
      </c>
      <c r="E11" s="24">
        <v>0.20099255583126552</v>
      </c>
      <c r="F11" s="24">
        <v>0.25345622119815669</v>
      </c>
      <c r="G11" s="24">
        <v>0.2072072072072072</v>
      </c>
      <c r="H11" s="25">
        <v>0.2893258426966292</v>
      </c>
      <c r="I11" s="31">
        <f>AVERAGE(C11:H11)</f>
        <v>0.23453570536634091</v>
      </c>
    </row>
    <row r="12" spans="1:9" ht="24" x14ac:dyDescent="0.25">
      <c r="A12" s="21"/>
      <c r="B12" s="22" t="s">
        <v>16</v>
      </c>
      <c r="C12" s="23">
        <v>0.24755700325732899</v>
      </c>
      <c r="D12" s="24">
        <v>0.24886877828054299</v>
      </c>
      <c r="E12" s="24">
        <v>0.26054590570719605</v>
      </c>
      <c r="F12" s="24">
        <v>0.21658986175115205</v>
      </c>
      <c r="G12" s="24">
        <v>0.1801801801801802</v>
      </c>
      <c r="H12" s="25">
        <v>0.23314606741573032</v>
      </c>
      <c r="I12" s="31">
        <f>AVERAGE(C12:H12)</f>
        <v>0.23114796609868846</v>
      </c>
    </row>
    <row r="13" spans="1:9" ht="24" x14ac:dyDescent="0.25">
      <c r="A13" s="21"/>
      <c r="B13" s="22" t="s">
        <v>17</v>
      </c>
      <c r="C13" s="23">
        <v>0.10423452768729642</v>
      </c>
      <c r="D13" s="24">
        <v>0.14027149321266968</v>
      </c>
      <c r="E13" s="24">
        <v>0.14143920595533499</v>
      </c>
      <c r="F13" s="24">
        <v>0.17511520737327188</v>
      </c>
      <c r="G13" s="24">
        <v>0.14414414414414414</v>
      </c>
      <c r="H13" s="25">
        <v>0.13764044943820225</v>
      </c>
      <c r="I13" s="31">
        <f>AVERAGE(C13:H13)</f>
        <v>0.14047417130181991</v>
      </c>
    </row>
    <row r="14" spans="1:9" ht="24" x14ac:dyDescent="0.25">
      <c r="A14" s="21"/>
      <c r="B14" s="22" t="s">
        <v>18</v>
      </c>
      <c r="C14" s="23">
        <v>0.32899022801302924</v>
      </c>
      <c r="D14" s="24">
        <v>0.43438914027149322</v>
      </c>
      <c r="E14" s="24">
        <v>0.4292803970223325</v>
      </c>
      <c r="F14" s="24">
        <v>0.33640552995391704</v>
      </c>
      <c r="G14" s="24">
        <v>0.3003003003003003</v>
      </c>
      <c r="H14" s="25">
        <v>0.37359550561797755</v>
      </c>
      <c r="I14" s="31">
        <f>AVERAGE(C14:H14)</f>
        <v>0.36716018352984164</v>
      </c>
    </row>
    <row r="15" spans="1:9" ht="24" x14ac:dyDescent="0.25">
      <c r="A15" s="21"/>
      <c r="B15" s="22" t="s">
        <v>19</v>
      </c>
      <c r="C15" s="23">
        <v>0.3973941368078176</v>
      </c>
      <c r="D15" s="24">
        <v>0.3303167420814479</v>
      </c>
      <c r="E15" s="24">
        <v>0.43424317617866004</v>
      </c>
      <c r="F15" s="24">
        <v>0.50691244239631339</v>
      </c>
      <c r="G15" s="24">
        <v>0.38738738738738737</v>
      </c>
      <c r="H15" s="25">
        <v>0.41853932584269665</v>
      </c>
      <c r="I15" s="31">
        <f>AVERAGE(C15:H15)</f>
        <v>0.41246553511572048</v>
      </c>
    </row>
    <row r="16" spans="1:9" ht="24" x14ac:dyDescent="0.25">
      <c r="A16" s="21"/>
      <c r="B16" s="22" t="s">
        <v>20</v>
      </c>
      <c r="C16" s="23">
        <v>0.23778501628664495</v>
      </c>
      <c r="D16" s="24">
        <v>0.26244343891402716</v>
      </c>
      <c r="E16" s="24">
        <v>0.27543424317617865</v>
      </c>
      <c r="F16" s="24">
        <v>0.26267281105990781</v>
      </c>
      <c r="G16" s="24">
        <v>0.26126126126126126</v>
      </c>
      <c r="H16" s="25">
        <v>0.28370786516853935</v>
      </c>
      <c r="I16" s="31">
        <f>AVERAGE(C16:H16)</f>
        <v>0.26388410597775985</v>
      </c>
    </row>
    <row r="17" spans="1:9" ht="24" x14ac:dyDescent="0.25">
      <c r="A17" s="21"/>
      <c r="B17" s="22" t="s">
        <v>21</v>
      </c>
      <c r="C17" s="23">
        <v>0.32573289902280128</v>
      </c>
      <c r="D17" s="24">
        <v>0.15837104072398189</v>
      </c>
      <c r="E17" s="24">
        <v>0.21588089330024815</v>
      </c>
      <c r="F17" s="24">
        <v>0.26267281105990781</v>
      </c>
      <c r="G17" s="24">
        <v>0.23123123123123121</v>
      </c>
      <c r="H17" s="25">
        <v>0.2443820224719101</v>
      </c>
      <c r="I17" s="31">
        <f>AVERAGE(C17:H17)</f>
        <v>0.23971181630168004</v>
      </c>
    </row>
    <row r="18" spans="1:9" ht="24" x14ac:dyDescent="0.25">
      <c r="A18" s="21"/>
      <c r="B18" s="22" t="s">
        <v>22</v>
      </c>
      <c r="C18" s="23">
        <v>0.13680781758957655</v>
      </c>
      <c r="D18" s="24">
        <v>0.13122171945701358</v>
      </c>
      <c r="E18" s="24">
        <v>0.13647642679900746</v>
      </c>
      <c r="F18" s="24">
        <v>8.755760368663594E-2</v>
      </c>
      <c r="G18" s="24">
        <v>0.12012012012012012</v>
      </c>
      <c r="H18" s="25">
        <v>0.12359550561797752</v>
      </c>
      <c r="I18" s="31">
        <f>AVERAGE(C18:H18)</f>
        <v>0.12262986554505519</v>
      </c>
    </row>
    <row r="19" spans="1:9" ht="24" x14ac:dyDescent="0.25">
      <c r="A19" s="21"/>
      <c r="B19" s="22" t="s">
        <v>23</v>
      </c>
      <c r="C19" s="23">
        <v>0.1758957654723127</v>
      </c>
      <c r="D19" s="24">
        <v>6.7873303167420809E-2</v>
      </c>
      <c r="E19" s="24">
        <v>0.13647642679900746</v>
      </c>
      <c r="F19" s="24">
        <v>0.15668202764976957</v>
      </c>
      <c r="G19" s="24">
        <v>0.17417417417417413</v>
      </c>
      <c r="H19" s="25">
        <v>0.17134831460674158</v>
      </c>
      <c r="I19" s="31">
        <f>AVERAGE(C19:H19)</f>
        <v>0.14707500197823772</v>
      </c>
    </row>
    <row r="20" spans="1:9" ht="24" x14ac:dyDescent="0.25">
      <c r="A20" s="21"/>
      <c r="B20" s="22" t="s">
        <v>24</v>
      </c>
      <c r="C20" s="23">
        <v>0.12703583061889251</v>
      </c>
      <c r="D20" s="24">
        <v>0.14932126696832579</v>
      </c>
      <c r="E20" s="24">
        <v>0.11662531017369729</v>
      </c>
      <c r="F20" s="24">
        <v>0.11981566820276496</v>
      </c>
      <c r="G20" s="24">
        <v>0.1081081081081081</v>
      </c>
      <c r="H20" s="25">
        <v>0.11797752808988764</v>
      </c>
      <c r="I20" s="31">
        <f>AVERAGE(C20:H20)</f>
        <v>0.12314728536027937</v>
      </c>
    </row>
    <row r="21" spans="1:9" ht="24" x14ac:dyDescent="0.25">
      <c r="A21" s="21"/>
      <c r="B21" s="22" t="s">
        <v>25</v>
      </c>
      <c r="C21" s="23">
        <v>0.13680781758957655</v>
      </c>
      <c r="D21" s="24">
        <v>0.20361990950226244</v>
      </c>
      <c r="E21" s="24">
        <v>0.13647642679900746</v>
      </c>
      <c r="F21" s="24">
        <v>0.14285714285714285</v>
      </c>
      <c r="G21" s="24">
        <v>0.15315315315315314</v>
      </c>
      <c r="H21" s="25">
        <v>0.18258426966292135</v>
      </c>
      <c r="I21" s="31">
        <f>AVERAGE(C21:H21)</f>
        <v>0.15924978659401065</v>
      </c>
    </row>
    <row r="22" spans="1:9" ht="24.75" thickBot="1" x14ac:dyDescent="0.3">
      <c r="A22" s="26"/>
      <c r="B22" s="27" t="s">
        <v>26</v>
      </c>
      <c r="C22" s="28">
        <v>0.24755700325732899</v>
      </c>
      <c r="D22" s="29">
        <v>0.11312217194570136</v>
      </c>
      <c r="E22" s="29">
        <v>0.20347394540942929</v>
      </c>
      <c r="F22" s="29">
        <v>0.1152073732718894</v>
      </c>
      <c r="G22" s="29">
        <v>0.26726726726726729</v>
      </c>
      <c r="H22" s="30">
        <v>0.20224719101123592</v>
      </c>
      <c r="I22" s="31">
        <f>AVERAGE(C22:H22)</f>
        <v>0.19147915869380872</v>
      </c>
    </row>
    <row r="23" spans="1:9" ht="15.75" thickTop="1" x14ac:dyDescent="0.25">
      <c r="C23" s="32">
        <f>AVERAGE(C6:C22)</f>
        <v>0.22111515616018396</v>
      </c>
      <c r="D23" s="32">
        <f>AVERAGE(D6:D22)</f>
        <v>0.22305030609528875</v>
      </c>
      <c r="E23" s="32">
        <f>AVERAGE(E6:E22)</f>
        <v>0.23164501532622972</v>
      </c>
      <c r="F23" s="32">
        <f>AVERAGE(F6:F22)</f>
        <v>0.22255353754404988</v>
      </c>
      <c r="G23" s="32">
        <f>AVERAGE(G6:G22)</f>
        <v>0.21444974386150856</v>
      </c>
      <c r="H23" s="32">
        <f>AVERAGE(H6:H22)</f>
        <v>0.22752808988764045</v>
      </c>
      <c r="I23" s="32">
        <f>AVERAGE(I6:I22)</f>
        <v>0.22339030814581687</v>
      </c>
    </row>
    <row r="26" spans="1:9" ht="15.75" thickBot="1" x14ac:dyDescent="0.3"/>
    <row r="27" spans="1:9" ht="15.75" thickTop="1" x14ac:dyDescent="0.25">
      <c r="A27" s="1"/>
      <c r="B27" s="2"/>
      <c r="C27" s="3" t="s">
        <v>1</v>
      </c>
      <c r="D27" s="4"/>
      <c r="E27" s="4"/>
      <c r="F27" s="4"/>
      <c r="G27" s="4"/>
      <c r="H27" s="5"/>
    </row>
    <row r="28" spans="1:9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10" t="s">
        <v>7</v>
      </c>
    </row>
    <row r="29" spans="1:9" ht="25.5" thickBot="1" x14ac:dyDescent="0.3">
      <c r="A29" s="11"/>
      <c r="B29" s="12"/>
      <c r="C29" s="13" t="s">
        <v>8</v>
      </c>
      <c r="D29" s="14" t="s">
        <v>8</v>
      </c>
      <c r="E29" s="14" t="s">
        <v>8</v>
      </c>
      <c r="F29" s="14" t="s">
        <v>8</v>
      </c>
      <c r="G29" s="14" t="s">
        <v>8</v>
      </c>
      <c r="H29" s="15" t="s">
        <v>8</v>
      </c>
    </row>
    <row r="30" spans="1:9" ht="24.75" thickTop="1" x14ac:dyDescent="0.25">
      <c r="A30" s="16" t="s">
        <v>9</v>
      </c>
      <c r="B30" s="17" t="s">
        <v>10</v>
      </c>
      <c r="C30" s="18">
        <f>C6 -($I6*C$23/$I$23)</f>
        <v>-3.3821193452928722E-2</v>
      </c>
      <c r="D30" s="19">
        <f t="shared" ref="D30:H30" si="0">D6 -($I6*D$23/$I$23)</f>
        <v>9.2211065368299261E-2</v>
      </c>
      <c r="E30" s="19">
        <f t="shared" si="0"/>
        <v>-3.5328404406465008E-3</v>
      </c>
      <c r="F30" s="19">
        <f t="shared" si="0"/>
        <v>-1.4414021141572642E-2</v>
      </c>
      <c r="G30" s="19">
        <f t="shared" si="0"/>
        <v>1.0047071792278539E-2</v>
      </c>
      <c r="H30" s="20">
        <f t="shared" si="0"/>
        <v>-5.0490082125429991E-2</v>
      </c>
    </row>
    <row r="31" spans="1:9" ht="24" x14ac:dyDescent="0.25">
      <c r="A31" s="21"/>
      <c r="B31" s="22" t="s">
        <v>11</v>
      </c>
      <c r="C31" s="23">
        <f t="shared" ref="C31:H31" si="1">C7 -($I7*C$23/$I$23)</f>
        <v>-3.5696886732442062E-2</v>
      </c>
      <c r="D31" s="24">
        <f t="shared" si="1"/>
        <v>3.53694203043185E-2</v>
      </c>
      <c r="E31" s="24">
        <f t="shared" si="1"/>
        <v>3.919295816896165E-2</v>
      </c>
      <c r="F31" s="24">
        <f t="shared" si="1"/>
        <v>-2.4831654314992624E-2</v>
      </c>
      <c r="G31" s="24">
        <f t="shared" si="1"/>
        <v>6.7134076240685514E-3</v>
      </c>
      <c r="H31" s="25">
        <f t="shared" si="1"/>
        <v>-2.0747245049913876E-2</v>
      </c>
    </row>
    <row r="32" spans="1:9" ht="24" x14ac:dyDescent="0.25">
      <c r="A32" s="21"/>
      <c r="B32" s="22" t="s">
        <v>12</v>
      </c>
      <c r="C32" s="23">
        <f t="shared" ref="C32:H32" si="2">C8 -($I8*C$23/$I$23)</f>
        <v>-3.579192277175286E-2</v>
      </c>
      <c r="D32" s="24">
        <f t="shared" si="2"/>
        <v>-5.8831547181151356E-2</v>
      </c>
      <c r="E32" s="24">
        <f t="shared" si="2"/>
        <v>1.3959113189847966E-2</v>
      </c>
      <c r="F32" s="24">
        <f t="shared" si="2"/>
        <v>0.10632923049121074</v>
      </c>
      <c r="G32" s="24">
        <f t="shared" si="2"/>
        <v>-1.1360350037698197E-2</v>
      </c>
      <c r="H32" s="25">
        <f t="shared" si="2"/>
        <v>-1.4304523690456317E-2</v>
      </c>
    </row>
    <row r="33" spans="1:8" ht="24" x14ac:dyDescent="0.25">
      <c r="A33" s="21"/>
      <c r="B33" s="22" t="s">
        <v>13</v>
      </c>
      <c r="C33" s="23">
        <f t="shared" ref="C33:H33" si="3">C9 -($I9*C$23/$I$23)</f>
        <v>-3.9345144472264226E-3</v>
      </c>
      <c r="D33" s="24">
        <f t="shared" si="3"/>
        <v>4.5399125692990872E-4</v>
      </c>
      <c r="E33" s="24">
        <f t="shared" si="3"/>
        <v>2.0038337147909896E-2</v>
      </c>
      <c r="F33" s="24">
        <f t="shared" si="3"/>
        <v>-2.289644739148175E-2</v>
      </c>
      <c r="G33" s="24">
        <f t="shared" si="3"/>
        <v>7.5247196968570296E-3</v>
      </c>
      <c r="H33" s="25">
        <f t="shared" si="3"/>
        <v>-1.1860862629886337E-3</v>
      </c>
    </row>
    <row r="34" spans="1:8" ht="24" x14ac:dyDescent="0.25">
      <c r="A34" s="21"/>
      <c r="B34" s="22" t="s">
        <v>14</v>
      </c>
      <c r="C34" s="23">
        <f t="shared" ref="C34:H34" si="4">C10 -($I10*C$23/$I$23)</f>
        <v>-6.6369639007340664E-2</v>
      </c>
      <c r="D34" s="24">
        <f t="shared" si="4"/>
        <v>0.17965976478092149</v>
      </c>
      <c r="E34" s="24">
        <f t="shared" si="4"/>
        <v>-2.6748875313673093E-2</v>
      </c>
      <c r="F34" s="24">
        <f t="shared" si="4"/>
        <v>-5.7033713242990502E-2</v>
      </c>
      <c r="G34" s="24">
        <f t="shared" si="4"/>
        <v>-1.9875590630729106E-2</v>
      </c>
      <c r="H34" s="25">
        <f t="shared" si="4"/>
        <v>-9.6319465861882114E-3</v>
      </c>
    </row>
    <row r="35" spans="1:8" ht="24" x14ac:dyDescent="0.25">
      <c r="A35" s="21"/>
      <c r="B35" s="22" t="s">
        <v>15</v>
      </c>
      <c r="C35" s="23">
        <f t="shared" ref="C35:H35" si="5">C11 -($I11*C$23/$I$23)</f>
        <v>8.3813870635412568E-2</v>
      </c>
      <c r="D35" s="24">
        <f t="shared" si="5"/>
        <v>-9.390724670871306E-2</v>
      </c>
      <c r="E35" s="24">
        <f t="shared" si="5"/>
        <v>-4.2209700860511568E-2</v>
      </c>
      <c r="F35" s="24">
        <f t="shared" si="5"/>
        <v>1.979903462228691E-2</v>
      </c>
      <c r="G35" s="24">
        <f t="shared" si="5"/>
        <v>-1.7941870922715569E-2</v>
      </c>
      <c r="H35" s="25">
        <f t="shared" si="5"/>
        <v>5.0445913234240664E-2</v>
      </c>
    </row>
    <row r="36" spans="1:8" ht="24" x14ac:dyDescent="0.25">
      <c r="A36" s="21"/>
      <c r="B36" s="22" t="s">
        <v>16</v>
      </c>
      <c r="C36" s="23">
        <f t="shared" ref="C36:H36" si="6">C12 -($I12*C$23/$I$23)</f>
        <v>1.8763198171307033E-2</v>
      </c>
      <c r="D36" s="24">
        <f t="shared" si="6"/>
        <v>1.8072621457293908E-2</v>
      </c>
      <c r="E36" s="24">
        <f t="shared" si="6"/>
        <v>2.0856571850300321E-2</v>
      </c>
      <c r="F36" s="24">
        <f t="shared" si="6"/>
        <v>-1.3692275277801813E-2</v>
      </c>
      <c r="G36" s="24">
        <f t="shared" si="6"/>
        <v>-4.1716743349806101E-2</v>
      </c>
      <c r="H36" s="25">
        <f t="shared" si="6"/>
        <v>-2.2833728512935969E-3</v>
      </c>
    </row>
    <row r="37" spans="1:8" ht="24" x14ac:dyDescent="0.25">
      <c r="A37" s="21"/>
      <c r="B37" s="22" t="s">
        <v>17</v>
      </c>
      <c r="C37" s="23">
        <f t="shared" ref="C37:H37" si="7">C13 -($I13*C$23/$I$23)</f>
        <v>-3.4808963418859598E-2</v>
      </c>
      <c r="D37" s="24">
        <f t="shared" si="7"/>
        <v>1.112485819015907E-5</v>
      </c>
      <c r="E37" s="24">
        <f t="shared" si="7"/>
        <v>-4.2257597015863679E-3</v>
      </c>
      <c r="F37" s="24">
        <f t="shared" si="7"/>
        <v>3.5167221194828985E-2</v>
      </c>
      <c r="G37" s="24">
        <f t="shared" si="7"/>
        <v>9.2920536265499454E-3</v>
      </c>
      <c r="H37" s="25">
        <f t="shared" si="7"/>
        <v>-5.4356765591233314E-3</v>
      </c>
    </row>
    <row r="38" spans="1:8" ht="24" x14ac:dyDescent="0.25">
      <c r="A38" s="21"/>
      <c r="B38" s="22" t="s">
        <v>18</v>
      </c>
      <c r="C38" s="23">
        <f t="shared" ref="C38:H38" si="8">C14 -($I14*C$23/$I$23)</f>
        <v>-3.4430557744649481E-2</v>
      </c>
      <c r="D38" s="24">
        <f t="shared" si="8"/>
        <v>6.7787777830662033E-2</v>
      </c>
      <c r="E38" s="24">
        <f t="shared" si="8"/>
        <v>4.8552929269188083E-2</v>
      </c>
      <c r="F38" s="24">
        <f t="shared" si="8"/>
        <v>-2.9379352873458164E-2</v>
      </c>
      <c r="G38" s="24">
        <f t="shared" si="8"/>
        <v>-5.2165336940880214E-2</v>
      </c>
      <c r="H38" s="25">
        <f t="shared" si="8"/>
        <v>-3.6545954086253385E-4</v>
      </c>
    </row>
    <row r="39" spans="1:8" ht="24" x14ac:dyDescent="0.25">
      <c r="A39" s="21"/>
      <c r="B39" s="22" t="s">
        <v>19</v>
      </c>
      <c r="C39" s="23">
        <f t="shared" ref="C39:H39" si="9">C15 -($I15*C$23/$I$23)</f>
        <v>-1.0870581410282021E-2</v>
      </c>
      <c r="D39" s="24">
        <f t="shared" si="9"/>
        <v>-8.1521016794221968E-2</v>
      </c>
      <c r="E39" s="24">
        <f t="shared" si="9"/>
        <v>6.5362358173274293E-3</v>
      </c>
      <c r="F39" s="24">
        <f t="shared" si="9"/>
        <v>9.5991911792613349E-2</v>
      </c>
      <c r="G39" s="24">
        <f t="shared" si="9"/>
        <v>-8.5703830792211999E-3</v>
      </c>
      <c r="H39" s="25">
        <f t="shared" si="9"/>
        <v>-1.5661663262156456E-3</v>
      </c>
    </row>
    <row r="40" spans="1:8" ht="24" x14ac:dyDescent="0.25">
      <c r="A40" s="21"/>
      <c r="B40" s="22" t="s">
        <v>20</v>
      </c>
      <c r="C40" s="23">
        <f t="shared" ref="C40:H40" si="10">C16 -($I16*C$23/$I$23)</f>
        <v>-2.3411522568460796E-2</v>
      </c>
      <c r="D40" s="24">
        <f t="shared" si="10"/>
        <v>-1.0390330900884592E-3</v>
      </c>
      <c r="E40" s="24">
        <f t="shared" si="10"/>
        <v>1.7991052826135112E-3</v>
      </c>
      <c r="F40" s="24">
        <f t="shared" si="10"/>
        <v>-2.2284352088447479E-4</v>
      </c>
      <c r="G40" s="24">
        <f t="shared" si="10"/>
        <v>7.9383691189798267E-3</v>
      </c>
      <c r="H40" s="25">
        <f t="shared" si="10"/>
        <v>1.4935924777840337E-2</v>
      </c>
    </row>
    <row r="41" spans="1:8" ht="24" x14ac:dyDescent="0.25">
      <c r="A41" s="21"/>
      <c r="B41" s="22" t="s">
        <v>21</v>
      </c>
      <c r="C41" s="23">
        <f t="shared" ref="C41:H41" si="11">C17 -($I17*C$23/$I$23)</f>
        <v>8.8462463546302106E-2</v>
      </c>
      <c r="D41" s="24">
        <f t="shared" si="11"/>
        <v>-8.0975932045519533E-2</v>
      </c>
      <c r="E41" s="24">
        <f t="shared" si="11"/>
        <v>-3.2688741712007585E-2</v>
      </c>
      <c r="F41" s="24">
        <f t="shared" si="11"/>
        <v>2.3858902113485458E-2</v>
      </c>
      <c r="G41" s="24">
        <f t="shared" si="11"/>
        <v>1.1132013437520072E-3</v>
      </c>
      <c r="H41" s="25">
        <f t="shared" si="11"/>
        <v>2.3010675398760227E-4</v>
      </c>
    </row>
    <row r="42" spans="1:8" ht="24" x14ac:dyDescent="0.25">
      <c r="A42" s="21"/>
      <c r="B42" s="22" t="s">
        <v>22</v>
      </c>
      <c r="C42" s="23">
        <f t="shared" ref="C42:H42" si="12">C18 -($I18*C$23/$I$23)</f>
        <v>1.5426894240843564E-2</v>
      </c>
      <c r="D42" s="24">
        <f t="shared" si="12"/>
        <v>8.7784976660557623E-3</v>
      </c>
      <c r="E42" s="24">
        <f t="shared" si="12"/>
        <v>9.3151487676635947E-3</v>
      </c>
      <c r="F42" s="24">
        <f t="shared" si="12"/>
        <v>-3.4612917550967209E-2</v>
      </c>
      <c r="G42" s="24">
        <f t="shared" si="12"/>
        <v>2.398167569061041E-3</v>
      </c>
      <c r="H42" s="25">
        <f t="shared" si="12"/>
        <v>-1.3057906926567941E-3</v>
      </c>
    </row>
    <row r="43" spans="1:8" ht="24" x14ac:dyDescent="0.25">
      <c r="A43" s="21"/>
      <c r="B43" s="22" t="s">
        <v>23</v>
      </c>
      <c r="C43" s="23">
        <f t="shared" ref="C43:H43" si="13">C19 -($I19*C$23/$I$23)</f>
        <v>3.0318670836453177E-2</v>
      </c>
      <c r="D43" s="24">
        <f t="shared" si="13"/>
        <v>-7.8977849340044967E-2</v>
      </c>
      <c r="E43" s="24">
        <f t="shared" si="13"/>
        <v>-1.6033283090087891E-2</v>
      </c>
      <c r="F43" s="24">
        <f t="shared" si="13"/>
        <v>1.0157936044196153E-2</v>
      </c>
      <c r="G43" s="24">
        <f t="shared" si="13"/>
        <v>3.2985432529768294E-2</v>
      </c>
      <c r="H43" s="25">
        <f t="shared" si="13"/>
        <v>2.1549093019714999E-2</v>
      </c>
    </row>
    <row r="44" spans="1:8" ht="24" x14ac:dyDescent="0.25">
      <c r="A44" s="21"/>
      <c r="B44" s="22" t="s">
        <v>24</v>
      </c>
      <c r="C44" s="23">
        <f t="shared" ref="C44:H44" si="14">C20 -($I20*C$23/$I$23)</f>
        <v>5.1427571943872541E-3</v>
      </c>
      <c r="D44" s="24">
        <f t="shared" si="14"/>
        <v>2.6361412879738547E-2</v>
      </c>
      <c r="E44" s="24">
        <f t="shared" si="14"/>
        <v>-1.1072507343278443E-2</v>
      </c>
      <c r="F44" s="24">
        <f t="shared" si="14"/>
        <v>-2.8703347100698801E-3</v>
      </c>
      <c r="G44" s="24">
        <f t="shared" si="14"/>
        <v>-1.0110555995769405E-2</v>
      </c>
      <c r="H44" s="25">
        <f t="shared" si="14"/>
        <v>-7.4507720250080872E-3</v>
      </c>
    </row>
    <row r="45" spans="1:8" ht="24" x14ac:dyDescent="0.25">
      <c r="A45" s="21"/>
      <c r="B45" s="22" t="s">
        <v>25</v>
      </c>
      <c r="C45" s="23">
        <f t="shared" ref="C45:H45" si="15">C21 -($I21*C$23/$I$23)</f>
        <v>-2.0820065748253097E-2</v>
      </c>
      <c r="D45" s="24">
        <f t="shared" si="15"/>
        <v>4.4612502510292473E-2</v>
      </c>
      <c r="E45" s="24">
        <f t="shared" si="15"/>
        <v>-2.865794972098476E-2</v>
      </c>
      <c r="F45" s="24">
        <f t="shared" si="15"/>
        <v>-1.5796129318379454E-2</v>
      </c>
      <c r="G45" s="24">
        <f t="shared" si="15"/>
        <v>2.7688815962645386E-4</v>
      </c>
      <c r="H45" s="25">
        <f t="shared" si="15"/>
        <v>2.0384754117698189E-2</v>
      </c>
    </row>
    <row r="46" spans="1:8" ht="24.75" thickBot="1" x14ac:dyDescent="0.3">
      <c r="A46" s="26"/>
      <c r="B46" s="27" t="s">
        <v>26</v>
      </c>
      <c r="C46" s="28">
        <f t="shared" ref="C46:H46" si="16">C22 -($I22*C$23/$I$23)</f>
        <v>5.8027992677489371E-2</v>
      </c>
      <c r="D46" s="29">
        <f t="shared" si="16"/>
        <v>-7.8065553752962411E-2</v>
      </c>
      <c r="E46" s="29">
        <f t="shared" si="16"/>
        <v>4.9192586889638956E-3</v>
      </c>
      <c r="F46" s="29">
        <f t="shared" si="16"/>
        <v>-7.5554546916023757E-2</v>
      </c>
      <c r="G46" s="29">
        <f t="shared" si="16"/>
        <v>8.3451519495877896E-2</v>
      </c>
      <c r="H46" s="30">
        <f t="shared" si="16"/>
        <v>7.2213298066548526E-3</v>
      </c>
    </row>
    <row r="47" spans="1:8" ht="15.75" thickTop="1" x14ac:dyDescent="0.25"/>
  </sheetData>
  <mergeCells count="6">
    <mergeCell ref="A3:B5"/>
    <mergeCell ref="C3:H3"/>
    <mergeCell ref="A6:A22"/>
    <mergeCell ref="A27:B29"/>
    <mergeCell ref="C27:H27"/>
    <mergeCell ref="A30:A46"/>
  </mergeCells>
  <conditionalFormatting sqref="C30:H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A23A7-624F-48C8-9F73-73A8F0B9925E}">
  <dimension ref="A1:I53"/>
  <sheetViews>
    <sheetView workbookViewId="0">
      <selection activeCell="C33" sqref="C33:H52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15.75" thickTop="1" x14ac:dyDescent="0.25">
      <c r="A6" s="16" t="s">
        <v>27</v>
      </c>
      <c r="B6" s="17" t="s">
        <v>28</v>
      </c>
      <c r="C6" s="18">
        <v>0.18241042345276873</v>
      </c>
      <c r="D6" s="19">
        <v>0.23529411764705879</v>
      </c>
      <c r="E6" s="19">
        <v>0.22084367245657568</v>
      </c>
      <c r="F6" s="19">
        <v>0.15668202764976957</v>
      </c>
      <c r="G6" s="19">
        <v>0.16216216216216217</v>
      </c>
      <c r="H6" s="20">
        <v>0.2050561797752809</v>
      </c>
      <c r="I6" s="31">
        <f>AVERAGE(C6:H6)</f>
        <v>0.193741430523936</v>
      </c>
    </row>
    <row r="7" spans="1:9" ht="24" x14ac:dyDescent="0.25">
      <c r="A7" s="21"/>
      <c r="B7" s="22" t="s">
        <v>29</v>
      </c>
      <c r="C7" s="23">
        <v>0.15960912052117263</v>
      </c>
      <c r="D7" s="24">
        <v>0.22171945701357465</v>
      </c>
      <c r="E7" s="24">
        <v>0.17617866004962779</v>
      </c>
      <c r="F7" s="24">
        <v>0.22119815668202766</v>
      </c>
      <c r="G7" s="24">
        <v>0.14114114114114115</v>
      </c>
      <c r="H7" s="25">
        <v>0.18820224719101122</v>
      </c>
      <c r="I7" s="31">
        <f>AVERAGE(C7:H7)</f>
        <v>0.1846747970997592</v>
      </c>
    </row>
    <row r="8" spans="1:9" x14ac:dyDescent="0.25">
      <c r="A8" s="21"/>
      <c r="B8" s="22" t="s">
        <v>30</v>
      </c>
      <c r="C8" s="23">
        <v>0.17915309446254071</v>
      </c>
      <c r="D8" s="24">
        <v>0.38914027149321273</v>
      </c>
      <c r="E8" s="24">
        <v>0.29528535980148884</v>
      </c>
      <c r="F8" s="24">
        <v>0.24423963133640553</v>
      </c>
      <c r="G8" s="24">
        <v>0.22222222222222221</v>
      </c>
      <c r="H8" s="25">
        <v>0.2443820224719101</v>
      </c>
      <c r="I8" s="31">
        <f>AVERAGE(C8:H8)</f>
        <v>0.26240376696462997</v>
      </c>
    </row>
    <row r="9" spans="1:9" x14ac:dyDescent="0.25">
      <c r="A9" s="21"/>
      <c r="B9" s="22" t="s">
        <v>31</v>
      </c>
      <c r="C9" s="23">
        <v>0.18566775244299674</v>
      </c>
      <c r="D9" s="24">
        <v>0.3303167420814479</v>
      </c>
      <c r="E9" s="24">
        <v>0.19851116625310175</v>
      </c>
      <c r="F9" s="24">
        <v>0.27649769585253459</v>
      </c>
      <c r="G9" s="24">
        <v>0.18318318318318319</v>
      </c>
      <c r="H9" s="25">
        <v>0.1601123595505618</v>
      </c>
      <c r="I9" s="31">
        <f>AVERAGE(C9:H9)</f>
        <v>0.22238148322730433</v>
      </c>
    </row>
    <row r="10" spans="1:9" x14ac:dyDescent="0.25">
      <c r="A10" s="21"/>
      <c r="B10" s="22" t="s">
        <v>32</v>
      </c>
      <c r="C10" s="23">
        <v>0.32573289902280128</v>
      </c>
      <c r="D10" s="24">
        <v>0.32579185520361986</v>
      </c>
      <c r="E10" s="24">
        <v>0.33002481389578164</v>
      </c>
      <c r="F10" s="24">
        <v>0.3963133640552996</v>
      </c>
      <c r="G10" s="24">
        <v>0.2822822822822823</v>
      </c>
      <c r="H10" s="25">
        <v>0.31741573033707865</v>
      </c>
      <c r="I10" s="31">
        <f>AVERAGE(C10:H10)</f>
        <v>0.3295934907994772</v>
      </c>
    </row>
    <row r="11" spans="1:9" x14ac:dyDescent="0.25">
      <c r="A11" s="21"/>
      <c r="B11" s="22" t="s">
        <v>33</v>
      </c>
      <c r="C11" s="23">
        <v>0.13680781758957655</v>
      </c>
      <c r="D11" s="24">
        <v>0.29411764705882354</v>
      </c>
      <c r="E11" s="24">
        <v>0.26550868486352358</v>
      </c>
      <c r="F11" s="24">
        <v>0.21198156682027652</v>
      </c>
      <c r="G11" s="24">
        <v>0.18618618618618618</v>
      </c>
      <c r="H11" s="25">
        <v>0.21067415730337077</v>
      </c>
      <c r="I11" s="31">
        <f>AVERAGE(C11:H11)</f>
        <v>0.21754600997029286</v>
      </c>
    </row>
    <row r="12" spans="1:9" x14ac:dyDescent="0.25">
      <c r="A12" s="21"/>
      <c r="B12" s="22" t="s">
        <v>34</v>
      </c>
      <c r="C12" s="23">
        <v>0.14332247557003258</v>
      </c>
      <c r="D12" s="24">
        <v>0.15384615384615385</v>
      </c>
      <c r="E12" s="24">
        <v>0.14392059553349876</v>
      </c>
      <c r="F12" s="24">
        <v>0.12442396313364056</v>
      </c>
      <c r="G12" s="24">
        <v>0.15315315315315314</v>
      </c>
      <c r="H12" s="25">
        <v>0.1404494382022472</v>
      </c>
      <c r="I12" s="31">
        <f>AVERAGE(C12:H12)</f>
        <v>0.14318596323978769</v>
      </c>
    </row>
    <row r="13" spans="1:9" ht="24" x14ac:dyDescent="0.25">
      <c r="A13" s="21"/>
      <c r="B13" s="22" t="s">
        <v>35</v>
      </c>
      <c r="C13" s="23">
        <v>0.15635179153094461</v>
      </c>
      <c r="D13" s="24">
        <v>0.14932126696832579</v>
      </c>
      <c r="E13" s="24">
        <v>0.15880893300248139</v>
      </c>
      <c r="F13" s="24">
        <v>0.10599078341013826</v>
      </c>
      <c r="G13" s="24">
        <v>0.15015015015015015</v>
      </c>
      <c r="H13" s="25">
        <v>0.10955056179775281</v>
      </c>
      <c r="I13" s="31">
        <f>AVERAGE(C13:H13)</f>
        <v>0.13836224780996551</v>
      </c>
    </row>
    <row r="14" spans="1:9" x14ac:dyDescent="0.25">
      <c r="A14" s="21"/>
      <c r="B14" s="22" t="s">
        <v>36</v>
      </c>
      <c r="C14" s="23">
        <v>8.4690553745928335E-2</v>
      </c>
      <c r="D14" s="24">
        <v>5.8823529411764698E-2</v>
      </c>
      <c r="E14" s="24">
        <v>5.7071960297766754E-2</v>
      </c>
      <c r="F14" s="24">
        <v>7.8341013824884786E-2</v>
      </c>
      <c r="G14" s="24">
        <v>5.1051051051051052E-2</v>
      </c>
      <c r="H14" s="25">
        <v>5.6179775280898875E-2</v>
      </c>
      <c r="I14" s="31">
        <f>AVERAGE(C14:H14)</f>
        <v>6.435964726871575E-2</v>
      </c>
    </row>
    <row r="15" spans="1:9" x14ac:dyDescent="0.25">
      <c r="A15" s="21"/>
      <c r="B15" s="22" t="s">
        <v>37</v>
      </c>
      <c r="C15" s="23">
        <v>0.33550488599348532</v>
      </c>
      <c r="D15" s="24">
        <v>0.26244343891402716</v>
      </c>
      <c r="E15" s="24">
        <v>0.34739454094292804</v>
      </c>
      <c r="F15" s="24">
        <v>0.29032258064516131</v>
      </c>
      <c r="G15" s="24">
        <v>0.33033033033033038</v>
      </c>
      <c r="H15" s="25">
        <v>0.34550561797752816</v>
      </c>
      <c r="I15" s="31">
        <f>AVERAGE(C15:H15)</f>
        <v>0.31858356580057673</v>
      </c>
    </row>
    <row r="16" spans="1:9" x14ac:dyDescent="0.25">
      <c r="A16" s="21"/>
      <c r="B16" s="22" t="s">
        <v>38</v>
      </c>
      <c r="C16" s="23">
        <v>0.21498371335504887</v>
      </c>
      <c r="D16" s="24">
        <v>9.5022624434389136E-2</v>
      </c>
      <c r="E16" s="24">
        <v>0.17866004962779156</v>
      </c>
      <c r="F16" s="24">
        <v>0.17050691244239632</v>
      </c>
      <c r="G16" s="24">
        <v>0.21021021021021022</v>
      </c>
      <c r="H16" s="25">
        <v>0.21910112359550563</v>
      </c>
      <c r="I16" s="31">
        <f>AVERAGE(C16:H16)</f>
        <v>0.1814141056108903</v>
      </c>
    </row>
    <row r="17" spans="1:9" x14ac:dyDescent="0.25">
      <c r="A17" s="21"/>
      <c r="B17" s="22" t="s">
        <v>39</v>
      </c>
      <c r="C17" s="23">
        <v>7.4918566775244305E-2</v>
      </c>
      <c r="D17" s="24">
        <v>0.14479638009049775</v>
      </c>
      <c r="E17" s="24">
        <v>0.10918114143920596</v>
      </c>
      <c r="F17" s="24">
        <v>0.1152073732718894</v>
      </c>
      <c r="G17" s="24">
        <v>0.1081081081081081</v>
      </c>
      <c r="H17" s="25">
        <v>0.10112359550561796</v>
      </c>
      <c r="I17" s="31">
        <f>AVERAGE(C17:H17)</f>
        <v>0.10888919419842724</v>
      </c>
    </row>
    <row r="18" spans="1:9" ht="24" x14ac:dyDescent="0.25">
      <c r="A18" s="21"/>
      <c r="B18" s="22" t="s">
        <v>40</v>
      </c>
      <c r="C18" s="23">
        <v>0.26384364820846906</v>
      </c>
      <c r="D18" s="24">
        <v>0.18552036199095023</v>
      </c>
      <c r="E18" s="24">
        <v>0.22332506203473945</v>
      </c>
      <c r="F18" s="24">
        <v>0.28110599078341014</v>
      </c>
      <c r="G18" s="24">
        <v>0.30930930930930933</v>
      </c>
      <c r="H18" s="25">
        <v>0.3089887640449438</v>
      </c>
      <c r="I18" s="31">
        <f>AVERAGE(C18:H18)</f>
        <v>0.26201552272863698</v>
      </c>
    </row>
    <row r="19" spans="1:9" x14ac:dyDescent="0.25">
      <c r="A19" s="21"/>
      <c r="B19" s="22" t="s">
        <v>41</v>
      </c>
      <c r="C19" s="23">
        <v>0.24429967426710097</v>
      </c>
      <c r="D19" s="24">
        <v>0.12669683257918551</v>
      </c>
      <c r="E19" s="24">
        <v>0.17369727047146402</v>
      </c>
      <c r="F19" s="24">
        <v>0.16589861751152074</v>
      </c>
      <c r="G19" s="24">
        <v>0.18318318318318319</v>
      </c>
      <c r="H19" s="25">
        <v>0.20786516853932585</v>
      </c>
      <c r="I19" s="31">
        <f>AVERAGE(C19:H19)</f>
        <v>0.18360679109196335</v>
      </c>
    </row>
    <row r="20" spans="1:9" ht="24" x14ac:dyDescent="0.25">
      <c r="A20" s="21"/>
      <c r="B20" s="22" t="s">
        <v>42</v>
      </c>
      <c r="C20" s="23">
        <v>0.17263843648208468</v>
      </c>
      <c r="D20" s="24">
        <v>0.14479638009049775</v>
      </c>
      <c r="E20" s="24">
        <v>0.17121588089330025</v>
      </c>
      <c r="F20" s="24">
        <v>0.14746543778801843</v>
      </c>
      <c r="G20" s="24">
        <v>0.19219219219219219</v>
      </c>
      <c r="H20" s="25">
        <v>0.19101123595505615</v>
      </c>
      <c r="I20" s="31">
        <f>AVERAGE(C20:H20)</f>
        <v>0.16988659390019156</v>
      </c>
    </row>
    <row r="21" spans="1:9" x14ac:dyDescent="0.25">
      <c r="A21" s="21"/>
      <c r="B21" s="22" t="s">
        <v>43</v>
      </c>
      <c r="C21" s="23">
        <v>0.28664495114006516</v>
      </c>
      <c r="D21" s="24">
        <v>0.17194570135746606</v>
      </c>
      <c r="E21" s="24">
        <v>0.23076923076923075</v>
      </c>
      <c r="F21" s="24">
        <v>0.29953917050691242</v>
      </c>
      <c r="G21" s="24">
        <v>0.25225225225225223</v>
      </c>
      <c r="H21" s="25">
        <v>0.2640449438202247</v>
      </c>
      <c r="I21" s="31">
        <f>AVERAGE(C21:H21)</f>
        <v>0.25086604164102527</v>
      </c>
    </row>
    <row r="22" spans="1:9" ht="24" x14ac:dyDescent="0.25">
      <c r="A22" s="21"/>
      <c r="B22" s="22" t="s">
        <v>44</v>
      </c>
      <c r="C22" s="23">
        <v>0.15960912052117263</v>
      </c>
      <c r="D22" s="24">
        <v>0.20814479638009051</v>
      </c>
      <c r="E22" s="24">
        <v>0.20595533498759305</v>
      </c>
      <c r="F22" s="24">
        <v>0.14746543778801843</v>
      </c>
      <c r="G22" s="24">
        <v>0.17717717717717718</v>
      </c>
      <c r="H22" s="25">
        <v>0.1404494382022472</v>
      </c>
      <c r="I22" s="31">
        <f>AVERAGE(C22:H22)</f>
        <v>0.17313355084271653</v>
      </c>
    </row>
    <row r="23" spans="1:9" x14ac:dyDescent="0.25">
      <c r="A23" s="21"/>
      <c r="B23" s="22" t="s">
        <v>45</v>
      </c>
      <c r="C23" s="23">
        <v>0.13355048859934854</v>
      </c>
      <c r="D23" s="24">
        <v>0.14932126696832579</v>
      </c>
      <c r="E23" s="24">
        <v>0.12406947890818859</v>
      </c>
      <c r="F23" s="24">
        <v>0.11981566820276496</v>
      </c>
      <c r="G23" s="24">
        <v>0.11711711711711711</v>
      </c>
      <c r="H23" s="25">
        <v>0.12359550561797752</v>
      </c>
      <c r="I23" s="31">
        <f>AVERAGE(C23:H23)</f>
        <v>0.12791158756895374</v>
      </c>
    </row>
    <row r="24" spans="1:9" x14ac:dyDescent="0.25">
      <c r="A24" s="21"/>
      <c r="B24" s="22" t="s">
        <v>46</v>
      </c>
      <c r="C24" s="23">
        <v>6.5146579804560262E-2</v>
      </c>
      <c r="D24" s="24">
        <v>4.9773755656108601E-2</v>
      </c>
      <c r="E24" s="24">
        <v>5.9553349875930521E-2</v>
      </c>
      <c r="F24" s="24">
        <v>5.5299539170506916E-2</v>
      </c>
      <c r="G24" s="24">
        <v>5.7057057057057055E-2</v>
      </c>
      <c r="H24" s="25">
        <v>6.1797752808988762E-2</v>
      </c>
      <c r="I24" s="31">
        <f>AVERAGE(C24:H24)</f>
        <v>5.8104672395525352E-2</v>
      </c>
    </row>
    <row r="25" spans="1:9" ht="24.75" thickBot="1" x14ac:dyDescent="0.3">
      <c r="A25" s="26"/>
      <c r="B25" s="27" t="s">
        <v>47</v>
      </c>
      <c r="C25" s="28">
        <v>0.29967426710097722</v>
      </c>
      <c r="D25" s="29">
        <v>0.19004524886877827</v>
      </c>
      <c r="E25" s="29">
        <v>0.19602977667493796</v>
      </c>
      <c r="F25" s="29">
        <v>0.19354838709677419</v>
      </c>
      <c r="G25" s="29">
        <v>0.2072072072072072</v>
      </c>
      <c r="H25" s="30">
        <v>0.21629213483146068</v>
      </c>
      <c r="I25" s="31">
        <f>AVERAGE(C25:H25)</f>
        <v>0.21713283696335586</v>
      </c>
    </row>
    <row r="26" spans="1:9" ht="15.75" thickTop="1" x14ac:dyDescent="0.25">
      <c r="C26" s="32">
        <f>AVERAGE(C6:C25)</f>
        <v>0.190228013029316</v>
      </c>
      <c r="D26" s="32">
        <f>AVERAGE(D6:D25)</f>
        <v>0.19434389140271491</v>
      </c>
      <c r="E26" s="32">
        <f>AVERAGE(E6:E25)</f>
        <v>0.19330024813895783</v>
      </c>
      <c r="F26" s="32">
        <f>AVERAGE(F6:F25)</f>
        <v>0.19009216589861749</v>
      </c>
      <c r="G26" s="32">
        <f>AVERAGE(G6:G25)</f>
        <v>0.18378378378378385</v>
      </c>
      <c r="H26" s="32">
        <f>AVERAGE(H6:H25)</f>
        <v>0.19058988764044946</v>
      </c>
      <c r="I26" s="32">
        <f>AVERAGE(I6:I25)</f>
        <v>0.19038966498230656</v>
      </c>
    </row>
    <row r="29" spans="1:9" ht="15.75" thickBot="1" x14ac:dyDescent="0.3"/>
    <row r="30" spans="1:9" ht="15.75" thickTop="1" x14ac:dyDescent="0.25">
      <c r="A30" s="1"/>
      <c r="B30" s="2"/>
      <c r="C30" s="3" t="s">
        <v>1</v>
      </c>
      <c r="D30" s="4"/>
      <c r="E30" s="4"/>
      <c r="F30" s="4"/>
      <c r="G30" s="4"/>
      <c r="H30" s="5"/>
    </row>
    <row r="31" spans="1:9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10" t="s">
        <v>7</v>
      </c>
    </row>
    <row r="32" spans="1:9" ht="25.5" thickBot="1" x14ac:dyDescent="0.3">
      <c r="A32" s="11"/>
      <c r="B32" s="12"/>
      <c r="C32" s="13" t="s">
        <v>8</v>
      </c>
      <c r="D32" s="14" t="s">
        <v>8</v>
      </c>
      <c r="E32" s="14" t="s">
        <v>8</v>
      </c>
      <c r="F32" s="14" t="s">
        <v>8</v>
      </c>
      <c r="G32" s="14" t="s">
        <v>8</v>
      </c>
      <c r="H32" s="15" t="s">
        <v>8</v>
      </c>
    </row>
    <row r="33" spans="1:8" ht="15.75" thickTop="1" x14ac:dyDescent="0.25">
      <c r="A33" s="16" t="s">
        <v>27</v>
      </c>
      <c r="B33" s="17" t="s">
        <v>28</v>
      </c>
      <c r="C33" s="18">
        <f>C6 -($I6*C$26/$I$26)</f>
        <v>-1.1166509273336234E-2</v>
      </c>
      <c r="D33" s="19">
        <f t="shared" ref="D33:H33" si="0">D6 -($I6*D$26/$I$26)</f>
        <v>3.7528847471024807E-2</v>
      </c>
      <c r="E33" s="19">
        <f t="shared" si="0"/>
        <v>2.4140418639968325E-2</v>
      </c>
      <c r="F33" s="19">
        <f t="shared" si="0"/>
        <v>-3.6756666388660042E-2</v>
      </c>
      <c r="G33" s="19">
        <f t="shared" si="0"/>
        <v>-2.4857092169111805E-2</v>
      </c>
      <c r="H33" s="20">
        <f t="shared" si="0"/>
        <v>1.1111001720114616E-2</v>
      </c>
    </row>
    <row r="34" spans="1:8" ht="24" x14ac:dyDescent="0.25">
      <c r="A34" s="21"/>
      <c r="B34" s="22" t="s">
        <v>29</v>
      </c>
      <c r="C34" s="23">
        <f t="shared" ref="C34:H34" si="1">C7 -($I7*C$26/$I$26)</f>
        <v>-2.4908876882436648E-2</v>
      </c>
      <c r="D34" s="24">
        <f t="shared" si="1"/>
        <v>3.3209126288903157E-2</v>
      </c>
      <c r="E34" s="24">
        <f t="shared" si="1"/>
        <v>-1.1319354129411985E-2</v>
      </c>
      <c r="F34" s="24">
        <f t="shared" si="1"/>
        <v>3.6811928727672166E-2</v>
      </c>
      <c r="G34" s="24">
        <f t="shared" si="1"/>
        <v>-3.7126061459643173E-2</v>
      </c>
      <c r="H34" s="25">
        <f t="shared" si="1"/>
        <v>3.3332374549161492E-3</v>
      </c>
    </row>
    <row r="35" spans="1:8" x14ac:dyDescent="0.25">
      <c r="A35" s="21"/>
      <c r="B35" s="22" t="s">
        <v>30</v>
      </c>
      <c r="C35" s="23">
        <f t="shared" ref="C35:H35" si="2">C8 -($I8*C$26/$I$26)</f>
        <v>-8.3027876367614967E-2</v>
      </c>
      <c r="D35" s="24">
        <f t="shared" si="2"/>
        <v>0.12128660834728194</v>
      </c>
      <c r="E35" s="24">
        <f t="shared" si="2"/>
        <v>2.8870093659946749E-2</v>
      </c>
      <c r="F35" s="24">
        <f t="shared" si="2"/>
        <v>-1.7754108748688768E-2</v>
      </c>
      <c r="G35" s="24">
        <f t="shared" si="2"/>
        <v>-3.1077016349155551E-2</v>
      </c>
      <c r="H35" s="25">
        <f t="shared" si="2"/>
        <v>-1.8297700541769324E-2</v>
      </c>
    </row>
    <row r="36" spans="1:8" x14ac:dyDescent="0.25">
      <c r="A36" s="21"/>
      <c r="B36" s="22" t="s">
        <v>31</v>
      </c>
      <c r="C36" s="23">
        <f t="shared" ref="C36:H36" si="3">C9 -($I9*C$26/$I$26)</f>
        <v>-3.6524915907848982E-2</v>
      </c>
      <c r="D36" s="24">
        <f t="shared" si="3"/>
        <v>0.10331659041713193</v>
      </c>
      <c r="E36" s="24">
        <f t="shared" si="3"/>
        <v>-2.7269975246056094E-2</v>
      </c>
      <c r="F36" s="24">
        <f t="shared" si="3"/>
        <v>5.4463701484437438E-2</v>
      </c>
      <c r="G36" s="24">
        <f t="shared" si="3"/>
        <v>-3.148241032349286E-2</v>
      </c>
      <c r="H36" s="25">
        <f t="shared" si="3"/>
        <v>-6.2502990424171651E-2</v>
      </c>
    </row>
    <row r="37" spans="1:8" x14ac:dyDescent="0.25">
      <c r="A37" s="21"/>
      <c r="B37" s="22" t="s">
        <v>32</v>
      </c>
      <c r="C37" s="23">
        <f t="shared" ref="C37:H37" si="4">C10 -($I10*C$26/$I$26)</f>
        <v>-3.5807476397283766E-3</v>
      </c>
      <c r="D37" s="24">
        <f t="shared" si="4"/>
        <v>-1.0647003433628566E-2</v>
      </c>
      <c r="E37" s="24">
        <f t="shared" si="4"/>
        <v>-4.6073393907166138E-3</v>
      </c>
      <c r="F37" s="24">
        <f t="shared" si="4"/>
        <v>6.7234889454374169E-2</v>
      </c>
      <c r="G37" s="24">
        <f t="shared" si="4"/>
        <v>-3.587542262918425E-2</v>
      </c>
      <c r="H37" s="25">
        <f t="shared" si="4"/>
        <v>-1.2524376361116585E-2</v>
      </c>
    </row>
    <row r="38" spans="1:8" x14ac:dyDescent="0.25">
      <c r="A38" s="21"/>
      <c r="B38" s="22" t="s">
        <v>33</v>
      </c>
      <c r="C38" s="23">
        <f t="shared" ref="C38:H38" si="5">C11 -($I11*C$26/$I$26)</f>
        <v>-8.0553483103664586E-2</v>
      </c>
      <c r="D38" s="24">
        <f t="shared" si="5"/>
        <v>7.2053397191638724E-2</v>
      </c>
      <c r="E38" s="24">
        <f t="shared" si="5"/>
        <v>4.4636938948083349E-2</v>
      </c>
      <c r="F38" s="24">
        <f t="shared" si="5"/>
        <v>-5.2245101046360376E-3</v>
      </c>
      <c r="G38" s="24">
        <f t="shared" si="5"/>
        <v>-2.3811708726443503E-2</v>
      </c>
      <c r="H38" s="25">
        <f t="shared" si="5"/>
        <v>-7.1006342049781679E-3</v>
      </c>
    </row>
    <row r="39" spans="1:8" x14ac:dyDescent="0.25">
      <c r="A39" s="21"/>
      <c r="B39" s="22" t="s">
        <v>34</v>
      </c>
      <c r="C39" s="23">
        <f t="shared" ref="C39:H39" si="6">C12 -($I12*C$26/$I$26)</f>
        <v>2.5808558161174999E-4</v>
      </c>
      <c r="D39" s="24">
        <f t="shared" si="6"/>
        <v>7.6863436860146739E-3</v>
      </c>
      <c r="E39" s="24">
        <f t="shared" si="6"/>
        <v>-1.4543239866277036E-3</v>
      </c>
      <c r="F39" s="24">
        <f t="shared" si="6"/>
        <v>-1.8538260582970131E-2</v>
      </c>
      <c r="G39" s="24">
        <f t="shared" si="6"/>
        <v>1.4935261381666953E-2</v>
      </c>
      <c r="H39" s="25">
        <f t="shared" si="6"/>
        <v>-2.8871060796957226E-3</v>
      </c>
    </row>
    <row r="40" spans="1:8" ht="24" x14ac:dyDescent="0.25">
      <c r="A40" s="21"/>
      <c r="B40" s="22" t="s">
        <v>35</v>
      </c>
      <c r="C40" s="23">
        <f t="shared" ref="C40:H40" si="7">C13 -($I13*C$26/$I$26)</f>
        <v>1.8107021356021546E-2</v>
      </c>
      <c r="D40" s="24">
        <f t="shared" si="7"/>
        <v>8.0853565783662595E-3</v>
      </c>
      <c r="E40" s="24">
        <f t="shared" si="7"/>
        <v>1.8331471491028872E-2</v>
      </c>
      <c r="F40" s="24">
        <f t="shared" si="7"/>
        <v>-3.2155262317931421E-2</v>
      </c>
      <c r="G40" s="24">
        <f t="shared" si="7"/>
        <v>1.6588607102589331E-2</v>
      </c>
      <c r="H40" s="25">
        <f t="shared" si="7"/>
        <v>-2.8957194210074769E-2</v>
      </c>
    </row>
    <row r="41" spans="1:8" x14ac:dyDescent="0.25">
      <c r="A41" s="21"/>
      <c r="B41" s="22" t="s">
        <v>36</v>
      </c>
      <c r="C41" s="23">
        <f t="shared" ref="C41:H41" si="8">C14 -($I14*C$26/$I$26)</f>
        <v>2.0385551579275976E-2</v>
      </c>
      <c r="D41" s="24">
        <f t="shared" si="8"/>
        <v>-6.8728113043699038E-3</v>
      </c>
      <c r="E41" s="24">
        <f t="shared" si="8"/>
        <v>-8.2715854684107595E-3</v>
      </c>
      <c r="F41" s="24">
        <f t="shared" si="8"/>
        <v>1.4081933654129811E-2</v>
      </c>
      <c r="G41" s="24">
        <f t="shared" si="8"/>
        <v>-1.107553286375064E-2</v>
      </c>
      <c r="H41" s="25">
        <f t="shared" si="8"/>
        <v>-8.2475555968745395E-3</v>
      </c>
    </row>
    <row r="42" spans="1:8" x14ac:dyDescent="0.25">
      <c r="A42" s="21"/>
      <c r="B42" s="22" t="s">
        <v>37</v>
      </c>
      <c r="C42" s="23">
        <f t="shared" ref="C42:H42" si="9">C15 -($I15*C$26/$I$26)</f>
        <v>1.7191816260051451E-2</v>
      </c>
      <c r="D42" s="24">
        <f t="shared" si="9"/>
        <v>-6.2756828234879658E-2</v>
      </c>
      <c r="E42" s="24">
        <f t="shared" si="9"/>
        <v>2.394062695044058E-2</v>
      </c>
      <c r="F42" s="24">
        <f t="shared" si="9"/>
        <v>-2.7763172845525208E-2</v>
      </c>
      <c r="G42" s="24">
        <f t="shared" si="9"/>
        <v>2.2800543040661425E-2</v>
      </c>
      <c r="H42" s="25">
        <f t="shared" si="9"/>
        <v>2.6587014829251077E-2</v>
      </c>
    </row>
    <row r="43" spans="1:8" x14ac:dyDescent="0.25">
      <c r="A43" s="21"/>
      <c r="B43" s="22" t="s">
        <v>38</v>
      </c>
      <c r="C43" s="23">
        <f t="shared" ref="C43:H43" si="10">C16 -($I16*C$26/$I$26)</f>
        <v>3.372363892266167E-2</v>
      </c>
      <c r="D43" s="24">
        <f t="shared" si="10"/>
        <v>-9.0159293097951843E-2</v>
      </c>
      <c r="E43" s="24">
        <f t="shared" si="10"/>
        <v>-5.527425221492438E-3</v>
      </c>
      <c r="F43" s="24">
        <f t="shared" si="10"/>
        <v>-1.062371911441376E-2</v>
      </c>
      <c r="G43" s="24">
        <f t="shared" si="10"/>
        <v>3.5090564067553981E-2</v>
      </c>
      <c r="H43" s="25">
        <f t="shared" si="10"/>
        <v>3.7496234443642112E-2</v>
      </c>
    </row>
    <row r="44" spans="1:8" x14ac:dyDescent="0.25">
      <c r="A44" s="21"/>
      <c r="B44" s="22" t="s">
        <v>39</v>
      </c>
      <c r="C44" s="23">
        <f t="shared" ref="C44:H44" si="11">C17 -($I17*C$26/$I$26)</f>
        <v>-3.3878174133224262E-2</v>
      </c>
      <c r="D44" s="24">
        <f t="shared" si="11"/>
        <v>3.3645652795531833E-2</v>
      </c>
      <c r="E44" s="24">
        <f t="shared" si="11"/>
        <v>-1.3726969750967877E-3</v>
      </c>
      <c r="F44" s="24">
        <f t="shared" si="11"/>
        <v>6.4883271510937923E-3</v>
      </c>
      <c r="G44" s="24">
        <f t="shared" si="11"/>
        <v>2.9970028135324622E-3</v>
      </c>
      <c r="H44" s="25">
        <f t="shared" si="11"/>
        <v>-7.880111651837135E-3</v>
      </c>
    </row>
    <row r="45" spans="1:8" ht="24" x14ac:dyDescent="0.25">
      <c r="A45" s="21"/>
      <c r="B45" s="22" t="s">
        <v>40</v>
      </c>
      <c r="C45" s="23">
        <f t="shared" ref="C45:H45" si="12">C18 -($I18*C$26/$I$26)</f>
        <v>2.050591972258875E-3</v>
      </c>
      <c r="D45" s="24">
        <f t="shared" si="12"/>
        <v>-8.1936993426593274E-2</v>
      </c>
      <c r="E45" s="24">
        <f t="shared" si="12"/>
        <v>-4.2696024584700232E-2</v>
      </c>
      <c r="F45" s="24">
        <f t="shared" si="12"/>
        <v>1.9499888271628574E-2</v>
      </c>
      <c r="G45" s="24">
        <f t="shared" si="12"/>
        <v>5.6384844204388718E-2</v>
      </c>
      <c r="H45" s="25">
        <f t="shared" si="12"/>
        <v>4.6697693563017229E-2</v>
      </c>
    </row>
    <row r="46" spans="1:8" x14ac:dyDescent="0.25">
      <c r="A46" s="21"/>
      <c r="B46" s="22" t="s">
        <v>41</v>
      </c>
      <c r="C46" s="23">
        <f t="shared" ref="C46:H46" si="13">C19 -($I19*C$26/$I$26)</f>
        <v>6.084877607176678E-2</v>
      </c>
      <c r="D46" s="24">
        <f t="shared" si="13"/>
        <v>-6.072331058926636E-2</v>
      </c>
      <c r="E46" s="24">
        <f t="shared" si="13"/>
        <v>-1.271641055146655E-2</v>
      </c>
      <c r="F46" s="24">
        <f t="shared" si="13"/>
        <v>-1.7421273279872085E-2</v>
      </c>
      <c r="G46" s="24">
        <f t="shared" si="13"/>
        <v>5.94693037284455E-3</v>
      </c>
      <c r="H46" s="25">
        <f t="shared" si="13"/>
        <v>2.4065287975993693E-2</v>
      </c>
    </row>
    <row r="47" spans="1:8" ht="24" x14ac:dyDescent="0.25">
      <c r="A47" s="21"/>
      <c r="B47" s="22" t="s">
        <v>42</v>
      </c>
      <c r="C47" s="23">
        <f t="shared" ref="C47:H47" si="14">C20 -($I20*C$26/$I$26)</f>
        <v>2.8960862292225775E-3</v>
      </c>
      <c r="D47" s="24">
        <f t="shared" si="14"/>
        <v>-2.8618609419485713E-2</v>
      </c>
      <c r="E47" s="24">
        <f t="shared" si="14"/>
        <v>-1.267855340182894E-3</v>
      </c>
      <c r="F47" s="24">
        <f t="shared" si="14"/>
        <v>-2.2155694717401225E-2</v>
      </c>
      <c r="G47" s="24">
        <f t="shared" si="14"/>
        <v>2.8200091864593602E-2</v>
      </c>
      <c r="H47" s="25">
        <f t="shared" si="14"/>
        <v>2.0945981383253542E-2</v>
      </c>
    </row>
    <row r="48" spans="1:8" x14ac:dyDescent="0.25">
      <c r="A48" s="21"/>
      <c r="B48" s="22" t="s">
        <v>43</v>
      </c>
      <c r="C48" s="23">
        <f t="shared" ref="C48:H48" si="15">C21 -($I21*C$26/$I$26)</f>
        <v>3.5991909430386215E-2</v>
      </c>
      <c r="D48" s="24">
        <f t="shared" si="15"/>
        <v>-8.4130608025415832E-2</v>
      </c>
      <c r="E48" s="24">
        <f t="shared" si="15"/>
        <v>-2.3931927002935366E-2</v>
      </c>
      <c r="F48" s="24">
        <f t="shared" si="15"/>
        <v>4.9065127126527219E-2</v>
      </c>
      <c r="G48" s="24">
        <f t="shared" si="15"/>
        <v>1.0090418730813011E-2</v>
      </c>
      <c r="H48" s="25">
        <f t="shared" si="15"/>
        <v>1.2915079740624225E-2</v>
      </c>
    </row>
    <row r="49" spans="1:8" ht="24" x14ac:dyDescent="0.25">
      <c r="A49" s="21"/>
      <c r="B49" s="22" t="s">
        <v>44</v>
      </c>
      <c r="C49" s="23">
        <f t="shared" ref="C49:H49" si="16">C22 -($I22*C$26/$I$26)</f>
        <v>-1.3377429818000219E-2</v>
      </c>
      <c r="D49" s="24">
        <f t="shared" si="16"/>
        <v>3.1415413478606463E-2</v>
      </c>
      <c r="E49" s="24">
        <f t="shared" si="16"/>
        <v>3.0175003937658512E-2</v>
      </c>
      <c r="F49" s="24">
        <f t="shared" si="16"/>
        <v>-2.5397578029930201E-2</v>
      </c>
      <c r="G49" s="24">
        <f t="shared" si="16"/>
        <v>1.0050778395218063E-2</v>
      </c>
      <c r="H49" s="25">
        <f t="shared" si="16"/>
        <v>-3.2866187963553034E-2</v>
      </c>
    </row>
    <row r="50" spans="1:8" x14ac:dyDescent="0.25">
      <c r="A50" s="21"/>
      <c r="B50" s="22" t="s">
        <v>45</v>
      </c>
      <c r="C50" s="23">
        <f t="shared" ref="C50:H50" si="17">C23 -($I23*C$26/$I$26)</f>
        <v>5.7475054440984941E-3</v>
      </c>
      <c r="D50" s="24">
        <f t="shared" si="17"/>
        <v>1.8753067870124707E-2</v>
      </c>
      <c r="E50" s="24">
        <f t="shared" si="17"/>
        <v>-5.7975578305156095E-3</v>
      </c>
      <c r="F50" s="24">
        <f t="shared" si="17"/>
        <v>-7.8960472770261969E-3</v>
      </c>
      <c r="G50" s="24">
        <f t="shared" si="17"/>
        <v>-6.3563684599377002E-3</v>
      </c>
      <c r="H50" s="25">
        <f t="shared" si="17"/>
        <v>-4.4505997467437219E-3</v>
      </c>
    </row>
    <row r="51" spans="1:8" x14ac:dyDescent="0.25">
      <c r="A51" s="21"/>
      <c r="B51" s="22" t="s">
        <v>46</v>
      </c>
      <c r="C51" s="23">
        <f t="shared" ref="C51:H51" si="18">C24 -($I24*C$26/$I$26)</f>
        <v>7.0912416718557705E-3</v>
      </c>
      <c r="D51" s="24">
        <f t="shared" si="18"/>
        <v>-9.537699842674531E-3</v>
      </c>
      <c r="E51" s="24">
        <f t="shared" si="18"/>
        <v>5.6040194920512626E-4</v>
      </c>
      <c r="F51" s="24">
        <f t="shared" si="18"/>
        <v>-2.7143400257272424E-3</v>
      </c>
      <c r="G51" s="24">
        <f t="shared" si="18"/>
        <v>9.6842141940715193E-4</v>
      </c>
      <c r="H51" s="25">
        <f t="shared" si="18"/>
        <v>3.6319748279336692E-3</v>
      </c>
    </row>
    <row r="52" spans="1:8" ht="24.75" thickBot="1" x14ac:dyDescent="0.3">
      <c r="A52" s="26"/>
      <c r="B52" s="27" t="s">
        <v>47</v>
      </c>
      <c r="C52" s="28">
        <f t="shared" ref="C52:H52" si="19">C25 -($I25*C$26/$I$26)</f>
        <v>8.2725788606642092E-2</v>
      </c>
      <c r="D52" s="29">
        <f t="shared" si="19"/>
        <v>-3.1597246750358687E-2</v>
      </c>
      <c r="E52" s="29">
        <f t="shared" si="19"/>
        <v>-2.4422479848719064E-2</v>
      </c>
      <c r="F52" s="29">
        <f t="shared" si="19"/>
        <v>-2.3245162437080663E-2</v>
      </c>
      <c r="G52" s="29">
        <f t="shared" si="19"/>
        <v>-2.3918504125512718E-3</v>
      </c>
      <c r="H52" s="30">
        <f t="shared" si="19"/>
        <v>-1.0690491579322947E-3</v>
      </c>
    </row>
    <row r="53" spans="1:8" ht="15.75" thickTop="1" x14ac:dyDescent="0.25"/>
  </sheetData>
  <mergeCells count="6">
    <mergeCell ref="A3:B5"/>
    <mergeCell ref="C3:H3"/>
    <mergeCell ref="A6:A25"/>
    <mergeCell ref="A30:B32"/>
    <mergeCell ref="C30:H30"/>
    <mergeCell ref="A33:A52"/>
  </mergeCells>
  <conditionalFormatting sqref="C33:H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0E3D1-630D-44F2-9885-C459FED838F9}">
  <dimension ref="A1:I49"/>
  <sheetViews>
    <sheetView workbookViewId="0">
      <selection activeCell="C31" sqref="C31:H48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24.75" thickTop="1" x14ac:dyDescent="0.25">
      <c r="A6" s="16" t="s">
        <v>66</v>
      </c>
      <c r="B6" s="17" t="s">
        <v>67</v>
      </c>
      <c r="C6" s="18">
        <v>0.16612377850162866</v>
      </c>
      <c r="D6" s="19">
        <v>0.10859728506787331</v>
      </c>
      <c r="E6" s="19">
        <v>0.14143920595533499</v>
      </c>
      <c r="F6" s="19">
        <v>0.12442396313364056</v>
      </c>
      <c r="G6" s="19">
        <v>0.12912912912912913</v>
      </c>
      <c r="H6" s="20">
        <v>0.15168539325842698</v>
      </c>
      <c r="I6" s="31">
        <f>AVERAGE(C6:H6)</f>
        <v>0.13689979250767229</v>
      </c>
    </row>
    <row r="7" spans="1:9" ht="24" x14ac:dyDescent="0.25">
      <c r="A7" s="21"/>
      <c r="B7" s="22" t="s">
        <v>68</v>
      </c>
      <c r="C7" s="23">
        <v>0.22475570032573289</v>
      </c>
      <c r="D7" s="24">
        <v>0.20814479638009051</v>
      </c>
      <c r="E7" s="24">
        <v>0.19354838709677419</v>
      </c>
      <c r="F7" s="24">
        <v>0.1981566820276498</v>
      </c>
      <c r="G7" s="24">
        <v>0.27027027027027029</v>
      </c>
      <c r="H7" s="25">
        <v>0.21067415730337077</v>
      </c>
      <c r="I7" s="31">
        <f>AVERAGE(C7:H7)</f>
        <v>0.21759166556731477</v>
      </c>
    </row>
    <row r="8" spans="1:9" ht="24" x14ac:dyDescent="0.25">
      <c r="A8" s="21"/>
      <c r="B8" s="22" t="s">
        <v>69</v>
      </c>
      <c r="C8" s="23">
        <v>9.7719869706840393E-2</v>
      </c>
      <c r="D8" s="24">
        <v>0.13574660633484162</v>
      </c>
      <c r="E8" s="24">
        <v>0.12158808933002481</v>
      </c>
      <c r="F8" s="24">
        <v>0.10599078341013826</v>
      </c>
      <c r="G8" s="24">
        <v>0.11711711711711711</v>
      </c>
      <c r="H8" s="25">
        <v>0.1151685393258427</v>
      </c>
      <c r="I8" s="31">
        <f>AVERAGE(C8:H8)</f>
        <v>0.11555516753746749</v>
      </c>
    </row>
    <row r="9" spans="1:9" ht="24" x14ac:dyDescent="0.25">
      <c r="A9" s="21"/>
      <c r="B9" s="22" t="s">
        <v>70</v>
      </c>
      <c r="C9" s="23">
        <v>0.23127035830618892</v>
      </c>
      <c r="D9" s="24">
        <v>0.35294117647058826</v>
      </c>
      <c r="E9" s="24">
        <v>0.30272952853598017</v>
      </c>
      <c r="F9" s="24">
        <v>0.23502304147465439</v>
      </c>
      <c r="G9" s="24">
        <v>0.25825825825825827</v>
      </c>
      <c r="H9" s="25">
        <v>0.3089887640449438</v>
      </c>
      <c r="I9" s="31">
        <f>AVERAGE(C9:H9)</f>
        <v>0.28153518784843562</v>
      </c>
    </row>
    <row r="10" spans="1:9" ht="24" x14ac:dyDescent="0.25">
      <c r="A10" s="21"/>
      <c r="B10" s="22" t="s">
        <v>71</v>
      </c>
      <c r="C10" s="23">
        <v>0.31596091205211724</v>
      </c>
      <c r="D10" s="24">
        <v>0.42986425339366519</v>
      </c>
      <c r="E10" s="24">
        <v>0.38957816377171217</v>
      </c>
      <c r="F10" s="24">
        <v>0.33179723502304148</v>
      </c>
      <c r="G10" s="24">
        <v>0.26726726726726729</v>
      </c>
      <c r="H10" s="25">
        <v>0.3061797752808989</v>
      </c>
      <c r="I10" s="31">
        <f>AVERAGE(C10:H10)</f>
        <v>0.34010793446478371</v>
      </c>
    </row>
    <row r="11" spans="1:9" ht="24" x14ac:dyDescent="0.25">
      <c r="A11" s="21"/>
      <c r="B11" s="22" t="s">
        <v>72</v>
      </c>
      <c r="C11" s="23">
        <v>0.22475570032573289</v>
      </c>
      <c r="D11" s="24">
        <v>0.39366515837104077</v>
      </c>
      <c r="E11" s="24">
        <v>0.29528535980148884</v>
      </c>
      <c r="F11" s="24">
        <v>0.26267281105990781</v>
      </c>
      <c r="G11" s="24">
        <v>0.24024024024024024</v>
      </c>
      <c r="H11" s="25">
        <v>0.23876404494382023</v>
      </c>
      <c r="I11" s="31">
        <f>AVERAGE(C11:H11)</f>
        <v>0.27589721912370513</v>
      </c>
    </row>
    <row r="12" spans="1:9" ht="24" x14ac:dyDescent="0.25">
      <c r="A12" s="21"/>
      <c r="B12" s="22" t="s">
        <v>73</v>
      </c>
      <c r="C12" s="23">
        <v>0.21172638436482086</v>
      </c>
      <c r="D12" s="24">
        <v>0.23981900452488689</v>
      </c>
      <c r="E12" s="24">
        <v>0.22580645161290319</v>
      </c>
      <c r="F12" s="24">
        <v>0.24423963133640553</v>
      </c>
      <c r="G12" s="24">
        <v>0.1891891891891892</v>
      </c>
      <c r="H12" s="25">
        <v>0.19662921348314608</v>
      </c>
      <c r="I12" s="31">
        <f>AVERAGE(C12:H12)</f>
        <v>0.21790164575189194</v>
      </c>
    </row>
    <row r="13" spans="1:9" ht="24" x14ac:dyDescent="0.25">
      <c r="A13" s="21"/>
      <c r="B13" s="22" t="s">
        <v>74</v>
      </c>
      <c r="C13" s="23">
        <v>0.13680781758957655</v>
      </c>
      <c r="D13" s="24">
        <v>0.27601809954751133</v>
      </c>
      <c r="E13" s="24">
        <v>0.20843672456575682</v>
      </c>
      <c r="F13" s="24">
        <v>0.17511520737327188</v>
      </c>
      <c r="G13" s="24">
        <v>0.16216216216216217</v>
      </c>
      <c r="H13" s="25">
        <v>0.16292134831460675</v>
      </c>
      <c r="I13" s="31">
        <f>AVERAGE(C13:H13)</f>
        <v>0.18691022659214759</v>
      </c>
    </row>
    <row r="14" spans="1:9" ht="24" x14ac:dyDescent="0.25">
      <c r="A14" s="21"/>
      <c r="B14" s="22" t="s">
        <v>75</v>
      </c>
      <c r="C14" s="23">
        <v>0.11400651465798045</v>
      </c>
      <c r="D14" s="24">
        <v>0.12669683257918551</v>
      </c>
      <c r="E14" s="24">
        <v>0.13647642679900746</v>
      </c>
      <c r="F14" s="24">
        <v>0.16129032258064516</v>
      </c>
      <c r="G14" s="24">
        <v>0.13813813813813813</v>
      </c>
      <c r="H14" s="25">
        <v>0.16853932584269665</v>
      </c>
      <c r="I14" s="31">
        <f>AVERAGE(C14:H14)</f>
        <v>0.14085792676627554</v>
      </c>
    </row>
    <row r="15" spans="1:9" ht="24" x14ac:dyDescent="0.25">
      <c r="A15" s="21"/>
      <c r="B15" s="22" t="s">
        <v>76</v>
      </c>
      <c r="C15" s="23">
        <v>0.16286644951140064</v>
      </c>
      <c r="D15" s="24">
        <v>0.19004524886877827</v>
      </c>
      <c r="E15" s="24">
        <v>0.23821339950372208</v>
      </c>
      <c r="F15" s="24">
        <v>0.17050691244239632</v>
      </c>
      <c r="G15" s="24">
        <v>0.14714714714714713</v>
      </c>
      <c r="H15" s="25">
        <v>0.18258426966292135</v>
      </c>
      <c r="I15" s="31">
        <f>AVERAGE(C15:H15)</f>
        <v>0.18189390452272766</v>
      </c>
    </row>
    <row r="16" spans="1:9" ht="24" x14ac:dyDescent="0.25">
      <c r="A16" s="21"/>
      <c r="B16" s="22" t="s">
        <v>77</v>
      </c>
      <c r="C16" s="23">
        <v>0.18566775244299674</v>
      </c>
      <c r="D16" s="24">
        <v>0.14027149321266968</v>
      </c>
      <c r="E16" s="24">
        <v>0.12158808933002481</v>
      </c>
      <c r="F16" s="24">
        <v>0.20276497695852533</v>
      </c>
      <c r="G16" s="24">
        <v>0.16816816816816818</v>
      </c>
      <c r="H16" s="25">
        <v>0.14887640449438203</v>
      </c>
      <c r="I16" s="31">
        <f>AVERAGE(C16:H16)</f>
        <v>0.16122281410112779</v>
      </c>
    </row>
    <row r="17" spans="1:9" ht="24" x14ac:dyDescent="0.25">
      <c r="A17" s="21"/>
      <c r="B17" s="22" t="s">
        <v>78</v>
      </c>
      <c r="C17" s="23">
        <v>0.21172638436482086</v>
      </c>
      <c r="D17" s="24">
        <v>0.20814479638009051</v>
      </c>
      <c r="E17" s="24">
        <v>0.14392059553349876</v>
      </c>
      <c r="F17" s="24">
        <v>0.20737327188940091</v>
      </c>
      <c r="G17" s="24">
        <v>0.13813813813813813</v>
      </c>
      <c r="H17" s="25">
        <v>0.15730337078651685</v>
      </c>
      <c r="I17" s="31">
        <f>AVERAGE(C17:H17)</f>
        <v>0.17776775951541102</v>
      </c>
    </row>
    <row r="18" spans="1:9" ht="24" x14ac:dyDescent="0.25">
      <c r="A18" s="21"/>
      <c r="B18" s="22" t="s">
        <v>79</v>
      </c>
      <c r="C18" s="23">
        <v>0.28990228013029318</v>
      </c>
      <c r="D18" s="24">
        <v>0.18552036199095023</v>
      </c>
      <c r="E18" s="24">
        <v>0.26550868486352358</v>
      </c>
      <c r="F18" s="24">
        <v>0.21658986175115205</v>
      </c>
      <c r="G18" s="24">
        <v>0.32732732732732733</v>
      </c>
      <c r="H18" s="25">
        <v>0.30337078651685395</v>
      </c>
      <c r="I18" s="31">
        <f>AVERAGE(C18:H18)</f>
        <v>0.26470321709668337</v>
      </c>
    </row>
    <row r="19" spans="1:9" ht="24" x14ac:dyDescent="0.25">
      <c r="A19" s="21"/>
      <c r="B19" s="22" t="s">
        <v>80</v>
      </c>
      <c r="C19" s="23">
        <v>0.13355048859934854</v>
      </c>
      <c r="D19" s="24">
        <v>8.5972850678733032E-2</v>
      </c>
      <c r="E19" s="24">
        <v>9.6774193548387094E-2</v>
      </c>
      <c r="F19" s="24">
        <v>9.2165898617511524E-2</v>
      </c>
      <c r="G19" s="24">
        <v>0.12012012012012012</v>
      </c>
      <c r="H19" s="25">
        <v>0.10955056179775281</v>
      </c>
      <c r="I19" s="31">
        <f>AVERAGE(C19:H19)</f>
        <v>0.10635568556030885</v>
      </c>
    </row>
    <row r="20" spans="1:9" ht="24" x14ac:dyDescent="0.25">
      <c r="A20" s="21"/>
      <c r="B20" s="22" t="s">
        <v>81</v>
      </c>
      <c r="C20" s="23">
        <v>0.30618892508143325</v>
      </c>
      <c r="D20" s="24">
        <v>0.17647058823529413</v>
      </c>
      <c r="E20" s="24">
        <v>0.26054590570719605</v>
      </c>
      <c r="F20" s="24">
        <v>0.2857142857142857</v>
      </c>
      <c r="G20" s="24">
        <v>0.27927927927927926</v>
      </c>
      <c r="H20" s="25">
        <v>0.2808988764044944</v>
      </c>
      <c r="I20" s="31">
        <f>AVERAGE(C20:H20)</f>
        <v>0.26484964340366385</v>
      </c>
    </row>
    <row r="21" spans="1:9" ht="24" x14ac:dyDescent="0.25">
      <c r="A21" s="21"/>
      <c r="B21" s="22" t="s">
        <v>82</v>
      </c>
      <c r="C21" s="23">
        <v>0.1986970684039088</v>
      </c>
      <c r="D21" s="24">
        <v>0.16289592760180993</v>
      </c>
      <c r="E21" s="24">
        <v>0.16873449131513649</v>
      </c>
      <c r="F21" s="24">
        <v>0.26267281105990781</v>
      </c>
      <c r="G21" s="24">
        <v>0.20420420420420421</v>
      </c>
      <c r="H21" s="25">
        <v>0.199438202247191</v>
      </c>
      <c r="I21" s="31">
        <f>AVERAGE(C21:H21)</f>
        <v>0.19944045080535969</v>
      </c>
    </row>
    <row r="22" spans="1:9" ht="24" x14ac:dyDescent="0.25">
      <c r="A22" s="21"/>
      <c r="B22" s="22" t="s">
        <v>83</v>
      </c>
      <c r="C22" s="23">
        <v>0.30618892508143325</v>
      </c>
      <c r="D22" s="24">
        <v>0.14932126696832579</v>
      </c>
      <c r="E22" s="24">
        <v>0.29032258064516131</v>
      </c>
      <c r="F22" s="24">
        <v>0.17511520737327188</v>
      </c>
      <c r="G22" s="24">
        <v>0.2162162162162162</v>
      </c>
      <c r="H22" s="25">
        <v>0.2808988764044944</v>
      </c>
      <c r="I22" s="31">
        <f>AVERAGE(C22:H22)</f>
        <v>0.23634384544815046</v>
      </c>
    </row>
    <row r="23" spans="1:9" ht="24.75" thickBot="1" x14ac:dyDescent="0.3">
      <c r="A23" s="26"/>
      <c r="B23" s="27" t="s">
        <v>84</v>
      </c>
      <c r="C23" s="28">
        <v>0.23778501628664495</v>
      </c>
      <c r="D23" s="29">
        <v>0.21719457013574661</v>
      </c>
      <c r="E23" s="29">
        <v>0.21091811414392059</v>
      </c>
      <c r="F23" s="29">
        <v>0.22580645161290319</v>
      </c>
      <c r="G23" s="29">
        <v>0.24624624624624622</v>
      </c>
      <c r="H23" s="30">
        <v>0.2893258426966292</v>
      </c>
      <c r="I23" s="31">
        <f>AVERAGE(C23:H23)</f>
        <v>0.23787937352034846</v>
      </c>
    </row>
    <row r="24" spans="1:9" ht="15.75" thickTop="1" x14ac:dyDescent="0.25">
      <c r="C24" s="32">
        <f>AVERAGE(C6:C23)</f>
        <v>0.20865001809627221</v>
      </c>
      <c r="D24" s="32">
        <f>AVERAGE(D6:D23)</f>
        <v>0.21040723981900453</v>
      </c>
      <c r="E24" s="32">
        <f>AVERAGE(E6:E23)</f>
        <v>0.21174524400330849</v>
      </c>
      <c r="F24" s="32">
        <f>AVERAGE(F6:F23)</f>
        <v>0.20430107526881716</v>
      </c>
      <c r="G24" s="32">
        <f>AVERAGE(G6:G23)</f>
        <v>0.20103436770103433</v>
      </c>
      <c r="H24" s="32">
        <f>AVERAGE(H6:H23)</f>
        <v>0.21176654182272159</v>
      </c>
      <c r="I24" s="32">
        <f>AVERAGE(I6:I23)</f>
        <v>0.20798408111852637</v>
      </c>
    </row>
    <row r="27" spans="1:9" ht="15.75" thickBot="1" x14ac:dyDescent="0.3"/>
    <row r="28" spans="1:9" ht="15.75" thickTop="1" x14ac:dyDescent="0.25">
      <c r="A28" s="1"/>
      <c r="B28" s="2"/>
      <c r="C28" s="3" t="s">
        <v>1</v>
      </c>
      <c r="D28" s="4"/>
      <c r="E28" s="4"/>
      <c r="F28" s="4"/>
      <c r="G28" s="4"/>
      <c r="H28" s="5"/>
    </row>
    <row r="29" spans="1:9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10" t="s">
        <v>7</v>
      </c>
    </row>
    <row r="30" spans="1:9" ht="25.5" thickBot="1" x14ac:dyDescent="0.3">
      <c r="A30" s="11"/>
      <c r="B30" s="12"/>
      <c r="C30" s="13" t="s">
        <v>8</v>
      </c>
      <c r="D30" s="14" t="s">
        <v>8</v>
      </c>
      <c r="E30" s="14" t="s">
        <v>8</v>
      </c>
      <c r="F30" s="14" t="s">
        <v>8</v>
      </c>
      <c r="G30" s="14" t="s">
        <v>8</v>
      </c>
      <c r="H30" s="15" t="s">
        <v>8</v>
      </c>
    </row>
    <row r="31" spans="1:9" ht="24.75" thickTop="1" x14ac:dyDescent="0.25">
      <c r="A31" s="16" t="s">
        <v>66</v>
      </c>
      <c r="B31" s="17" t="s">
        <v>67</v>
      </c>
      <c r="C31" s="18">
        <f>C6 -($I6*C$24/$I$24)</f>
        <v>2.8785651321483835E-2</v>
      </c>
      <c r="D31" s="19">
        <f t="shared" ref="D31:H31" si="0">D6 -($I6*D$24/$I$24)</f>
        <v>-2.9897484908865846E-2</v>
      </c>
      <c r="E31" s="19">
        <f t="shared" si="0"/>
        <v>2.0637315793912703E-3</v>
      </c>
      <c r="F31" s="19">
        <f t="shared" si="0"/>
        <v>-1.0051592221273872E-2</v>
      </c>
      <c r="G31" s="19">
        <f t="shared" si="0"/>
        <v>-3.1962059502352036E-3</v>
      </c>
      <c r="H31" s="20">
        <f t="shared" si="0"/>
        <v>1.2295900179499664E-2</v>
      </c>
    </row>
    <row r="32" spans="1:9" ht="24" x14ac:dyDescent="0.25">
      <c r="A32" s="21"/>
      <c r="B32" s="22" t="s">
        <v>68</v>
      </c>
      <c r="C32" s="23">
        <f t="shared" ref="C32:H32" si="1">C7 -($I7*C$24/$I$24)</f>
        <v>6.4673355910044306E-3</v>
      </c>
      <c r="D32" s="24">
        <f t="shared" si="1"/>
        <v>-1.1981962905625226E-2</v>
      </c>
      <c r="E32" s="24">
        <f t="shared" si="1"/>
        <v>-2.7978183931422068E-2</v>
      </c>
      <c r="F32" s="24">
        <f t="shared" si="1"/>
        <v>-1.5581845487836421E-2</v>
      </c>
      <c r="G32" s="24">
        <f t="shared" si="1"/>
        <v>5.9949352106290849E-2</v>
      </c>
      <c r="H32" s="25">
        <f t="shared" si="1"/>
        <v>-1.0874695372411786E-2</v>
      </c>
    </row>
    <row r="33" spans="1:8" ht="24" x14ac:dyDescent="0.25">
      <c r="A33" s="21"/>
      <c r="B33" s="22" t="s">
        <v>69</v>
      </c>
      <c r="C33" s="23">
        <f t="shared" ref="C33:H33" si="2">C8 -($I8*C$24/$I$24)</f>
        <v>-1.8205289892610735E-2</v>
      </c>
      <c r="D33" s="24">
        <f t="shared" si="2"/>
        <v>1.8845141003342225E-2</v>
      </c>
      <c r="E33" s="24">
        <f t="shared" si="2"/>
        <v>3.9432339426539592E-3</v>
      </c>
      <c r="F33" s="24">
        <f t="shared" si="2"/>
        <v>-7.5181200300203366E-3</v>
      </c>
      <c r="G33" s="24">
        <f t="shared" si="2"/>
        <v>5.423184025943717E-3</v>
      </c>
      <c r="H33" s="25">
        <f t="shared" si="2"/>
        <v>-2.4881490493088854E-3</v>
      </c>
    </row>
    <row r="34" spans="1:8" ht="24" x14ac:dyDescent="0.25">
      <c r="A34" s="21"/>
      <c r="B34" s="22" t="s">
        <v>70</v>
      </c>
      <c r="C34" s="23">
        <f t="shared" ref="C34:H34" si="3">C9 -($I9*C$24/$I$24)</f>
        <v>-5.1166267244192987E-2</v>
      </c>
      <c r="D34" s="24">
        <f t="shared" si="3"/>
        <v>6.812590854940459E-2</v>
      </c>
      <c r="E34" s="24">
        <f t="shared" si="3"/>
        <v>1.6103087099284374E-2</v>
      </c>
      <c r="F34" s="24">
        <f t="shared" si="3"/>
        <v>-4.1526689130282596E-2</v>
      </c>
      <c r="G34" s="24">
        <f t="shared" si="3"/>
        <v>-1.3869532341484136E-2</v>
      </c>
      <c r="H34" s="25">
        <f t="shared" si="3"/>
        <v>2.2333493067270671E-2</v>
      </c>
    </row>
    <row r="35" spans="1:8" ht="24" x14ac:dyDescent="0.25">
      <c r="A35" s="21"/>
      <c r="B35" s="22" t="s">
        <v>71</v>
      </c>
      <c r="C35" s="23">
        <f t="shared" ref="C35:H35" si="4">C10 -($I10*C$24/$I$24)</f>
        <v>-2.523600214980215E-2</v>
      </c>
      <c r="D35" s="24">
        <f t="shared" si="4"/>
        <v>8.5793825760809017E-2</v>
      </c>
      <c r="E35" s="24">
        <f t="shared" si="4"/>
        <v>4.3319752149977853E-2</v>
      </c>
      <c r="F35" s="24">
        <f t="shared" si="4"/>
        <v>-2.2880293151161801E-3</v>
      </c>
      <c r="G35" s="24">
        <f t="shared" si="4"/>
        <v>-6.1476082644536134E-2</v>
      </c>
      <c r="H35" s="25">
        <f t="shared" si="4"/>
        <v>-4.0113463801332572E-2</v>
      </c>
    </row>
    <row r="36" spans="1:8" ht="24" x14ac:dyDescent="0.25">
      <c r="A36" s="21"/>
      <c r="B36" s="22" t="s">
        <v>72</v>
      </c>
      <c r="C36" s="23">
        <f t="shared" ref="C36:H36" si="5">C11 -($I11*C$24/$I$24)</f>
        <v>-5.2024904484432588E-2</v>
      </c>
      <c r="D36" s="24">
        <f t="shared" si="5"/>
        <v>0.11455354541795237</v>
      </c>
      <c r="E36" s="24">
        <f t="shared" si="5"/>
        <v>1.439884354022386E-2</v>
      </c>
      <c r="F36" s="24">
        <f t="shared" si="5"/>
        <v>-8.3387886140470768E-3</v>
      </c>
      <c r="G36" s="24">
        <f t="shared" si="5"/>
        <v>-2.6437972336035648E-2</v>
      </c>
      <c r="H36" s="25">
        <f t="shared" si="5"/>
        <v>-4.2150723523661088E-2</v>
      </c>
    </row>
    <row r="37" spans="1:8" ht="24" x14ac:dyDescent="0.25">
      <c r="A37" s="21"/>
      <c r="B37" s="22" t="s">
        <v>73</v>
      </c>
      <c r="C37" s="23">
        <f t="shared" ref="C37:H37" si="6">C12 -($I12*C$24/$I$24)</f>
        <v>-6.8729530692299978E-3</v>
      </c>
      <c r="D37" s="24">
        <f t="shared" si="6"/>
        <v>1.9378653570593873E-2</v>
      </c>
      <c r="E37" s="24">
        <f t="shared" si="6"/>
        <v>3.9642947501253023E-3</v>
      </c>
      <c r="F37" s="24">
        <f t="shared" si="6"/>
        <v>3.0196612800834688E-2</v>
      </c>
      <c r="G37" s="24">
        <f t="shared" si="6"/>
        <v>-2.1431351282762967E-2</v>
      </c>
      <c r="H37" s="25">
        <f t="shared" si="6"/>
        <v>-2.5235256769560926E-2</v>
      </c>
    </row>
    <row r="38" spans="1:8" ht="24" x14ac:dyDescent="0.25">
      <c r="A38" s="21"/>
      <c r="B38" s="22" t="s">
        <v>74</v>
      </c>
      <c r="C38" s="23">
        <f t="shared" ref="C38:H38" si="7">C13 -($I13*C$24/$I$24)</f>
        <v>-5.0700870340271376E-2</v>
      </c>
      <c r="D38" s="24">
        <f t="shared" si="7"/>
        <v>8.6930239266576753E-2</v>
      </c>
      <c r="E38" s="24">
        <f t="shared" si="7"/>
        <v>1.8146432522138572E-2</v>
      </c>
      <c r="F38" s="24">
        <f t="shared" si="7"/>
        <v>-8.4851915906879183E-3</v>
      </c>
      <c r="G38" s="24">
        <f t="shared" si="7"/>
        <v>-1.8502526297316219E-2</v>
      </c>
      <c r="H38" s="25">
        <f t="shared" si="7"/>
        <v>-2.738808356043998E-2</v>
      </c>
    </row>
    <row r="39" spans="1:8" ht="24" x14ac:dyDescent="0.25">
      <c r="A39" s="21"/>
      <c r="B39" s="22" t="s">
        <v>75</v>
      </c>
      <c r="C39" s="23">
        <f t="shared" ref="C39:H39" si="8">C14 -($I14*C$24/$I$24)</f>
        <v>-2.730242019284565E-2</v>
      </c>
      <c r="D39" s="24">
        <f t="shared" si="8"/>
        <v>-1.5802186663684437E-2</v>
      </c>
      <c r="E39" s="24">
        <f t="shared" si="8"/>
        <v>-6.9287603312896684E-3</v>
      </c>
      <c r="F39" s="24">
        <f t="shared" si="8"/>
        <v>2.292672406039753E-2</v>
      </c>
      <c r="G39" s="24">
        <f t="shared" si="8"/>
        <v>1.9869284357028061E-3</v>
      </c>
      <c r="H39" s="25">
        <f t="shared" si="8"/>
        <v>2.5119714691719475E-2</v>
      </c>
    </row>
    <row r="40" spans="1:8" ht="24" x14ac:dyDescent="0.25">
      <c r="A40" s="21"/>
      <c r="B40" s="22" t="s">
        <v>76</v>
      </c>
      <c r="C40" s="23">
        <f t="shared" ref="C40:H40" si="9">C15 -($I15*C$24/$I$24)</f>
        <v>-1.9609854762292711E-2</v>
      </c>
      <c r="D40" s="24">
        <f t="shared" si="9"/>
        <v>6.0321542862257493E-3</v>
      </c>
      <c r="E40" s="24">
        <f t="shared" si="9"/>
        <v>5.3030144185588546E-2</v>
      </c>
      <c r="F40" s="24">
        <f t="shared" si="9"/>
        <v>-8.1659940559590805E-3</v>
      </c>
      <c r="G40" s="24">
        <f t="shared" si="9"/>
        <v>-2.8668837844319756E-2</v>
      </c>
      <c r="H40" s="25">
        <f t="shared" si="9"/>
        <v>-2.6176118092429979E-3</v>
      </c>
    </row>
    <row r="41" spans="1:8" ht="24" x14ac:dyDescent="0.25">
      <c r="A41" s="21"/>
      <c r="B41" s="22" t="s">
        <v>77</v>
      </c>
      <c r="C41" s="23">
        <f t="shared" ref="C41:H41" si="10">C16 -($I16*C$24/$I$24)</f>
        <v>2.3928724634604492E-2</v>
      </c>
      <c r="D41" s="24">
        <f t="shared" si="10"/>
        <v>-2.2829678417571525E-2</v>
      </c>
      <c r="E41" s="24">
        <f t="shared" si="10"/>
        <v>-4.255026167814023E-2</v>
      </c>
      <c r="F41" s="24">
        <f t="shared" si="10"/>
        <v>4.439711485299111E-2</v>
      </c>
      <c r="G41" s="24">
        <f t="shared" si="10"/>
        <v>1.2332556531472805E-2</v>
      </c>
      <c r="H41" s="25">
        <f t="shared" si="10"/>
        <v>-1.5278455923356693E-2</v>
      </c>
    </row>
    <row r="42" spans="1:8" ht="24" x14ac:dyDescent="0.25">
      <c r="A42" s="21"/>
      <c r="B42" s="22" t="s">
        <v>78</v>
      </c>
      <c r="C42" s="23">
        <f t="shared" ref="C42:H42" si="11">C17 -($I17*C$24/$I$24)</f>
        <v>3.338943645828063E-2</v>
      </c>
      <c r="D42" s="24">
        <f t="shared" si="11"/>
        <v>2.8305919254054318E-2</v>
      </c>
      <c r="E42" s="24">
        <f t="shared" si="11"/>
        <v>-3.706189799234455E-2</v>
      </c>
      <c r="F42" s="24">
        <f t="shared" si="11"/>
        <v>3.2753444151575523E-2</v>
      </c>
      <c r="G42" s="24">
        <f t="shared" si="11"/>
        <v>-3.3689575500407437E-2</v>
      </c>
      <c r="H42" s="25">
        <f t="shared" si="11"/>
        <v>-2.3697326371158622E-2</v>
      </c>
    </row>
    <row r="43" spans="1:8" ht="24" x14ac:dyDescent="0.25">
      <c r="A43" s="21"/>
      <c r="B43" s="22" t="s">
        <v>79</v>
      </c>
      <c r="C43" s="23">
        <f t="shared" ref="C43:H43" si="12">C18 -($I18*C$24/$I$24)</f>
        <v>2.4351519031948876E-2</v>
      </c>
      <c r="D43" s="24">
        <f t="shared" si="12"/>
        <v>-8.2266831052848322E-2</v>
      </c>
      <c r="E43" s="24">
        <f t="shared" si="12"/>
        <v>-3.9813981811315236E-3</v>
      </c>
      <c r="F43" s="24">
        <f t="shared" si="12"/>
        <v>-4.3425960561464444E-2</v>
      </c>
      <c r="G43" s="24">
        <f t="shared" si="12"/>
        <v>7.1469073218276502E-2</v>
      </c>
      <c r="H43" s="25">
        <f t="shared" si="12"/>
        <v>3.3853597545218883E-2</v>
      </c>
    </row>
    <row r="44" spans="1:8" ht="24" x14ac:dyDescent="0.25">
      <c r="A44" s="21"/>
      <c r="B44" s="22" t="s">
        <v>80</v>
      </c>
      <c r="C44" s="23">
        <f t="shared" ref="C44:H44" si="13">C19 -($I19*C$24/$I$24)</f>
        <v>2.6854266477648936E-2</v>
      </c>
      <c r="D44" s="24">
        <f t="shared" si="13"/>
        <v>-2.1621952334338529E-2</v>
      </c>
      <c r="E44" s="24">
        <f t="shared" si="13"/>
        <v>-1.1504817369149573E-2</v>
      </c>
      <c r="F44" s="24">
        <f t="shared" si="13"/>
        <v>-1.2306428322455487E-2</v>
      </c>
      <c r="G44" s="24">
        <f t="shared" si="13"/>
        <v>1.7318271617868711E-2</v>
      </c>
      <c r="H44" s="25">
        <f t="shared" si="13"/>
        <v>1.2606599304259558E-3</v>
      </c>
    </row>
    <row r="45" spans="1:8" ht="24" x14ac:dyDescent="0.25">
      <c r="A45" s="21"/>
      <c r="B45" s="22" t="s">
        <v>81</v>
      </c>
      <c r="C45" s="23">
        <f t="shared" ref="C45:H45" si="14">C20 -($I20*C$24/$I$24)</f>
        <v>4.0491268838821481E-2</v>
      </c>
      <c r="D45" s="24">
        <f t="shared" si="14"/>
        <v>-9.1464737083450459E-2</v>
      </c>
      <c r="E45" s="24">
        <f t="shared" si="14"/>
        <v>-9.0932516028227606E-3</v>
      </c>
      <c r="F45" s="24">
        <f t="shared" si="14"/>
        <v>2.5554630028447267E-2</v>
      </c>
      <c r="G45" s="24">
        <f t="shared" si="14"/>
        <v>2.3279491645737949E-2</v>
      </c>
      <c r="H45" s="25">
        <f t="shared" si="14"/>
        <v>1.1232598173266162E-2</v>
      </c>
    </row>
    <row r="46" spans="1:8" ht="24" x14ac:dyDescent="0.25">
      <c r="A46" s="21"/>
      <c r="B46" s="22" t="s">
        <v>82</v>
      </c>
      <c r="C46" s="23">
        <f t="shared" ref="C46:H46" si="15">C21 -($I21*C$24/$I$24)</f>
        <v>-1.3819638271798107E-3</v>
      </c>
      <c r="D46" s="24">
        <f t="shared" si="15"/>
        <v>-3.8868142689220286E-2</v>
      </c>
      <c r="E46" s="24">
        <f t="shared" si="15"/>
        <v>-3.43126202368495E-2</v>
      </c>
      <c r="F46" s="24">
        <f t="shared" si="15"/>
        <v>6.6764074523421313E-2</v>
      </c>
      <c r="G46" s="24">
        <f t="shared" si="15"/>
        <v>1.1427984476043096E-2</v>
      </c>
      <c r="H46" s="25">
        <f t="shared" si="15"/>
        <v>-3.6293322462147559E-3</v>
      </c>
    </row>
    <row r="47" spans="1:8" ht="24" x14ac:dyDescent="0.25">
      <c r="A47" s="21"/>
      <c r="B47" s="22" t="s">
        <v>83</v>
      </c>
      <c r="C47" s="23">
        <f t="shared" ref="C47:H47" si="16">C22 -($I22*C$24/$I$24)</f>
        <v>6.9088338514923464E-2</v>
      </c>
      <c r="D47" s="24">
        <f t="shared" si="16"/>
        <v>-8.9776148091124774E-2</v>
      </c>
      <c r="E47" s="24">
        <f t="shared" si="16"/>
        <v>4.9704717230031531E-2</v>
      </c>
      <c r="F47" s="24">
        <f t="shared" si="16"/>
        <v>-5.704343428116973E-2</v>
      </c>
      <c r="G47" s="24">
        <f t="shared" si="16"/>
        <v>-1.2230284468723124E-2</v>
      </c>
      <c r="H47" s="25">
        <f t="shared" si="16"/>
        <v>4.0256811096062606E-2</v>
      </c>
    </row>
    <row r="48" spans="1:8" ht="24.75" thickBot="1" x14ac:dyDescent="0.3">
      <c r="A48" s="26"/>
      <c r="B48" s="27" t="s">
        <v>84</v>
      </c>
      <c r="C48" s="28">
        <f t="shared" ref="C48:H48" si="17">C23 -($I23*C$24/$I$24)</f>
        <v>-8.5601490585937579E-4</v>
      </c>
      <c r="D48" s="29">
        <f t="shared" si="17"/>
        <v>-2.3456262962229996E-2</v>
      </c>
      <c r="E48" s="29">
        <f t="shared" si="17"/>
        <v>-3.1263045676265311E-2</v>
      </c>
      <c r="F48" s="29">
        <f t="shared" si="17"/>
        <v>-7.8605268073543011E-3</v>
      </c>
      <c r="G48" s="29">
        <f t="shared" si="17"/>
        <v>1.631552660848426E-2</v>
      </c>
      <c r="H48" s="30">
        <f t="shared" si="17"/>
        <v>4.7120323743224557E-2</v>
      </c>
    </row>
    <row r="49" ht="15.75" thickTop="1" x14ac:dyDescent="0.25"/>
  </sheetData>
  <mergeCells count="6">
    <mergeCell ref="A3:B5"/>
    <mergeCell ref="C3:H3"/>
    <mergeCell ref="A6:A23"/>
    <mergeCell ref="A28:B30"/>
    <mergeCell ref="C28:H28"/>
    <mergeCell ref="A31:A48"/>
  </mergeCells>
  <conditionalFormatting sqref="C31:H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9A90F-8476-4C48-B699-251CDD466B70}">
  <dimension ref="A1:I47"/>
  <sheetViews>
    <sheetView workbookViewId="0">
      <selection activeCell="C30" sqref="C30:H46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15.75" thickTop="1" x14ac:dyDescent="0.25">
      <c r="A6" s="16" t="s">
        <v>85</v>
      </c>
      <c r="B6" s="17" t="s">
        <v>86</v>
      </c>
      <c r="C6" s="18">
        <v>0.16556291390728478</v>
      </c>
      <c r="D6" s="19">
        <v>0.10859728506787331</v>
      </c>
      <c r="E6" s="19">
        <v>0.15671641791044777</v>
      </c>
      <c r="F6" s="19">
        <v>0.14351851851851852</v>
      </c>
      <c r="G6" s="19">
        <v>0.19277108433734941</v>
      </c>
      <c r="H6" s="20">
        <v>0.1544943820224719</v>
      </c>
      <c r="I6" s="31">
        <f>AVERAGE(C6:H6)</f>
        <v>0.15361010029399094</v>
      </c>
    </row>
    <row r="7" spans="1:9" x14ac:dyDescent="0.25">
      <c r="A7" s="21"/>
      <c r="B7" s="22" t="s">
        <v>87</v>
      </c>
      <c r="C7" s="23">
        <v>0.22185430463576158</v>
      </c>
      <c r="D7" s="24">
        <v>0.17647058823529413</v>
      </c>
      <c r="E7" s="24">
        <v>0.17661691542288557</v>
      </c>
      <c r="F7" s="24">
        <v>0.17592592592592593</v>
      </c>
      <c r="G7" s="24">
        <v>0.24096385542168675</v>
      </c>
      <c r="H7" s="25">
        <v>0.20786516853932585</v>
      </c>
      <c r="I7" s="31">
        <f>AVERAGE(C7:H7)</f>
        <v>0.1999494596968133</v>
      </c>
    </row>
    <row r="8" spans="1:9" x14ac:dyDescent="0.25">
      <c r="A8" s="21"/>
      <c r="B8" s="22" t="s">
        <v>88</v>
      </c>
      <c r="C8" s="23">
        <v>0.15562913907284767</v>
      </c>
      <c r="D8" s="24">
        <v>0.11312217194570136</v>
      </c>
      <c r="E8" s="24">
        <v>0.14925373134328357</v>
      </c>
      <c r="F8" s="24">
        <v>0.1388888888888889</v>
      </c>
      <c r="G8" s="24">
        <v>0.13855421686746988</v>
      </c>
      <c r="H8" s="25">
        <v>0.15168539325842698</v>
      </c>
      <c r="I8" s="31">
        <f>AVERAGE(C8:H8)</f>
        <v>0.14118892356276971</v>
      </c>
    </row>
    <row r="9" spans="1:9" x14ac:dyDescent="0.25">
      <c r="A9" s="21"/>
      <c r="B9" s="22" t="s">
        <v>89</v>
      </c>
      <c r="C9" s="23">
        <v>0.27483443708609273</v>
      </c>
      <c r="D9" s="24">
        <v>0.39819004524886881</v>
      </c>
      <c r="E9" s="24">
        <v>0.4079601990049751</v>
      </c>
      <c r="F9" s="24">
        <v>0.32870370370370372</v>
      </c>
      <c r="G9" s="24">
        <v>0.29819277108433734</v>
      </c>
      <c r="H9" s="25">
        <v>0.36797752808988771</v>
      </c>
      <c r="I9" s="31">
        <f>AVERAGE(C9:H9)</f>
        <v>0.34597644736964422</v>
      </c>
    </row>
    <row r="10" spans="1:9" x14ac:dyDescent="0.25">
      <c r="A10" s="21"/>
      <c r="B10" s="22" t="s">
        <v>90</v>
      </c>
      <c r="C10" s="23">
        <v>0.22185430463576158</v>
      </c>
      <c r="D10" s="24">
        <v>0.41628959276018102</v>
      </c>
      <c r="E10" s="24">
        <v>0.30099502487562191</v>
      </c>
      <c r="F10" s="24">
        <v>0.29166666666666669</v>
      </c>
      <c r="G10" s="24">
        <v>0.26506024096385544</v>
      </c>
      <c r="H10" s="25">
        <v>0.25280898876404495</v>
      </c>
      <c r="I10" s="31">
        <f>AVERAGE(C10:H10)</f>
        <v>0.29144580311102192</v>
      </c>
    </row>
    <row r="11" spans="1:9" ht="24" x14ac:dyDescent="0.25">
      <c r="A11" s="21"/>
      <c r="B11" s="22" t="s">
        <v>91</v>
      </c>
      <c r="C11" s="23">
        <v>0.18543046357615892</v>
      </c>
      <c r="D11" s="24">
        <v>0.24886877828054299</v>
      </c>
      <c r="E11" s="24">
        <v>0.20398009950248755</v>
      </c>
      <c r="F11" s="24">
        <v>0.20833333333333337</v>
      </c>
      <c r="G11" s="24">
        <v>0.17771084337349397</v>
      </c>
      <c r="H11" s="25">
        <v>0.21629213483146068</v>
      </c>
      <c r="I11" s="31">
        <f>AVERAGE(C11:H11)</f>
        <v>0.20676927548291288</v>
      </c>
    </row>
    <row r="12" spans="1:9" ht="24" x14ac:dyDescent="0.25">
      <c r="A12" s="21"/>
      <c r="B12" s="22" t="s">
        <v>92</v>
      </c>
      <c r="C12" s="23">
        <v>0.16887417218543047</v>
      </c>
      <c r="D12" s="24">
        <v>0.19004524886877827</v>
      </c>
      <c r="E12" s="24">
        <v>0.14925373134328357</v>
      </c>
      <c r="F12" s="24">
        <v>0.14351851851851852</v>
      </c>
      <c r="G12" s="24">
        <v>0.15963855421686746</v>
      </c>
      <c r="H12" s="25">
        <v>0.17696629213483145</v>
      </c>
      <c r="I12" s="31">
        <f>AVERAGE(C12:H12)</f>
        <v>0.16471608621128495</v>
      </c>
    </row>
    <row r="13" spans="1:9" x14ac:dyDescent="0.25">
      <c r="A13" s="21"/>
      <c r="B13" s="22" t="s">
        <v>93</v>
      </c>
      <c r="C13" s="23">
        <v>0.16225165562913907</v>
      </c>
      <c r="D13" s="24">
        <v>0.31221719457013575</v>
      </c>
      <c r="E13" s="24">
        <v>0.21393034825870647</v>
      </c>
      <c r="F13" s="24">
        <v>0.21759259259259259</v>
      </c>
      <c r="G13" s="24">
        <v>0.13554216867469879</v>
      </c>
      <c r="H13" s="25">
        <v>0.17977528089887643</v>
      </c>
      <c r="I13" s="31">
        <f>AVERAGE(C13:H13)</f>
        <v>0.20355154010402485</v>
      </c>
    </row>
    <row r="14" spans="1:9" x14ac:dyDescent="0.25">
      <c r="A14" s="21"/>
      <c r="B14" s="22" t="s">
        <v>94</v>
      </c>
      <c r="C14" s="23">
        <v>0.15894039735099338</v>
      </c>
      <c r="D14" s="24">
        <v>0.18552036199095023</v>
      </c>
      <c r="E14" s="24">
        <v>0.15671641791044777</v>
      </c>
      <c r="F14" s="24">
        <v>0.17129629629629631</v>
      </c>
      <c r="G14" s="24">
        <v>0.16566265060240964</v>
      </c>
      <c r="H14" s="25">
        <v>0.17134831460674158</v>
      </c>
      <c r="I14" s="31">
        <f>AVERAGE(C14:H14)</f>
        <v>0.16824740645963984</v>
      </c>
    </row>
    <row r="15" spans="1:9" x14ac:dyDescent="0.25">
      <c r="A15" s="21"/>
      <c r="B15" s="22" t="s">
        <v>95</v>
      </c>
      <c r="C15" s="23">
        <v>0.23841059602649006</v>
      </c>
      <c r="D15" s="24">
        <v>0.15384615384615385</v>
      </c>
      <c r="E15" s="24">
        <v>0.18656716417910449</v>
      </c>
      <c r="F15" s="24">
        <v>0.21296296296296297</v>
      </c>
      <c r="G15" s="24">
        <v>0.18674698795180722</v>
      </c>
      <c r="H15" s="25">
        <v>0.20786516853932585</v>
      </c>
      <c r="I15" s="31">
        <f>AVERAGE(C15:H15)</f>
        <v>0.19773317225097409</v>
      </c>
    </row>
    <row r="16" spans="1:9" x14ac:dyDescent="0.25">
      <c r="A16" s="21"/>
      <c r="B16" s="22" t="s">
        <v>96</v>
      </c>
      <c r="C16" s="23">
        <v>0.27152317880794702</v>
      </c>
      <c r="D16" s="24">
        <v>0.16289592760180993</v>
      </c>
      <c r="E16" s="24">
        <v>0.19402985074626866</v>
      </c>
      <c r="F16" s="24">
        <v>0.14351851851851852</v>
      </c>
      <c r="G16" s="24">
        <v>0.23795180722891565</v>
      </c>
      <c r="H16" s="25">
        <v>0.2050561797752809</v>
      </c>
      <c r="I16" s="31">
        <f>AVERAGE(C16:H16)</f>
        <v>0.20249591044645676</v>
      </c>
    </row>
    <row r="17" spans="1:9" ht="24" x14ac:dyDescent="0.25">
      <c r="A17" s="21"/>
      <c r="B17" s="22" t="s">
        <v>97</v>
      </c>
      <c r="C17" s="23">
        <v>0.20529801324503311</v>
      </c>
      <c r="D17" s="24">
        <v>0.17647058823529413</v>
      </c>
      <c r="E17" s="24">
        <v>0.15671641791044777</v>
      </c>
      <c r="F17" s="24">
        <v>0.19444444444444448</v>
      </c>
      <c r="G17" s="24">
        <v>0.18072289156626506</v>
      </c>
      <c r="H17" s="25">
        <v>0.16573033707865167</v>
      </c>
      <c r="I17" s="31">
        <f>AVERAGE(C17:H17)</f>
        <v>0.17989711541335604</v>
      </c>
    </row>
    <row r="18" spans="1:9" ht="24" x14ac:dyDescent="0.25">
      <c r="A18" s="21"/>
      <c r="B18" s="22" t="s">
        <v>98</v>
      </c>
      <c r="C18" s="23">
        <v>0.24503311258278146</v>
      </c>
      <c r="D18" s="24">
        <v>0.18552036199095023</v>
      </c>
      <c r="E18" s="24">
        <v>0.21144278606965178</v>
      </c>
      <c r="F18" s="24">
        <v>0.21759259259259259</v>
      </c>
      <c r="G18" s="24">
        <v>0.22289156626506024</v>
      </c>
      <c r="H18" s="25">
        <v>0.22752808988764045</v>
      </c>
      <c r="I18" s="31">
        <f>AVERAGE(C18:H18)</f>
        <v>0.21833475156477947</v>
      </c>
    </row>
    <row r="19" spans="1:9" x14ac:dyDescent="0.25">
      <c r="A19" s="21"/>
      <c r="B19" s="22" t="s">
        <v>99</v>
      </c>
      <c r="C19" s="23">
        <v>0.12913907284768211</v>
      </c>
      <c r="D19" s="24">
        <v>0.1176470588235294</v>
      </c>
      <c r="E19" s="24">
        <v>0.12686567164179105</v>
      </c>
      <c r="F19" s="24">
        <v>0.14814814814814814</v>
      </c>
      <c r="G19" s="24">
        <v>0.13855421686746988</v>
      </c>
      <c r="H19" s="25">
        <v>0.12921348314606743</v>
      </c>
      <c r="I19" s="31">
        <f>AVERAGE(C19:H19)</f>
        <v>0.13159460857911465</v>
      </c>
    </row>
    <row r="20" spans="1:9" x14ac:dyDescent="0.25">
      <c r="A20" s="21"/>
      <c r="B20" s="22" t="s">
        <v>100</v>
      </c>
      <c r="C20" s="23">
        <v>0.29470198675496689</v>
      </c>
      <c r="D20" s="24">
        <v>0.26244343891402716</v>
      </c>
      <c r="E20" s="24">
        <v>0.28109452736318408</v>
      </c>
      <c r="F20" s="24">
        <v>0.24537037037037038</v>
      </c>
      <c r="G20" s="24">
        <v>0.27108433734939757</v>
      </c>
      <c r="H20" s="25">
        <v>0.27808988764044945</v>
      </c>
      <c r="I20" s="31">
        <f>AVERAGE(C20:H20)</f>
        <v>0.27213075806539927</v>
      </c>
    </row>
    <row r="21" spans="1:9" x14ac:dyDescent="0.25">
      <c r="A21" s="21"/>
      <c r="B21" s="22" t="s">
        <v>101</v>
      </c>
      <c r="C21" s="23">
        <v>0.24503311258278146</v>
      </c>
      <c r="D21" s="24">
        <v>0.17647058823529413</v>
      </c>
      <c r="E21" s="24">
        <v>0.19402985074626866</v>
      </c>
      <c r="F21" s="24">
        <v>0.25462962962962965</v>
      </c>
      <c r="G21" s="24">
        <v>0.21385542168674695</v>
      </c>
      <c r="H21" s="25">
        <v>0.21067415730337077</v>
      </c>
      <c r="I21" s="31">
        <f>AVERAGE(C21:H21)</f>
        <v>0.21578212669734861</v>
      </c>
    </row>
    <row r="22" spans="1:9" ht="15.75" thickBot="1" x14ac:dyDescent="0.3">
      <c r="A22" s="26"/>
      <c r="B22" s="27" t="s">
        <v>102</v>
      </c>
      <c r="C22" s="28">
        <v>0.28807947019867547</v>
      </c>
      <c r="D22" s="29">
        <v>0.23529411764705879</v>
      </c>
      <c r="E22" s="29">
        <v>0.28855721393034828</v>
      </c>
      <c r="F22" s="29">
        <v>0.32407407407407407</v>
      </c>
      <c r="G22" s="29">
        <v>0.31325301204819278</v>
      </c>
      <c r="H22" s="30">
        <v>0.30337078651685395</v>
      </c>
      <c r="I22" s="31">
        <f>AVERAGE(C22:H22)</f>
        <v>0.29210477906920057</v>
      </c>
    </row>
    <row r="23" spans="1:9" ht="15.75" thickTop="1" x14ac:dyDescent="0.25">
      <c r="C23" s="32">
        <f>AVERAGE(C6:C22)</f>
        <v>0.21367354888975457</v>
      </c>
      <c r="D23" s="32">
        <f>AVERAGE(D6:D22)</f>
        <v>0.21293585307426136</v>
      </c>
      <c r="E23" s="32">
        <f>AVERAGE(E6:E22)</f>
        <v>0.20910155106818853</v>
      </c>
      <c r="F23" s="32">
        <f>AVERAGE(F6:F22)</f>
        <v>0.20942265795206974</v>
      </c>
      <c r="G23" s="32">
        <f>AVERAGE(G6:G22)</f>
        <v>0.20818568391211903</v>
      </c>
      <c r="H23" s="32">
        <f>AVERAGE(H6:H22)</f>
        <v>0.21216126900198282</v>
      </c>
      <c r="I23" s="32">
        <f>AVERAGE(I6:I22)</f>
        <v>0.21091342731639598</v>
      </c>
    </row>
    <row r="26" spans="1:9" ht="15.75" thickBot="1" x14ac:dyDescent="0.3"/>
    <row r="27" spans="1:9" ht="15.75" thickTop="1" x14ac:dyDescent="0.25">
      <c r="A27" s="1"/>
      <c r="B27" s="2"/>
      <c r="C27" s="3" t="s">
        <v>1</v>
      </c>
      <c r="D27" s="4"/>
      <c r="E27" s="4"/>
      <c r="F27" s="4"/>
      <c r="G27" s="4"/>
      <c r="H27" s="5"/>
    </row>
    <row r="28" spans="1:9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10" t="s">
        <v>7</v>
      </c>
    </row>
    <row r="29" spans="1:9" ht="25.5" thickBot="1" x14ac:dyDescent="0.3">
      <c r="A29" s="11"/>
      <c r="B29" s="12"/>
      <c r="C29" s="13" t="s">
        <v>8</v>
      </c>
      <c r="D29" s="14" t="s">
        <v>8</v>
      </c>
      <c r="E29" s="14" t="s">
        <v>8</v>
      </c>
      <c r="F29" s="14" t="s">
        <v>8</v>
      </c>
      <c r="G29" s="14" t="s">
        <v>8</v>
      </c>
      <c r="H29" s="15" t="s">
        <v>8</v>
      </c>
    </row>
    <row r="30" spans="1:9" ht="15.75" thickTop="1" x14ac:dyDescent="0.25">
      <c r="A30" s="16" t="s">
        <v>85</v>
      </c>
      <c r="B30" s="17" t="s">
        <v>86</v>
      </c>
      <c r="C30" s="18">
        <f>C6 -($I6*C$23/$I$23)</f>
        <v>9.9425928459303814E-3</v>
      </c>
      <c r="D30" s="19">
        <f t="shared" ref="D30:H30" si="0">D6 -($I6*D$23/$I$23)</f>
        <v>-4.6485765656328115E-2</v>
      </c>
      <c r="E30" s="19">
        <f t="shared" si="0"/>
        <v>4.4259229907980813E-3</v>
      </c>
      <c r="F30" s="19">
        <f t="shared" si="0"/>
        <v>-9.0058413630052792E-3</v>
      </c>
      <c r="G30" s="19">
        <f t="shared" si="0"/>
        <v>4.1147623505997738E-2</v>
      </c>
      <c r="H30" s="20">
        <f t="shared" si="0"/>
        <v>-2.4532323392917332E-5</v>
      </c>
    </row>
    <row r="31" spans="1:9" x14ac:dyDescent="0.25">
      <c r="A31" s="21"/>
      <c r="B31" s="22" t="s">
        <v>87</v>
      </c>
      <c r="C31" s="23">
        <f t="shared" ref="C31:H31" si="1">C7 -($I7*C$23/$I$23)</f>
        <v>1.9288203484145727E-2</v>
      </c>
      <c r="D31" s="24">
        <f t="shared" si="1"/>
        <v>-2.5396164934520654E-2</v>
      </c>
      <c r="E31" s="24">
        <f t="shared" si="1"/>
        <v>-2.1614855260591009E-2</v>
      </c>
      <c r="F31" s="24">
        <f t="shared" si="1"/>
        <v>-2.261025945866238E-2</v>
      </c>
      <c r="G31" s="24">
        <f t="shared" si="1"/>
        <v>4.3600342133389869E-2</v>
      </c>
      <c r="H31" s="25">
        <f t="shared" si="1"/>
        <v>6.7327340362383081E-3</v>
      </c>
    </row>
    <row r="32" spans="1:9" x14ac:dyDescent="0.25">
      <c r="A32" s="21"/>
      <c r="B32" s="22" t="s">
        <v>88</v>
      </c>
      <c r="C32" s="23">
        <f t="shared" ref="C32:H32" si="2">C8 -($I8*C$23/$I$23)</f>
        <v>1.2592544649083964E-2</v>
      </c>
      <c r="D32" s="24">
        <f t="shared" si="2"/>
        <v>-2.9420596743819236E-2</v>
      </c>
      <c r="E32" s="24">
        <f t="shared" si="2"/>
        <v>9.2777075961789912E-3</v>
      </c>
      <c r="F32" s="24">
        <f t="shared" si="2"/>
        <v>-1.3020890973109989E-3</v>
      </c>
      <c r="G32" s="24">
        <f t="shared" si="2"/>
        <v>-8.0871031419901818E-4</v>
      </c>
      <c r="H32" s="25">
        <f t="shared" si="2"/>
        <v>9.6611439100662833E-3</v>
      </c>
    </row>
    <row r="33" spans="1:8" x14ac:dyDescent="0.25">
      <c r="A33" s="21"/>
      <c r="B33" s="22" t="s">
        <v>89</v>
      </c>
      <c r="C33" s="23">
        <f t="shared" ref="C33:H33" si="3">C9 -($I9*C$23/$I$23)</f>
        <v>-7.5669635994295825E-2</v>
      </c>
      <c r="D33" s="24">
        <f t="shared" si="3"/>
        <v>4.8896067612526739E-2</v>
      </c>
      <c r="E33" s="24">
        <f t="shared" si="3"/>
        <v>6.4955902414939037E-2</v>
      </c>
      <c r="F33" s="24">
        <f t="shared" si="3"/>
        <v>-1.4827327577075888E-2</v>
      </c>
      <c r="G33" s="24">
        <f t="shared" si="3"/>
        <v>-4.3309162811434987E-2</v>
      </c>
      <c r="H33" s="25">
        <f t="shared" si="3"/>
        <v>1.9954156355340702E-2</v>
      </c>
    </row>
    <row r="34" spans="1:8" x14ac:dyDescent="0.25">
      <c r="A34" s="21"/>
      <c r="B34" s="22" t="s">
        <v>90</v>
      </c>
      <c r="C34" s="23">
        <f t="shared" ref="C34:H34" si="4">C10 -($I10*C$23/$I$23)</f>
        <v>-7.3405508132525138E-2</v>
      </c>
      <c r="D34" s="24">
        <f t="shared" si="4"/>
        <v>0.12204914775872472</v>
      </c>
      <c r="E34" s="24">
        <f t="shared" si="4"/>
        <v>1.2052920723056748E-2</v>
      </c>
      <c r="F34" s="24">
        <f t="shared" si="4"/>
        <v>2.2808484516637639E-3</v>
      </c>
      <c r="G34" s="24">
        <f t="shared" si="4"/>
        <v>-2.2616293508106788E-2</v>
      </c>
      <c r="H34" s="25">
        <f t="shared" si="4"/>
        <v>-4.0361115292813443E-2</v>
      </c>
    </row>
    <row r="35" spans="1:8" ht="24" x14ac:dyDescent="0.25">
      <c r="A35" s="21"/>
      <c r="B35" s="22" t="s">
        <v>91</v>
      </c>
      <c r="C35" s="23">
        <f t="shared" ref="C35:H35" si="5">C11 -($I11*C$23/$I$23)</f>
        <v>-2.4044700978064631E-2</v>
      </c>
      <c r="D35" s="24">
        <f t="shared" si="5"/>
        <v>4.0116814857878935E-2</v>
      </c>
      <c r="E35" s="24">
        <f t="shared" si="5"/>
        <v>-1.0129005489681042E-3</v>
      </c>
      <c r="F35" s="24">
        <f t="shared" si="5"/>
        <v>3.0255356960744439E-3</v>
      </c>
      <c r="G35" s="24">
        <f t="shared" si="5"/>
        <v>-2.6384285021763154E-2</v>
      </c>
      <c r="H35" s="25">
        <f t="shared" si="5"/>
        <v>8.2995359948425107E-3</v>
      </c>
    </row>
    <row r="36" spans="1:8" ht="24" x14ac:dyDescent="0.25">
      <c r="A36" s="21"/>
      <c r="B36" s="22" t="s">
        <v>92</v>
      </c>
      <c r="C36" s="23">
        <f t="shared" ref="C36:H36" si="6">C12 -($I12*C$23/$I$23)</f>
        <v>2.0025265637484413E-3</v>
      </c>
      <c r="D36" s="24">
        <f t="shared" si="6"/>
        <v>2.374971814451432E-2</v>
      </c>
      <c r="E36" s="24">
        <f t="shared" si="6"/>
        <v>-1.4047342234138976E-2</v>
      </c>
      <c r="F36" s="24">
        <f t="shared" si="6"/>
        <v>-2.00333284204742E-2</v>
      </c>
      <c r="G36" s="24">
        <f t="shared" si="6"/>
        <v>-2.9472588133405142E-3</v>
      </c>
      <c r="H36" s="25">
        <f t="shared" si="6"/>
        <v>1.1275684759690846E-2</v>
      </c>
    </row>
    <row r="37" spans="1:8" x14ac:dyDescent="0.25">
      <c r="A37" s="21"/>
      <c r="B37" s="22" t="s">
        <v>93</v>
      </c>
      <c r="C37" s="23">
        <f t="shared" ref="C37:H37" si="7">C13 -($I13*C$23/$I$23)</f>
        <v>-4.3963664606288588E-2</v>
      </c>
      <c r="D37" s="24">
        <f t="shared" si="7"/>
        <v>0.10671382103854066</v>
      </c>
      <c r="E37" s="24">
        <f t="shared" si="7"/>
        <v>1.2127441257339749E-2</v>
      </c>
      <c r="F37" s="24">
        <f t="shared" si="7"/>
        <v>1.5479786873141999E-2</v>
      </c>
      <c r="G37" s="24">
        <f t="shared" si="7"/>
        <v>-6.5376839314069846E-2</v>
      </c>
      <c r="H37" s="25">
        <f t="shared" si="7"/>
        <v>-2.4980545248664138E-2</v>
      </c>
    </row>
    <row r="38" spans="1:8" x14ac:dyDescent="0.25">
      <c r="A38" s="21"/>
      <c r="B38" s="22" t="s">
        <v>94</v>
      </c>
      <c r="C38" s="23">
        <f t="shared" ref="C38:H38" si="8">C14 -($I14*C$23/$I$23)</f>
        <v>-1.1508781191816142E-2</v>
      </c>
      <c r="D38" s="24">
        <f t="shared" si="8"/>
        <v>1.5659649575177126E-2</v>
      </c>
      <c r="E38" s="24">
        <f t="shared" si="8"/>
        <v>-1.008563969935608E-2</v>
      </c>
      <c r="F38" s="24">
        <f t="shared" si="8"/>
        <v>4.238089037336662E-3</v>
      </c>
      <c r="G38" s="24">
        <f t="shared" si="8"/>
        <v>-4.0881211056428834E-4</v>
      </c>
      <c r="H38" s="25">
        <f t="shared" si="8"/>
        <v>2.1054943892224731E-3</v>
      </c>
    </row>
    <row r="39" spans="1:8" x14ac:dyDescent="0.25">
      <c r="A39" s="21"/>
      <c r="B39" s="22" t="s">
        <v>95</v>
      </c>
      <c r="C39" s="23">
        <f t="shared" ref="C39:H39" si="9">C15 -($I15*C$23/$I$23)</f>
        <v>3.8089785797968789E-2</v>
      </c>
      <c r="D39" s="24">
        <f t="shared" si="9"/>
        <v>-4.578306014020439E-2</v>
      </c>
      <c r="E39" s="24">
        <f t="shared" si="9"/>
        <v>-9.4673583327669064E-3</v>
      </c>
      <c r="F39" s="24">
        <f t="shared" si="9"/>
        <v>1.6627399955048583E-2</v>
      </c>
      <c r="G39" s="24">
        <f t="shared" si="9"/>
        <v>-8.4289011367002231E-3</v>
      </c>
      <c r="H39" s="25">
        <f t="shared" si="9"/>
        <v>8.9621338566539255E-3</v>
      </c>
    </row>
    <row r="40" spans="1:8" x14ac:dyDescent="0.25">
      <c r="A40" s="21"/>
      <c r="B40" s="22" t="s">
        <v>96</v>
      </c>
      <c r="C40" s="23">
        <f t="shared" ref="C40:H40" si="10">C16 -($I16*C$23/$I$23)</f>
        <v>6.6377302742650274E-2</v>
      </c>
      <c r="D40" s="24">
        <f t="shared" si="10"/>
        <v>-4.1541693955030351E-2</v>
      </c>
      <c r="E40" s="24">
        <f t="shared" si="10"/>
        <v>-6.7264951064807121E-3</v>
      </c>
      <c r="F40" s="24">
        <f t="shared" si="10"/>
        <v>-5.7546118900251519E-2</v>
      </c>
      <c r="G40" s="24">
        <f t="shared" si="10"/>
        <v>3.8074776439109559E-2</v>
      </c>
      <c r="H40" s="25">
        <f t="shared" si="10"/>
        <v>1.3622287800026944E-3</v>
      </c>
    </row>
    <row r="41" spans="1:8" ht="24" x14ac:dyDescent="0.25">
      <c r="A41" s="21"/>
      <c r="B41" s="22" t="s">
        <v>97</v>
      </c>
      <c r="C41" s="23">
        <f t="shared" ref="C41:H41" si="11">C17 -($I17*C$23/$I$23)</f>
        <v>2.3046671666206248E-2</v>
      </c>
      <c r="D41" s="24">
        <f t="shared" si="11"/>
        <v>-5.1515409176180194E-3</v>
      </c>
      <c r="E41" s="24">
        <f t="shared" si="11"/>
        <v>-2.1635270477773777E-2</v>
      </c>
      <c r="F41" s="24">
        <f t="shared" si="11"/>
        <v>1.5818870211757707E-2</v>
      </c>
      <c r="G41" s="24">
        <f t="shared" si="11"/>
        <v>3.1523855881684659E-3</v>
      </c>
      <c r="H41" s="25">
        <f t="shared" si="11"/>
        <v>-1.5231116070740763E-2</v>
      </c>
    </row>
    <row r="42" spans="1:8" ht="24" x14ac:dyDescent="0.25">
      <c r="A42" s="21"/>
      <c r="B42" s="22" t="s">
        <v>98</v>
      </c>
      <c r="C42" s="23">
        <f t="shared" ref="C42:H42" si="12">C18 -($I18*C$23/$I$23)</f>
        <v>2.3841120179068503E-2</v>
      </c>
      <c r="D42" s="24">
        <f t="shared" si="12"/>
        <v>-3.4907977597219253E-2</v>
      </c>
      <c r="E42" s="24">
        <f t="shared" si="12"/>
        <v>-5.0163355006226373E-3</v>
      </c>
      <c r="F42" s="24">
        <f t="shared" si="12"/>
        <v>8.010654822348251E-4</v>
      </c>
      <c r="G42" s="24">
        <f t="shared" si="12"/>
        <v>7.3805380927789432E-3</v>
      </c>
      <c r="H42" s="25">
        <f t="shared" si="12"/>
        <v>7.901589343759341E-3</v>
      </c>
    </row>
    <row r="43" spans="1:8" x14ac:dyDescent="0.25">
      <c r="A43" s="21"/>
      <c r="B43" s="22" t="s">
        <v>99</v>
      </c>
      <c r="C43" s="23">
        <f t="shared" ref="C43:H43" si="13">C19 -($I19*C$23/$I$23)</f>
        <v>-4.1776504526163383E-3</v>
      </c>
      <c r="D43" s="24">
        <f t="shared" si="13"/>
        <v>-1.5209396046610493E-2</v>
      </c>
      <c r="E43" s="24">
        <f t="shared" si="13"/>
        <v>-3.5984581967786755E-3</v>
      </c>
      <c r="F43" s="24">
        <f t="shared" si="13"/>
        <v>1.7483671014320551E-2</v>
      </c>
      <c r="G43" s="24">
        <f t="shared" si="13"/>
        <v>8.6615213915528233E-3</v>
      </c>
      <c r="H43" s="25">
        <f t="shared" si="13"/>
        <v>-3.1596877098678811E-3</v>
      </c>
    </row>
    <row r="44" spans="1:8" x14ac:dyDescent="0.25">
      <c r="A44" s="21"/>
      <c r="B44" s="22" t="s">
        <v>100</v>
      </c>
      <c r="C44" s="23">
        <f t="shared" ref="C44:H44" si="14">C20 -($I20*C$23/$I$23)</f>
        <v>1.9009985644647731E-2</v>
      </c>
      <c r="D44" s="24">
        <f t="shared" si="14"/>
        <v>-1.2296751190012667E-2</v>
      </c>
      <c r="E44" s="24">
        <f t="shared" si="14"/>
        <v>1.1301540122615805E-2</v>
      </c>
      <c r="F44" s="24">
        <f t="shared" si="14"/>
        <v>-2.4836924583284042E-2</v>
      </c>
      <c r="G44" s="24">
        <f t="shared" si="14"/>
        <v>2.4730464410144815E-3</v>
      </c>
      <c r="H44" s="25">
        <f t="shared" si="14"/>
        <v>4.3491035650183862E-3</v>
      </c>
    </row>
    <row r="45" spans="1:8" x14ac:dyDescent="0.25">
      <c r="A45" s="21"/>
      <c r="B45" s="22" t="s">
        <v>101</v>
      </c>
      <c r="C45" s="23">
        <f t="shared" ref="C45:H45" si="15">C21 -($I21*C$23/$I$23)</f>
        <v>2.6427150008217215E-2</v>
      </c>
      <c r="D45" s="24">
        <f t="shared" si="15"/>
        <v>-4.1380649645123141E-2</v>
      </c>
      <c r="E45" s="24">
        <f t="shared" si="15"/>
        <v>-1.9898574576420164E-2</v>
      </c>
      <c r="F45" s="24">
        <f t="shared" si="15"/>
        <v>4.0372685031602823E-2</v>
      </c>
      <c r="G45" s="24">
        <f t="shared" si="15"/>
        <v>8.6400528389551923E-4</v>
      </c>
      <c r="H45" s="25">
        <f t="shared" si="15"/>
        <v>-6.3846161021725023E-3</v>
      </c>
    </row>
    <row r="46" spans="1:8" ht="15.75" thickBot="1" x14ac:dyDescent="0.3">
      <c r="A46" s="26"/>
      <c r="B46" s="27" t="s">
        <v>102</v>
      </c>
      <c r="C46" s="28">
        <f t="shared" ref="C46:H46" si="16">C22 -($I22*C$23/$I$23)</f>
        <v>-7.8479422260609444E-3</v>
      </c>
      <c r="D46" s="29">
        <f t="shared" si="16"/>
        <v>-5.9611622160876093E-2</v>
      </c>
      <c r="E46" s="29">
        <f t="shared" si="16"/>
        <v>-1.0382051710328133E-3</v>
      </c>
      <c r="F46" s="29">
        <f t="shared" si="16"/>
        <v>3.4033937646882229E-2</v>
      </c>
      <c r="G46" s="29">
        <f t="shared" si="16"/>
        <v>2.4926024154271476E-2</v>
      </c>
      <c r="H46" s="30">
        <f t="shared" si="16"/>
        <v>9.5378077568158415E-3</v>
      </c>
    </row>
    <row r="47" spans="1:8" ht="15.75" thickTop="1" x14ac:dyDescent="0.25"/>
  </sheetData>
  <mergeCells count="6">
    <mergeCell ref="A3:B5"/>
    <mergeCell ref="C3:H3"/>
    <mergeCell ref="A6:A22"/>
    <mergeCell ref="A27:B29"/>
    <mergeCell ref="C27:H27"/>
    <mergeCell ref="A30:A46"/>
  </mergeCells>
  <conditionalFormatting sqref="C30:H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E87B2-9F02-40BE-A799-87432DDD5A1C}">
  <dimension ref="A1:I191"/>
  <sheetViews>
    <sheetView workbookViewId="0">
      <selection activeCell="C102" sqref="C102:H190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24.75" thickTop="1" x14ac:dyDescent="0.25">
      <c r="A6" s="16" t="s">
        <v>48</v>
      </c>
      <c r="B6" s="17" t="s">
        <v>49</v>
      </c>
      <c r="C6" s="18">
        <v>0.18892508143322476</v>
      </c>
      <c r="D6" s="19">
        <v>0.27601809954751133</v>
      </c>
      <c r="E6" s="19">
        <v>0.23821339950372208</v>
      </c>
      <c r="F6" s="19">
        <v>0.17511520737327188</v>
      </c>
      <c r="G6" s="19">
        <v>0.2162162162162162</v>
      </c>
      <c r="H6" s="20">
        <v>0.17415730337078653</v>
      </c>
      <c r="I6" s="31">
        <f>AVERAGE(C6:H6)</f>
        <v>0.21144088457412213</v>
      </c>
    </row>
    <row r="7" spans="1:9" ht="24" x14ac:dyDescent="0.25">
      <c r="A7" s="21"/>
      <c r="B7" s="22" t="s">
        <v>50</v>
      </c>
      <c r="C7" s="23">
        <v>0.21172638436482086</v>
      </c>
      <c r="D7" s="24">
        <v>0.12669683257918551</v>
      </c>
      <c r="E7" s="24">
        <v>0.20347394540942929</v>
      </c>
      <c r="F7" s="24">
        <v>0.21658986175115205</v>
      </c>
      <c r="G7" s="24">
        <v>0.15315315315315314</v>
      </c>
      <c r="H7" s="25">
        <v>0.19382022471910113</v>
      </c>
      <c r="I7" s="31">
        <f>AVERAGE(C7:H7)</f>
        <v>0.18424340032947364</v>
      </c>
    </row>
    <row r="8" spans="1:9" ht="24" x14ac:dyDescent="0.25">
      <c r="A8" s="21"/>
      <c r="B8" s="22" t="s">
        <v>51</v>
      </c>
      <c r="C8" s="23">
        <v>0.31921824104234525</v>
      </c>
      <c r="D8" s="24">
        <v>0.20361990950226244</v>
      </c>
      <c r="E8" s="24">
        <v>0.30024813895781638</v>
      </c>
      <c r="F8" s="24">
        <v>0.21658986175115205</v>
      </c>
      <c r="G8" s="24">
        <v>0.32432432432432434</v>
      </c>
      <c r="H8" s="25">
        <v>0.300561797752809</v>
      </c>
      <c r="I8" s="31">
        <f>AVERAGE(C8:H8)</f>
        <v>0.27742704555511827</v>
      </c>
    </row>
    <row r="9" spans="1:9" ht="24" x14ac:dyDescent="0.25">
      <c r="A9" s="21"/>
      <c r="B9" s="22" t="s">
        <v>52</v>
      </c>
      <c r="C9" s="23">
        <v>0.19543973941368079</v>
      </c>
      <c r="D9" s="24">
        <v>0.14932126696832579</v>
      </c>
      <c r="E9" s="24">
        <v>0.16873449131513649</v>
      </c>
      <c r="F9" s="24">
        <v>0.16129032258064516</v>
      </c>
      <c r="G9" s="24">
        <v>0.18318318318318319</v>
      </c>
      <c r="H9" s="25">
        <v>0.18258426966292135</v>
      </c>
      <c r="I9" s="31">
        <f>AVERAGE(C9:H9)</f>
        <v>0.17342554552064879</v>
      </c>
    </row>
    <row r="10" spans="1:9" ht="24" x14ac:dyDescent="0.25">
      <c r="A10" s="21"/>
      <c r="B10" s="22" t="s">
        <v>53</v>
      </c>
      <c r="C10" s="23">
        <v>0.39413680781758953</v>
      </c>
      <c r="D10" s="24">
        <v>0.2895927601809955</v>
      </c>
      <c r="E10" s="24">
        <v>0.33746898263027297</v>
      </c>
      <c r="F10" s="24">
        <v>0.38709677419354838</v>
      </c>
      <c r="G10" s="24">
        <v>0.35735735735735735</v>
      </c>
      <c r="H10" s="25">
        <v>0.3539325842696629</v>
      </c>
      <c r="I10" s="31">
        <f>AVERAGE(C10:H10)</f>
        <v>0.35326421107490447</v>
      </c>
    </row>
    <row r="11" spans="1:9" ht="24" x14ac:dyDescent="0.25">
      <c r="A11" s="21"/>
      <c r="B11" s="22" t="s">
        <v>54</v>
      </c>
      <c r="C11" s="23">
        <v>0.15960912052117263</v>
      </c>
      <c r="D11" s="24">
        <v>0.16289592760180993</v>
      </c>
      <c r="E11" s="24">
        <v>0.25310173697270472</v>
      </c>
      <c r="F11" s="24">
        <v>0.16129032258064516</v>
      </c>
      <c r="G11" s="24">
        <v>0.1801801801801802</v>
      </c>
      <c r="H11" s="25">
        <v>0.21629213483146068</v>
      </c>
      <c r="I11" s="31">
        <f>AVERAGE(C11:H11)</f>
        <v>0.18889490378132887</v>
      </c>
    </row>
    <row r="12" spans="1:9" ht="24" x14ac:dyDescent="0.25">
      <c r="A12" s="21"/>
      <c r="B12" s="22" t="s">
        <v>55</v>
      </c>
      <c r="C12" s="23">
        <v>0.23778501628664495</v>
      </c>
      <c r="D12" s="24">
        <v>0.30316742081447962</v>
      </c>
      <c r="E12" s="24">
        <v>0.27791563275434245</v>
      </c>
      <c r="F12" s="24">
        <v>0.29032258064516131</v>
      </c>
      <c r="G12" s="24">
        <v>0.26126126126126126</v>
      </c>
      <c r="H12" s="25">
        <v>0.28651685393258425</v>
      </c>
      <c r="I12" s="31">
        <f>AVERAGE(C12:H12)</f>
        <v>0.27616146094907895</v>
      </c>
    </row>
    <row r="13" spans="1:9" ht="24" x14ac:dyDescent="0.25">
      <c r="A13" s="21"/>
      <c r="B13" s="22" t="s">
        <v>56</v>
      </c>
      <c r="C13" s="23">
        <v>0.13680781758957655</v>
      </c>
      <c r="D13" s="24">
        <v>0.14027149321266968</v>
      </c>
      <c r="E13" s="24">
        <v>0.13647642679900746</v>
      </c>
      <c r="F13" s="24">
        <v>0.1152073732718894</v>
      </c>
      <c r="G13" s="24">
        <v>0.12612612612612611</v>
      </c>
      <c r="H13" s="25">
        <v>0.12359550561797752</v>
      </c>
      <c r="I13" s="31">
        <f>AVERAGE(C13:H13)</f>
        <v>0.12974745710287444</v>
      </c>
    </row>
    <row r="14" spans="1:9" ht="24" x14ac:dyDescent="0.25">
      <c r="A14" s="21"/>
      <c r="B14" s="22" t="s">
        <v>57</v>
      </c>
      <c r="C14" s="23">
        <v>0.17263843648208468</v>
      </c>
      <c r="D14" s="24">
        <v>0.1176470588235294</v>
      </c>
      <c r="E14" s="24">
        <v>0.16377171215880892</v>
      </c>
      <c r="F14" s="24">
        <v>0.13364055299539171</v>
      </c>
      <c r="G14" s="24">
        <v>0.15015015015015015</v>
      </c>
      <c r="H14" s="25">
        <v>0.14325842696629212</v>
      </c>
      <c r="I14" s="31">
        <f>AVERAGE(C14:H14)</f>
        <v>0.1468510562627095</v>
      </c>
    </row>
    <row r="15" spans="1:9" ht="24" x14ac:dyDescent="0.25">
      <c r="A15" s="21"/>
      <c r="B15" s="22" t="s">
        <v>58</v>
      </c>
      <c r="C15" s="23">
        <v>0.14006514657980457</v>
      </c>
      <c r="D15" s="24">
        <v>0.23076923076923075</v>
      </c>
      <c r="E15" s="24">
        <v>0.19106699751861045</v>
      </c>
      <c r="F15" s="24">
        <v>0.16589861751152074</v>
      </c>
      <c r="G15" s="24">
        <v>0.13513513513513514</v>
      </c>
      <c r="H15" s="25">
        <v>0.1404494382022472</v>
      </c>
      <c r="I15" s="31">
        <f>AVERAGE(C15:H15)</f>
        <v>0.16723076095275813</v>
      </c>
    </row>
    <row r="16" spans="1:9" ht="24" x14ac:dyDescent="0.25">
      <c r="A16" s="21"/>
      <c r="B16" s="22" t="s">
        <v>59</v>
      </c>
      <c r="C16" s="23">
        <v>0.1986970684039088</v>
      </c>
      <c r="D16" s="24">
        <v>0.29411764705882354</v>
      </c>
      <c r="E16" s="24">
        <v>0.25558312655086851</v>
      </c>
      <c r="F16" s="24">
        <v>0.23502304147465439</v>
      </c>
      <c r="G16" s="24">
        <v>0.22522522522522523</v>
      </c>
      <c r="H16" s="25">
        <v>0.2247191011235955</v>
      </c>
      <c r="I16" s="31">
        <f>AVERAGE(C16:H16)</f>
        <v>0.23889420163951267</v>
      </c>
    </row>
    <row r="17" spans="1:9" ht="24" x14ac:dyDescent="0.25">
      <c r="A17" s="21"/>
      <c r="B17" s="22" t="s">
        <v>60</v>
      </c>
      <c r="C17" s="23">
        <v>0.27035830618892509</v>
      </c>
      <c r="D17" s="24">
        <v>0.18099547511312217</v>
      </c>
      <c r="E17" s="24">
        <v>0.25558312655086851</v>
      </c>
      <c r="F17" s="24">
        <v>0.26728110599078342</v>
      </c>
      <c r="G17" s="24">
        <v>0.25825825825825827</v>
      </c>
      <c r="H17" s="25">
        <v>0.2303370786516854</v>
      </c>
      <c r="I17" s="31">
        <f>AVERAGE(C17:H17)</f>
        <v>0.24380222512560712</v>
      </c>
    </row>
    <row r="18" spans="1:9" ht="24" x14ac:dyDescent="0.25">
      <c r="A18" s="21"/>
      <c r="B18" s="22" t="s">
        <v>61</v>
      </c>
      <c r="C18" s="23">
        <v>0.24429967426710097</v>
      </c>
      <c r="D18" s="24">
        <v>0.18552036199095023</v>
      </c>
      <c r="E18" s="24">
        <v>0.18858560794044663</v>
      </c>
      <c r="F18" s="24">
        <v>0.24423963133640553</v>
      </c>
      <c r="G18" s="24">
        <v>0.20420420420420421</v>
      </c>
      <c r="H18" s="25">
        <v>0.23314606741573032</v>
      </c>
      <c r="I18" s="31">
        <f>AVERAGE(C18:H18)</f>
        <v>0.21666592452580635</v>
      </c>
    </row>
    <row r="19" spans="1:9" ht="24" x14ac:dyDescent="0.25">
      <c r="A19" s="21"/>
      <c r="B19" s="22" t="s">
        <v>62</v>
      </c>
      <c r="C19" s="23">
        <v>0.2736156351791531</v>
      </c>
      <c r="D19" s="24">
        <v>0.19004524886877827</v>
      </c>
      <c r="E19" s="24">
        <v>0.26054590570719605</v>
      </c>
      <c r="F19" s="24">
        <v>0.23963133640552992</v>
      </c>
      <c r="G19" s="24">
        <v>0.25825825825825827</v>
      </c>
      <c r="H19" s="25">
        <v>0.29213483146067415</v>
      </c>
      <c r="I19" s="31">
        <f>AVERAGE(C19:H19)</f>
        <v>0.252371869313265</v>
      </c>
    </row>
    <row r="20" spans="1:9" ht="24" x14ac:dyDescent="0.25">
      <c r="A20" s="21"/>
      <c r="B20" s="22" t="s">
        <v>63</v>
      </c>
      <c r="C20" s="23">
        <v>0.17263843648208468</v>
      </c>
      <c r="D20" s="24">
        <v>0.18552036199095023</v>
      </c>
      <c r="E20" s="24">
        <v>0.15880893300248139</v>
      </c>
      <c r="F20" s="24">
        <v>0.20276497695852533</v>
      </c>
      <c r="G20" s="24">
        <v>0.17417417417417413</v>
      </c>
      <c r="H20" s="25">
        <v>0.199438202247191</v>
      </c>
      <c r="I20" s="31">
        <f>AVERAGE(C20:H20)</f>
        <v>0.1822241808092345</v>
      </c>
    </row>
    <row r="21" spans="1:9" ht="24" x14ac:dyDescent="0.25">
      <c r="A21" s="21"/>
      <c r="B21" s="22" t="s">
        <v>64</v>
      </c>
      <c r="C21" s="23">
        <v>0.18566775244299674</v>
      </c>
      <c r="D21" s="24">
        <v>0.21266968325791855</v>
      </c>
      <c r="E21" s="24">
        <v>0.21836228287841192</v>
      </c>
      <c r="F21" s="24">
        <v>0.20737327188940091</v>
      </c>
      <c r="G21" s="24">
        <v>0.15015015015015015</v>
      </c>
      <c r="H21" s="25">
        <v>0.25</v>
      </c>
      <c r="I21" s="31">
        <f>AVERAGE(C21:H21)</f>
        <v>0.20403719010314639</v>
      </c>
    </row>
    <row r="22" spans="1:9" ht="24" x14ac:dyDescent="0.25">
      <c r="A22" s="21"/>
      <c r="B22" s="22" t="s">
        <v>65</v>
      </c>
      <c r="C22" s="23">
        <v>0.20195439739413681</v>
      </c>
      <c r="D22" s="24">
        <v>0.29411764705882354</v>
      </c>
      <c r="E22" s="24">
        <v>0.22084367245657568</v>
      </c>
      <c r="F22" s="24">
        <v>0.23502304147465439</v>
      </c>
      <c r="G22" s="24">
        <v>0.26426426426426425</v>
      </c>
      <c r="H22" s="25">
        <v>0.18820224719101122</v>
      </c>
      <c r="I22" s="31">
        <f>AVERAGE(C22:H22)</f>
        <v>0.23406754497324431</v>
      </c>
    </row>
    <row r="23" spans="1:9" ht="24" x14ac:dyDescent="0.25">
      <c r="A23" s="21" t="s">
        <v>9</v>
      </c>
      <c r="B23" s="22" t="s">
        <v>10</v>
      </c>
      <c r="C23" s="23">
        <v>0.29641693811074921</v>
      </c>
      <c r="D23" s="24">
        <v>0.42533936651583709</v>
      </c>
      <c r="E23" s="24">
        <v>0.34243176178660051</v>
      </c>
      <c r="F23" s="24">
        <v>0.31797235023041476</v>
      </c>
      <c r="G23" s="24">
        <v>0.33033033033033038</v>
      </c>
      <c r="H23" s="25">
        <v>0.2893258426966292</v>
      </c>
      <c r="I23" s="31">
        <f>AVERAGE(C23:H23)</f>
        <v>0.33363609827842683</v>
      </c>
    </row>
    <row r="24" spans="1:9" ht="24" x14ac:dyDescent="0.25">
      <c r="A24" s="21"/>
      <c r="B24" s="22" t="s">
        <v>11</v>
      </c>
      <c r="C24" s="23">
        <v>0.14006514657980457</v>
      </c>
      <c r="D24" s="24">
        <v>0.21266968325791855</v>
      </c>
      <c r="E24" s="24">
        <v>0.22332506203473945</v>
      </c>
      <c r="F24" s="24">
        <v>0.15207373271889402</v>
      </c>
      <c r="G24" s="24">
        <v>0.17717717717717718</v>
      </c>
      <c r="H24" s="25">
        <v>0.1601123595505618</v>
      </c>
      <c r="I24" s="31">
        <f>AVERAGE(C24:H24)</f>
        <v>0.17757052688651589</v>
      </c>
    </row>
    <row r="25" spans="1:9" ht="24" x14ac:dyDescent="0.25">
      <c r="A25" s="21"/>
      <c r="B25" s="22" t="s">
        <v>12</v>
      </c>
      <c r="C25" s="23">
        <v>0.20195439739413681</v>
      </c>
      <c r="D25" s="24">
        <v>0.18099547511312217</v>
      </c>
      <c r="E25" s="24">
        <v>0.26302729528535979</v>
      </c>
      <c r="F25" s="24">
        <v>0.34562211981566821</v>
      </c>
      <c r="G25" s="24">
        <v>0.21921921921921922</v>
      </c>
      <c r="H25" s="25">
        <v>0.2303370786516854</v>
      </c>
      <c r="I25" s="31">
        <f>AVERAGE(C25:H25)</f>
        <v>0.24019259757986525</v>
      </c>
    </row>
    <row r="26" spans="1:9" ht="24" x14ac:dyDescent="0.25">
      <c r="A26" s="21"/>
      <c r="B26" s="22" t="s">
        <v>13</v>
      </c>
      <c r="C26" s="23">
        <v>0.20195439739413681</v>
      </c>
      <c r="D26" s="24">
        <v>0.20814479638009051</v>
      </c>
      <c r="E26" s="24">
        <v>0.23573200992555832</v>
      </c>
      <c r="F26" s="24">
        <v>0.18433179723502305</v>
      </c>
      <c r="G26" s="24">
        <v>0.2072072072072072</v>
      </c>
      <c r="H26" s="25">
        <v>0.21067415730337077</v>
      </c>
      <c r="I26" s="31">
        <f>AVERAGE(C26:H26)</f>
        <v>0.20800739424089776</v>
      </c>
    </row>
    <row r="27" spans="1:9" ht="24" x14ac:dyDescent="0.25">
      <c r="A27" s="21"/>
      <c r="B27" s="22" t="s">
        <v>14</v>
      </c>
      <c r="C27" s="23">
        <v>0.13680781758957655</v>
      </c>
      <c r="D27" s="24">
        <v>0.38461538461538469</v>
      </c>
      <c r="E27" s="24">
        <v>0.18610421836228286</v>
      </c>
      <c r="F27" s="24">
        <v>0.14746543778801843</v>
      </c>
      <c r="G27" s="24">
        <v>0.17717717717717718</v>
      </c>
      <c r="H27" s="25">
        <v>0.199438202247191</v>
      </c>
      <c r="I27" s="31">
        <f>AVERAGE(C27:H27)</f>
        <v>0.20526803962993845</v>
      </c>
    </row>
    <row r="28" spans="1:9" ht="24" x14ac:dyDescent="0.25">
      <c r="A28" s="21"/>
      <c r="B28" s="22" t="s">
        <v>15</v>
      </c>
      <c r="C28" s="23">
        <v>0.31596091205211724</v>
      </c>
      <c r="D28" s="24">
        <v>0.14027149321266968</v>
      </c>
      <c r="E28" s="24">
        <v>0.20099255583126552</v>
      </c>
      <c r="F28" s="24">
        <v>0.25345622119815669</v>
      </c>
      <c r="G28" s="24">
        <v>0.2072072072072072</v>
      </c>
      <c r="H28" s="25">
        <v>0.2893258426966292</v>
      </c>
      <c r="I28" s="31">
        <f>AVERAGE(C28:H28)</f>
        <v>0.23453570536634091</v>
      </c>
    </row>
    <row r="29" spans="1:9" ht="24" x14ac:dyDescent="0.25">
      <c r="A29" s="21"/>
      <c r="B29" s="22" t="s">
        <v>16</v>
      </c>
      <c r="C29" s="23">
        <v>0.24755700325732899</v>
      </c>
      <c r="D29" s="24">
        <v>0.24886877828054299</v>
      </c>
      <c r="E29" s="24">
        <v>0.26054590570719605</v>
      </c>
      <c r="F29" s="24">
        <v>0.21658986175115205</v>
      </c>
      <c r="G29" s="24">
        <v>0.1801801801801802</v>
      </c>
      <c r="H29" s="25">
        <v>0.23314606741573032</v>
      </c>
      <c r="I29" s="31">
        <f>AVERAGE(C29:H29)</f>
        <v>0.23114796609868846</v>
      </c>
    </row>
    <row r="30" spans="1:9" ht="24" x14ac:dyDescent="0.25">
      <c r="A30" s="21"/>
      <c r="B30" s="22" t="s">
        <v>17</v>
      </c>
      <c r="C30" s="23">
        <v>0.10423452768729642</v>
      </c>
      <c r="D30" s="24">
        <v>0.14027149321266968</v>
      </c>
      <c r="E30" s="24">
        <v>0.14143920595533499</v>
      </c>
      <c r="F30" s="24">
        <v>0.17511520737327188</v>
      </c>
      <c r="G30" s="24">
        <v>0.14414414414414414</v>
      </c>
      <c r="H30" s="25">
        <v>0.13764044943820225</v>
      </c>
      <c r="I30" s="31">
        <f>AVERAGE(C30:H30)</f>
        <v>0.14047417130181991</v>
      </c>
    </row>
    <row r="31" spans="1:9" ht="24" x14ac:dyDescent="0.25">
      <c r="A31" s="21"/>
      <c r="B31" s="22" t="s">
        <v>18</v>
      </c>
      <c r="C31" s="23">
        <v>0.32899022801302924</v>
      </c>
      <c r="D31" s="24">
        <v>0.43438914027149322</v>
      </c>
      <c r="E31" s="24">
        <v>0.4292803970223325</v>
      </c>
      <c r="F31" s="24">
        <v>0.33640552995391704</v>
      </c>
      <c r="G31" s="24">
        <v>0.3003003003003003</v>
      </c>
      <c r="H31" s="25">
        <v>0.37359550561797755</v>
      </c>
      <c r="I31" s="31">
        <f>AVERAGE(C31:H31)</f>
        <v>0.36716018352984164</v>
      </c>
    </row>
    <row r="32" spans="1:9" ht="24" x14ac:dyDescent="0.25">
      <c r="A32" s="21"/>
      <c r="B32" s="22" t="s">
        <v>19</v>
      </c>
      <c r="C32" s="23">
        <v>0.3973941368078176</v>
      </c>
      <c r="D32" s="24">
        <v>0.3303167420814479</v>
      </c>
      <c r="E32" s="24">
        <v>0.43424317617866004</v>
      </c>
      <c r="F32" s="24">
        <v>0.50691244239631339</v>
      </c>
      <c r="G32" s="24">
        <v>0.38738738738738737</v>
      </c>
      <c r="H32" s="25">
        <v>0.41853932584269665</v>
      </c>
      <c r="I32" s="31">
        <f>AVERAGE(C32:H32)</f>
        <v>0.41246553511572048</v>
      </c>
    </row>
    <row r="33" spans="1:9" ht="24" x14ac:dyDescent="0.25">
      <c r="A33" s="21"/>
      <c r="B33" s="22" t="s">
        <v>20</v>
      </c>
      <c r="C33" s="23">
        <v>0.23778501628664495</v>
      </c>
      <c r="D33" s="24">
        <v>0.26244343891402716</v>
      </c>
      <c r="E33" s="24">
        <v>0.27543424317617865</v>
      </c>
      <c r="F33" s="24">
        <v>0.26267281105990781</v>
      </c>
      <c r="G33" s="24">
        <v>0.26126126126126126</v>
      </c>
      <c r="H33" s="25">
        <v>0.28370786516853935</v>
      </c>
      <c r="I33" s="31">
        <f>AVERAGE(C33:H33)</f>
        <v>0.26388410597775985</v>
      </c>
    </row>
    <row r="34" spans="1:9" ht="24" x14ac:dyDescent="0.25">
      <c r="A34" s="21"/>
      <c r="B34" s="22" t="s">
        <v>21</v>
      </c>
      <c r="C34" s="23">
        <v>0.32573289902280128</v>
      </c>
      <c r="D34" s="24">
        <v>0.15837104072398189</v>
      </c>
      <c r="E34" s="24">
        <v>0.21588089330024815</v>
      </c>
      <c r="F34" s="24">
        <v>0.26267281105990781</v>
      </c>
      <c r="G34" s="24">
        <v>0.23123123123123121</v>
      </c>
      <c r="H34" s="25">
        <v>0.2443820224719101</v>
      </c>
      <c r="I34" s="31">
        <f>AVERAGE(C34:H34)</f>
        <v>0.23971181630168004</v>
      </c>
    </row>
    <row r="35" spans="1:9" ht="24" x14ac:dyDescent="0.25">
      <c r="A35" s="21"/>
      <c r="B35" s="22" t="s">
        <v>22</v>
      </c>
      <c r="C35" s="23">
        <v>0.13680781758957655</v>
      </c>
      <c r="D35" s="24">
        <v>0.13122171945701358</v>
      </c>
      <c r="E35" s="24">
        <v>0.13647642679900746</v>
      </c>
      <c r="F35" s="24">
        <v>8.755760368663594E-2</v>
      </c>
      <c r="G35" s="24">
        <v>0.12012012012012012</v>
      </c>
      <c r="H35" s="25">
        <v>0.12359550561797752</v>
      </c>
      <c r="I35" s="31">
        <f>AVERAGE(C35:H35)</f>
        <v>0.12262986554505519</v>
      </c>
    </row>
    <row r="36" spans="1:9" ht="24" x14ac:dyDescent="0.25">
      <c r="A36" s="21"/>
      <c r="B36" s="22" t="s">
        <v>23</v>
      </c>
      <c r="C36" s="23">
        <v>0.1758957654723127</v>
      </c>
      <c r="D36" s="24">
        <v>6.7873303167420809E-2</v>
      </c>
      <c r="E36" s="24">
        <v>0.13647642679900746</v>
      </c>
      <c r="F36" s="24">
        <v>0.15668202764976957</v>
      </c>
      <c r="G36" s="24">
        <v>0.17417417417417413</v>
      </c>
      <c r="H36" s="25">
        <v>0.17134831460674158</v>
      </c>
      <c r="I36" s="31">
        <f>AVERAGE(C36:H36)</f>
        <v>0.14707500197823772</v>
      </c>
    </row>
    <row r="37" spans="1:9" ht="24" x14ac:dyDescent="0.25">
      <c r="A37" s="21"/>
      <c r="B37" s="22" t="s">
        <v>24</v>
      </c>
      <c r="C37" s="23">
        <v>0.12703583061889251</v>
      </c>
      <c r="D37" s="24">
        <v>0.14932126696832579</v>
      </c>
      <c r="E37" s="24">
        <v>0.11662531017369729</v>
      </c>
      <c r="F37" s="24">
        <v>0.11981566820276496</v>
      </c>
      <c r="G37" s="24">
        <v>0.1081081081081081</v>
      </c>
      <c r="H37" s="25">
        <v>0.11797752808988764</v>
      </c>
      <c r="I37" s="31">
        <f>AVERAGE(C37:H37)</f>
        <v>0.12314728536027937</v>
      </c>
    </row>
    <row r="38" spans="1:9" ht="24" x14ac:dyDescent="0.25">
      <c r="A38" s="21"/>
      <c r="B38" s="22" t="s">
        <v>25</v>
      </c>
      <c r="C38" s="23">
        <v>0.13680781758957655</v>
      </c>
      <c r="D38" s="24">
        <v>0.20361990950226244</v>
      </c>
      <c r="E38" s="24">
        <v>0.13647642679900746</v>
      </c>
      <c r="F38" s="24">
        <v>0.14285714285714285</v>
      </c>
      <c r="G38" s="24">
        <v>0.15315315315315314</v>
      </c>
      <c r="H38" s="25">
        <v>0.18258426966292135</v>
      </c>
      <c r="I38" s="31">
        <f>AVERAGE(C38:H38)</f>
        <v>0.15924978659401065</v>
      </c>
    </row>
    <row r="39" spans="1:9" ht="24" x14ac:dyDescent="0.25">
      <c r="A39" s="21"/>
      <c r="B39" s="22" t="s">
        <v>26</v>
      </c>
      <c r="C39" s="23">
        <v>0.24755700325732899</v>
      </c>
      <c r="D39" s="24">
        <v>0.11312217194570136</v>
      </c>
      <c r="E39" s="24">
        <v>0.20347394540942929</v>
      </c>
      <c r="F39" s="24">
        <v>0.1152073732718894</v>
      </c>
      <c r="G39" s="24">
        <v>0.26726726726726729</v>
      </c>
      <c r="H39" s="25">
        <v>0.20224719101123592</v>
      </c>
      <c r="I39" s="31">
        <f>AVERAGE(C39:H39)</f>
        <v>0.19147915869380872</v>
      </c>
    </row>
    <row r="40" spans="1:9" x14ac:dyDescent="0.25">
      <c r="A40" s="21" t="s">
        <v>27</v>
      </c>
      <c r="B40" s="22" t="s">
        <v>28</v>
      </c>
      <c r="C40" s="23">
        <v>0.18241042345276873</v>
      </c>
      <c r="D40" s="24">
        <v>0.23529411764705879</v>
      </c>
      <c r="E40" s="24">
        <v>0.22084367245657568</v>
      </c>
      <c r="F40" s="24">
        <v>0.15668202764976957</v>
      </c>
      <c r="G40" s="24">
        <v>0.16216216216216217</v>
      </c>
      <c r="H40" s="25">
        <v>0.2050561797752809</v>
      </c>
      <c r="I40" s="31">
        <f>AVERAGE(C40:H40)</f>
        <v>0.193741430523936</v>
      </c>
    </row>
    <row r="41" spans="1:9" ht="24" x14ac:dyDescent="0.25">
      <c r="A41" s="21"/>
      <c r="B41" s="22" t="s">
        <v>29</v>
      </c>
      <c r="C41" s="23">
        <v>0.15960912052117263</v>
      </c>
      <c r="D41" s="24">
        <v>0.22171945701357465</v>
      </c>
      <c r="E41" s="24">
        <v>0.17617866004962779</v>
      </c>
      <c r="F41" s="24">
        <v>0.22119815668202766</v>
      </c>
      <c r="G41" s="24">
        <v>0.14114114114114115</v>
      </c>
      <c r="H41" s="25">
        <v>0.18820224719101122</v>
      </c>
      <c r="I41" s="31">
        <f>AVERAGE(C41:H41)</f>
        <v>0.1846747970997592</v>
      </c>
    </row>
    <row r="42" spans="1:9" x14ac:dyDescent="0.25">
      <c r="A42" s="21"/>
      <c r="B42" s="22" t="s">
        <v>30</v>
      </c>
      <c r="C42" s="23">
        <v>0.17915309446254071</v>
      </c>
      <c r="D42" s="24">
        <v>0.38914027149321273</v>
      </c>
      <c r="E42" s="24">
        <v>0.29528535980148884</v>
      </c>
      <c r="F42" s="24">
        <v>0.24423963133640553</v>
      </c>
      <c r="G42" s="24">
        <v>0.22222222222222221</v>
      </c>
      <c r="H42" s="25">
        <v>0.2443820224719101</v>
      </c>
      <c r="I42" s="31">
        <f>AVERAGE(C42:H42)</f>
        <v>0.26240376696462997</v>
      </c>
    </row>
    <row r="43" spans="1:9" x14ac:dyDescent="0.25">
      <c r="A43" s="21"/>
      <c r="B43" s="22" t="s">
        <v>31</v>
      </c>
      <c r="C43" s="23">
        <v>0.18566775244299674</v>
      </c>
      <c r="D43" s="24">
        <v>0.3303167420814479</v>
      </c>
      <c r="E43" s="24">
        <v>0.19851116625310175</v>
      </c>
      <c r="F43" s="24">
        <v>0.27649769585253459</v>
      </c>
      <c r="G43" s="24">
        <v>0.18318318318318319</v>
      </c>
      <c r="H43" s="25">
        <v>0.1601123595505618</v>
      </c>
      <c r="I43" s="31">
        <f>AVERAGE(C43:H43)</f>
        <v>0.22238148322730433</v>
      </c>
    </row>
    <row r="44" spans="1:9" x14ac:dyDescent="0.25">
      <c r="A44" s="21"/>
      <c r="B44" s="22" t="s">
        <v>32</v>
      </c>
      <c r="C44" s="23">
        <v>0.32573289902280128</v>
      </c>
      <c r="D44" s="24">
        <v>0.32579185520361986</v>
      </c>
      <c r="E44" s="24">
        <v>0.33002481389578164</v>
      </c>
      <c r="F44" s="24">
        <v>0.3963133640552996</v>
      </c>
      <c r="G44" s="24">
        <v>0.2822822822822823</v>
      </c>
      <c r="H44" s="25">
        <v>0.31741573033707865</v>
      </c>
      <c r="I44" s="31">
        <f>AVERAGE(C44:H44)</f>
        <v>0.3295934907994772</v>
      </c>
    </row>
    <row r="45" spans="1:9" x14ac:dyDescent="0.25">
      <c r="A45" s="21"/>
      <c r="B45" s="22" t="s">
        <v>33</v>
      </c>
      <c r="C45" s="23">
        <v>0.13680781758957655</v>
      </c>
      <c r="D45" s="24">
        <v>0.29411764705882354</v>
      </c>
      <c r="E45" s="24">
        <v>0.26550868486352358</v>
      </c>
      <c r="F45" s="24">
        <v>0.21198156682027652</v>
      </c>
      <c r="G45" s="24">
        <v>0.18618618618618618</v>
      </c>
      <c r="H45" s="25">
        <v>0.21067415730337077</v>
      </c>
      <c r="I45" s="31">
        <f>AVERAGE(C45:H45)</f>
        <v>0.21754600997029286</v>
      </c>
    </row>
    <row r="46" spans="1:9" x14ac:dyDescent="0.25">
      <c r="A46" s="21"/>
      <c r="B46" s="22" t="s">
        <v>34</v>
      </c>
      <c r="C46" s="23">
        <v>0.14332247557003258</v>
      </c>
      <c r="D46" s="24">
        <v>0.15384615384615385</v>
      </c>
      <c r="E46" s="24">
        <v>0.14392059553349876</v>
      </c>
      <c r="F46" s="24">
        <v>0.12442396313364056</v>
      </c>
      <c r="G46" s="24">
        <v>0.15315315315315314</v>
      </c>
      <c r="H46" s="25">
        <v>0.1404494382022472</v>
      </c>
      <c r="I46" s="31">
        <f>AVERAGE(C46:H46)</f>
        <v>0.14318596323978769</v>
      </c>
    </row>
    <row r="47" spans="1:9" ht="24" x14ac:dyDescent="0.25">
      <c r="A47" s="21"/>
      <c r="B47" s="22" t="s">
        <v>35</v>
      </c>
      <c r="C47" s="23">
        <v>0.15635179153094461</v>
      </c>
      <c r="D47" s="24">
        <v>0.14932126696832579</v>
      </c>
      <c r="E47" s="24">
        <v>0.15880893300248139</v>
      </c>
      <c r="F47" s="24">
        <v>0.10599078341013826</v>
      </c>
      <c r="G47" s="24">
        <v>0.15015015015015015</v>
      </c>
      <c r="H47" s="25">
        <v>0.10955056179775281</v>
      </c>
      <c r="I47" s="31">
        <f>AVERAGE(C47:H47)</f>
        <v>0.13836224780996551</v>
      </c>
    </row>
    <row r="48" spans="1:9" x14ac:dyDescent="0.25">
      <c r="A48" s="21"/>
      <c r="B48" s="22" t="s">
        <v>36</v>
      </c>
      <c r="C48" s="23">
        <v>8.4690553745928335E-2</v>
      </c>
      <c r="D48" s="24">
        <v>5.8823529411764698E-2</v>
      </c>
      <c r="E48" s="24">
        <v>5.7071960297766754E-2</v>
      </c>
      <c r="F48" s="24">
        <v>7.8341013824884786E-2</v>
      </c>
      <c r="G48" s="24">
        <v>5.1051051051051052E-2</v>
      </c>
      <c r="H48" s="25">
        <v>5.6179775280898875E-2</v>
      </c>
      <c r="I48" s="31">
        <f>AVERAGE(C48:H48)</f>
        <v>6.435964726871575E-2</v>
      </c>
    </row>
    <row r="49" spans="1:9" x14ac:dyDescent="0.25">
      <c r="A49" s="21"/>
      <c r="B49" s="22" t="s">
        <v>37</v>
      </c>
      <c r="C49" s="23">
        <v>0.33550488599348532</v>
      </c>
      <c r="D49" s="24">
        <v>0.26244343891402716</v>
      </c>
      <c r="E49" s="24">
        <v>0.34739454094292804</v>
      </c>
      <c r="F49" s="24">
        <v>0.29032258064516131</v>
      </c>
      <c r="G49" s="24">
        <v>0.33033033033033038</v>
      </c>
      <c r="H49" s="25">
        <v>0.34550561797752816</v>
      </c>
      <c r="I49" s="31">
        <f>AVERAGE(C49:H49)</f>
        <v>0.31858356580057673</v>
      </c>
    </row>
    <row r="50" spans="1:9" x14ac:dyDescent="0.25">
      <c r="A50" s="21"/>
      <c r="B50" s="22" t="s">
        <v>38</v>
      </c>
      <c r="C50" s="23">
        <v>0.21498371335504887</v>
      </c>
      <c r="D50" s="24">
        <v>9.5022624434389136E-2</v>
      </c>
      <c r="E50" s="24">
        <v>0.17866004962779156</v>
      </c>
      <c r="F50" s="24">
        <v>0.17050691244239632</v>
      </c>
      <c r="G50" s="24">
        <v>0.21021021021021022</v>
      </c>
      <c r="H50" s="25">
        <v>0.21910112359550563</v>
      </c>
      <c r="I50" s="31">
        <f>AVERAGE(C50:H50)</f>
        <v>0.1814141056108903</v>
      </c>
    </row>
    <row r="51" spans="1:9" x14ac:dyDescent="0.25">
      <c r="A51" s="21"/>
      <c r="B51" s="22" t="s">
        <v>39</v>
      </c>
      <c r="C51" s="23">
        <v>7.4918566775244305E-2</v>
      </c>
      <c r="D51" s="24">
        <v>0.14479638009049775</v>
      </c>
      <c r="E51" s="24">
        <v>0.10918114143920596</v>
      </c>
      <c r="F51" s="24">
        <v>0.1152073732718894</v>
      </c>
      <c r="G51" s="24">
        <v>0.1081081081081081</v>
      </c>
      <c r="H51" s="25">
        <v>0.10112359550561796</v>
      </c>
      <c r="I51" s="31">
        <f>AVERAGE(C51:H51)</f>
        <v>0.10888919419842724</v>
      </c>
    </row>
    <row r="52" spans="1:9" ht="24" x14ac:dyDescent="0.25">
      <c r="A52" s="21"/>
      <c r="B52" s="22" t="s">
        <v>40</v>
      </c>
      <c r="C52" s="23">
        <v>0.26384364820846906</v>
      </c>
      <c r="D52" s="24">
        <v>0.18552036199095023</v>
      </c>
      <c r="E52" s="24">
        <v>0.22332506203473945</v>
      </c>
      <c r="F52" s="24">
        <v>0.28110599078341014</v>
      </c>
      <c r="G52" s="24">
        <v>0.30930930930930933</v>
      </c>
      <c r="H52" s="25">
        <v>0.3089887640449438</v>
      </c>
      <c r="I52" s="31">
        <f>AVERAGE(C52:H52)</f>
        <v>0.26201552272863698</v>
      </c>
    </row>
    <row r="53" spans="1:9" x14ac:dyDescent="0.25">
      <c r="A53" s="21"/>
      <c r="B53" s="22" t="s">
        <v>41</v>
      </c>
      <c r="C53" s="23">
        <v>0.24429967426710097</v>
      </c>
      <c r="D53" s="24">
        <v>0.12669683257918551</v>
      </c>
      <c r="E53" s="24">
        <v>0.17369727047146402</v>
      </c>
      <c r="F53" s="24">
        <v>0.16589861751152074</v>
      </c>
      <c r="G53" s="24">
        <v>0.18318318318318319</v>
      </c>
      <c r="H53" s="25">
        <v>0.20786516853932585</v>
      </c>
      <c r="I53" s="31">
        <f>AVERAGE(C53:H53)</f>
        <v>0.18360679109196335</v>
      </c>
    </row>
    <row r="54" spans="1:9" ht="24" x14ac:dyDescent="0.25">
      <c r="A54" s="21"/>
      <c r="B54" s="22" t="s">
        <v>42</v>
      </c>
      <c r="C54" s="23">
        <v>0.17263843648208468</v>
      </c>
      <c r="D54" s="24">
        <v>0.14479638009049775</v>
      </c>
      <c r="E54" s="24">
        <v>0.17121588089330025</v>
      </c>
      <c r="F54" s="24">
        <v>0.14746543778801843</v>
      </c>
      <c r="G54" s="24">
        <v>0.19219219219219219</v>
      </c>
      <c r="H54" s="25">
        <v>0.19101123595505615</v>
      </c>
      <c r="I54" s="31">
        <f>AVERAGE(C54:H54)</f>
        <v>0.16988659390019156</v>
      </c>
    </row>
    <row r="55" spans="1:9" x14ac:dyDescent="0.25">
      <c r="A55" s="21"/>
      <c r="B55" s="22" t="s">
        <v>43</v>
      </c>
      <c r="C55" s="23">
        <v>0.28664495114006516</v>
      </c>
      <c r="D55" s="24">
        <v>0.17194570135746606</v>
      </c>
      <c r="E55" s="24">
        <v>0.23076923076923075</v>
      </c>
      <c r="F55" s="24">
        <v>0.29953917050691242</v>
      </c>
      <c r="G55" s="24">
        <v>0.25225225225225223</v>
      </c>
      <c r="H55" s="25">
        <v>0.2640449438202247</v>
      </c>
      <c r="I55" s="31">
        <f>AVERAGE(C55:H55)</f>
        <v>0.25086604164102527</v>
      </c>
    </row>
    <row r="56" spans="1:9" ht="24" x14ac:dyDescent="0.25">
      <c r="A56" s="21"/>
      <c r="B56" s="22" t="s">
        <v>44</v>
      </c>
      <c r="C56" s="23">
        <v>0.15960912052117263</v>
      </c>
      <c r="D56" s="24">
        <v>0.20814479638009051</v>
      </c>
      <c r="E56" s="24">
        <v>0.20595533498759305</v>
      </c>
      <c r="F56" s="24">
        <v>0.14746543778801843</v>
      </c>
      <c r="G56" s="24">
        <v>0.17717717717717718</v>
      </c>
      <c r="H56" s="25">
        <v>0.1404494382022472</v>
      </c>
      <c r="I56" s="31">
        <f>AVERAGE(C56:H56)</f>
        <v>0.17313355084271653</v>
      </c>
    </row>
    <row r="57" spans="1:9" x14ac:dyDescent="0.25">
      <c r="A57" s="21"/>
      <c r="B57" s="22" t="s">
        <v>45</v>
      </c>
      <c r="C57" s="23">
        <v>0.13355048859934854</v>
      </c>
      <c r="D57" s="24">
        <v>0.14932126696832579</v>
      </c>
      <c r="E57" s="24">
        <v>0.12406947890818859</v>
      </c>
      <c r="F57" s="24">
        <v>0.11981566820276496</v>
      </c>
      <c r="G57" s="24">
        <v>0.11711711711711711</v>
      </c>
      <c r="H57" s="25">
        <v>0.12359550561797752</v>
      </c>
      <c r="I57" s="31">
        <f>AVERAGE(C57:H57)</f>
        <v>0.12791158756895374</v>
      </c>
    </row>
    <row r="58" spans="1:9" x14ac:dyDescent="0.25">
      <c r="A58" s="21"/>
      <c r="B58" s="22" t="s">
        <v>46</v>
      </c>
      <c r="C58" s="23">
        <v>6.5146579804560262E-2</v>
      </c>
      <c r="D58" s="24">
        <v>4.9773755656108601E-2</v>
      </c>
      <c r="E58" s="24">
        <v>5.9553349875930521E-2</v>
      </c>
      <c r="F58" s="24">
        <v>5.5299539170506916E-2</v>
      </c>
      <c r="G58" s="24">
        <v>5.7057057057057055E-2</v>
      </c>
      <c r="H58" s="25">
        <v>6.1797752808988762E-2</v>
      </c>
      <c r="I58" s="31">
        <f>AVERAGE(C58:H58)</f>
        <v>5.8104672395525352E-2</v>
      </c>
    </row>
    <row r="59" spans="1:9" ht="24" x14ac:dyDescent="0.25">
      <c r="A59" s="21"/>
      <c r="B59" s="22" t="s">
        <v>47</v>
      </c>
      <c r="C59" s="23">
        <v>0.29967426710097722</v>
      </c>
      <c r="D59" s="24">
        <v>0.19004524886877827</v>
      </c>
      <c r="E59" s="24">
        <v>0.19602977667493796</v>
      </c>
      <c r="F59" s="24">
        <v>0.19354838709677419</v>
      </c>
      <c r="G59" s="24">
        <v>0.2072072072072072</v>
      </c>
      <c r="H59" s="25">
        <v>0.21629213483146068</v>
      </c>
      <c r="I59" s="31">
        <f>AVERAGE(C59:H59)</f>
        <v>0.21713283696335586</v>
      </c>
    </row>
    <row r="60" spans="1:9" ht="24" x14ac:dyDescent="0.25">
      <c r="A60" s="21" t="s">
        <v>66</v>
      </c>
      <c r="B60" s="22" t="s">
        <v>67</v>
      </c>
      <c r="C60" s="23">
        <v>0.16612377850162866</v>
      </c>
      <c r="D60" s="24">
        <v>0.10859728506787331</v>
      </c>
      <c r="E60" s="24">
        <v>0.14143920595533499</v>
      </c>
      <c r="F60" s="24">
        <v>0.12442396313364056</v>
      </c>
      <c r="G60" s="24">
        <v>0.12912912912912913</v>
      </c>
      <c r="H60" s="25">
        <v>0.15168539325842698</v>
      </c>
      <c r="I60" s="31">
        <f>AVERAGE(C60:H60)</f>
        <v>0.13689979250767229</v>
      </c>
    </row>
    <row r="61" spans="1:9" ht="24" x14ac:dyDescent="0.25">
      <c r="A61" s="21"/>
      <c r="B61" s="22" t="s">
        <v>68</v>
      </c>
      <c r="C61" s="23">
        <v>0.22475570032573289</v>
      </c>
      <c r="D61" s="24">
        <v>0.20814479638009051</v>
      </c>
      <c r="E61" s="24">
        <v>0.19354838709677419</v>
      </c>
      <c r="F61" s="24">
        <v>0.1981566820276498</v>
      </c>
      <c r="G61" s="24">
        <v>0.27027027027027029</v>
      </c>
      <c r="H61" s="25">
        <v>0.21067415730337077</v>
      </c>
      <c r="I61" s="31">
        <f>AVERAGE(C61:H61)</f>
        <v>0.21759166556731477</v>
      </c>
    </row>
    <row r="62" spans="1:9" ht="24" x14ac:dyDescent="0.25">
      <c r="A62" s="21"/>
      <c r="B62" s="22" t="s">
        <v>69</v>
      </c>
      <c r="C62" s="23">
        <v>9.7719869706840393E-2</v>
      </c>
      <c r="D62" s="24">
        <v>0.13574660633484162</v>
      </c>
      <c r="E62" s="24">
        <v>0.12158808933002481</v>
      </c>
      <c r="F62" s="24">
        <v>0.10599078341013826</v>
      </c>
      <c r="G62" s="24">
        <v>0.11711711711711711</v>
      </c>
      <c r="H62" s="25">
        <v>0.1151685393258427</v>
      </c>
      <c r="I62" s="31">
        <f>AVERAGE(C62:H62)</f>
        <v>0.11555516753746749</v>
      </c>
    </row>
    <row r="63" spans="1:9" ht="24" x14ac:dyDescent="0.25">
      <c r="A63" s="21"/>
      <c r="B63" s="22" t="s">
        <v>70</v>
      </c>
      <c r="C63" s="23">
        <v>0.23127035830618892</v>
      </c>
      <c r="D63" s="24">
        <v>0.35294117647058826</v>
      </c>
      <c r="E63" s="24">
        <v>0.30272952853598017</v>
      </c>
      <c r="F63" s="24">
        <v>0.23502304147465439</v>
      </c>
      <c r="G63" s="24">
        <v>0.25825825825825827</v>
      </c>
      <c r="H63" s="25">
        <v>0.3089887640449438</v>
      </c>
      <c r="I63" s="31">
        <f>AVERAGE(C63:H63)</f>
        <v>0.28153518784843562</v>
      </c>
    </row>
    <row r="64" spans="1:9" ht="24" x14ac:dyDescent="0.25">
      <c r="A64" s="21"/>
      <c r="B64" s="22" t="s">
        <v>71</v>
      </c>
      <c r="C64" s="23">
        <v>0.31596091205211724</v>
      </c>
      <c r="D64" s="24">
        <v>0.42986425339366519</v>
      </c>
      <c r="E64" s="24">
        <v>0.38957816377171217</v>
      </c>
      <c r="F64" s="24">
        <v>0.33179723502304148</v>
      </c>
      <c r="G64" s="24">
        <v>0.26726726726726729</v>
      </c>
      <c r="H64" s="25">
        <v>0.3061797752808989</v>
      </c>
      <c r="I64" s="31">
        <f>AVERAGE(C64:H64)</f>
        <v>0.34010793446478371</v>
      </c>
    </row>
    <row r="65" spans="1:9" ht="24" x14ac:dyDescent="0.25">
      <c r="A65" s="21"/>
      <c r="B65" s="22" t="s">
        <v>72</v>
      </c>
      <c r="C65" s="23">
        <v>0.22475570032573289</v>
      </c>
      <c r="D65" s="24">
        <v>0.39366515837104077</v>
      </c>
      <c r="E65" s="24">
        <v>0.29528535980148884</v>
      </c>
      <c r="F65" s="24">
        <v>0.26267281105990781</v>
      </c>
      <c r="G65" s="24">
        <v>0.24024024024024024</v>
      </c>
      <c r="H65" s="25">
        <v>0.23876404494382023</v>
      </c>
      <c r="I65" s="31">
        <f>AVERAGE(C65:H65)</f>
        <v>0.27589721912370513</v>
      </c>
    </row>
    <row r="66" spans="1:9" ht="24" x14ac:dyDescent="0.25">
      <c r="A66" s="21"/>
      <c r="B66" s="22" t="s">
        <v>73</v>
      </c>
      <c r="C66" s="23">
        <v>0.21172638436482086</v>
      </c>
      <c r="D66" s="24">
        <v>0.23981900452488689</v>
      </c>
      <c r="E66" s="24">
        <v>0.22580645161290319</v>
      </c>
      <c r="F66" s="24">
        <v>0.24423963133640553</v>
      </c>
      <c r="G66" s="24">
        <v>0.1891891891891892</v>
      </c>
      <c r="H66" s="25">
        <v>0.19662921348314608</v>
      </c>
      <c r="I66" s="31">
        <f>AVERAGE(C66:H66)</f>
        <v>0.21790164575189194</v>
      </c>
    </row>
    <row r="67" spans="1:9" ht="24" x14ac:dyDescent="0.25">
      <c r="A67" s="21"/>
      <c r="B67" s="22" t="s">
        <v>74</v>
      </c>
      <c r="C67" s="23">
        <v>0.13680781758957655</v>
      </c>
      <c r="D67" s="24">
        <v>0.27601809954751133</v>
      </c>
      <c r="E67" s="24">
        <v>0.20843672456575682</v>
      </c>
      <c r="F67" s="24">
        <v>0.17511520737327188</v>
      </c>
      <c r="G67" s="24">
        <v>0.16216216216216217</v>
      </c>
      <c r="H67" s="25">
        <v>0.16292134831460675</v>
      </c>
      <c r="I67" s="31">
        <f>AVERAGE(C67:H67)</f>
        <v>0.18691022659214759</v>
      </c>
    </row>
    <row r="68" spans="1:9" ht="24" x14ac:dyDescent="0.25">
      <c r="A68" s="21"/>
      <c r="B68" s="22" t="s">
        <v>75</v>
      </c>
      <c r="C68" s="23">
        <v>0.11400651465798045</v>
      </c>
      <c r="D68" s="24">
        <v>0.12669683257918551</v>
      </c>
      <c r="E68" s="24">
        <v>0.13647642679900746</v>
      </c>
      <c r="F68" s="24">
        <v>0.16129032258064516</v>
      </c>
      <c r="G68" s="24">
        <v>0.13813813813813813</v>
      </c>
      <c r="H68" s="25">
        <v>0.16853932584269665</v>
      </c>
      <c r="I68" s="31">
        <f>AVERAGE(C68:H68)</f>
        <v>0.14085792676627554</v>
      </c>
    </row>
    <row r="69" spans="1:9" ht="24" x14ac:dyDescent="0.25">
      <c r="A69" s="21"/>
      <c r="B69" s="22" t="s">
        <v>76</v>
      </c>
      <c r="C69" s="23">
        <v>0.16286644951140064</v>
      </c>
      <c r="D69" s="24">
        <v>0.19004524886877827</v>
      </c>
      <c r="E69" s="24">
        <v>0.23821339950372208</v>
      </c>
      <c r="F69" s="24">
        <v>0.17050691244239632</v>
      </c>
      <c r="G69" s="24">
        <v>0.14714714714714713</v>
      </c>
      <c r="H69" s="25">
        <v>0.18258426966292135</v>
      </c>
      <c r="I69" s="31">
        <f>AVERAGE(C69:H69)</f>
        <v>0.18189390452272766</v>
      </c>
    </row>
    <row r="70" spans="1:9" ht="24" x14ac:dyDescent="0.25">
      <c r="A70" s="21"/>
      <c r="B70" s="22" t="s">
        <v>77</v>
      </c>
      <c r="C70" s="23">
        <v>0.18566775244299674</v>
      </c>
      <c r="D70" s="24">
        <v>0.14027149321266968</v>
      </c>
      <c r="E70" s="24">
        <v>0.12158808933002481</v>
      </c>
      <c r="F70" s="24">
        <v>0.20276497695852533</v>
      </c>
      <c r="G70" s="24">
        <v>0.16816816816816818</v>
      </c>
      <c r="H70" s="25">
        <v>0.14887640449438203</v>
      </c>
      <c r="I70" s="31">
        <f>AVERAGE(C70:H70)</f>
        <v>0.16122281410112779</v>
      </c>
    </row>
    <row r="71" spans="1:9" ht="24" x14ac:dyDescent="0.25">
      <c r="A71" s="21"/>
      <c r="B71" s="22" t="s">
        <v>78</v>
      </c>
      <c r="C71" s="23">
        <v>0.21172638436482086</v>
      </c>
      <c r="D71" s="24">
        <v>0.20814479638009051</v>
      </c>
      <c r="E71" s="24">
        <v>0.14392059553349876</v>
      </c>
      <c r="F71" s="24">
        <v>0.20737327188940091</v>
      </c>
      <c r="G71" s="24">
        <v>0.13813813813813813</v>
      </c>
      <c r="H71" s="25">
        <v>0.15730337078651685</v>
      </c>
      <c r="I71" s="31">
        <f>AVERAGE(C71:H71)</f>
        <v>0.17776775951541102</v>
      </c>
    </row>
    <row r="72" spans="1:9" ht="24" x14ac:dyDescent="0.25">
      <c r="A72" s="21"/>
      <c r="B72" s="22" t="s">
        <v>79</v>
      </c>
      <c r="C72" s="23">
        <v>0.28990228013029318</v>
      </c>
      <c r="D72" s="24">
        <v>0.18552036199095023</v>
      </c>
      <c r="E72" s="24">
        <v>0.26550868486352358</v>
      </c>
      <c r="F72" s="24">
        <v>0.21658986175115205</v>
      </c>
      <c r="G72" s="24">
        <v>0.32732732732732733</v>
      </c>
      <c r="H72" s="25">
        <v>0.30337078651685395</v>
      </c>
      <c r="I72" s="31">
        <f>AVERAGE(C72:H72)</f>
        <v>0.26470321709668337</v>
      </c>
    </row>
    <row r="73" spans="1:9" ht="24" x14ac:dyDescent="0.25">
      <c r="A73" s="21"/>
      <c r="B73" s="22" t="s">
        <v>80</v>
      </c>
      <c r="C73" s="23">
        <v>0.13355048859934854</v>
      </c>
      <c r="D73" s="24">
        <v>8.5972850678733032E-2</v>
      </c>
      <c r="E73" s="24">
        <v>9.6774193548387094E-2</v>
      </c>
      <c r="F73" s="24">
        <v>9.2165898617511524E-2</v>
      </c>
      <c r="G73" s="24">
        <v>0.12012012012012012</v>
      </c>
      <c r="H73" s="25">
        <v>0.10955056179775281</v>
      </c>
      <c r="I73" s="31">
        <f>AVERAGE(C73:H73)</f>
        <v>0.10635568556030885</v>
      </c>
    </row>
    <row r="74" spans="1:9" ht="24" x14ac:dyDescent="0.25">
      <c r="A74" s="21"/>
      <c r="B74" s="22" t="s">
        <v>81</v>
      </c>
      <c r="C74" s="23">
        <v>0.30618892508143325</v>
      </c>
      <c r="D74" s="24">
        <v>0.17647058823529413</v>
      </c>
      <c r="E74" s="24">
        <v>0.26054590570719605</v>
      </c>
      <c r="F74" s="24">
        <v>0.2857142857142857</v>
      </c>
      <c r="G74" s="24">
        <v>0.27927927927927926</v>
      </c>
      <c r="H74" s="25">
        <v>0.2808988764044944</v>
      </c>
      <c r="I74" s="31">
        <f>AVERAGE(C74:H74)</f>
        <v>0.26484964340366385</v>
      </c>
    </row>
    <row r="75" spans="1:9" ht="24" x14ac:dyDescent="0.25">
      <c r="A75" s="21"/>
      <c r="B75" s="22" t="s">
        <v>82</v>
      </c>
      <c r="C75" s="23">
        <v>0.1986970684039088</v>
      </c>
      <c r="D75" s="24">
        <v>0.16289592760180993</v>
      </c>
      <c r="E75" s="24">
        <v>0.16873449131513649</v>
      </c>
      <c r="F75" s="24">
        <v>0.26267281105990781</v>
      </c>
      <c r="G75" s="24">
        <v>0.20420420420420421</v>
      </c>
      <c r="H75" s="25">
        <v>0.199438202247191</v>
      </c>
      <c r="I75" s="31">
        <f>AVERAGE(C75:H75)</f>
        <v>0.19944045080535969</v>
      </c>
    </row>
    <row r="76" spans="1:9" ht="24" x14ac:dyDescent="0.25">
      <c r="A76" s="21"/>
      <c r="B76" s="22" t="s">
        <v>83</v>
      </c>
      <c r="C76" s="23">
        <v>0.30618892508143325</v>
      </c>
      <c r="D76" s="24">
        <v>0.14932126696832579</v>
      </c>
      <c r="E76" s="24">
        <v>0.29032258064516131</v>
      </c>
      <c r="F76" s="24">
        <v>0.17511520737327188</v>
      </c>
      <c r="G76" s="24">
        <v>0.2162162162162162</v>
      </c>
      <c r="H76" s="25">
        <v>0.2808988764044944</v>
      </c>
      <c r="I76" s="31">
        <f>AVERAGE(C76:H76)</f>
        <v>0.23634384544815046</v>
      </c>
    </row>
    <row r="77" spans="1:9" ht="24" x14ac:dyDescent="0.25">
      <c r="A77" s="21"/>
      <c r="B77" s="22" t="s">
        <v>84</v>
      </c>
      <c r="C77" s="23">
        <v>0.23778501628664495</v>
      </c>
      <c r="D77" s="24">
        <v>0.21719457013574661</v>
      </c>
      <c r="E77" s="24">
        <v>0.21091811414392059</v>
      </c>
      <c r="F77" s="24">
        <v>0.22580645161290319</v>
      </c>
      <c r="G77" s="24">
        <v>0.24624624624624622</v>
      </c>
      <c r="H77" s="25">
        <v>0.2893258426966292</v>
      </c>
      <c r="I77" s="31">
        <f>AVERAGE(C77:H77)</f>
        <v>0.23787937352034846</v>
      </c>
    </row>
    <row r="78" spans="1:9" x14ac:dyDescent="0.25">
      <c r="A78" s="21" t="s">
        <v>85</v>
      </c>
      <c r="B78" s="22" t="s">
        <v>86</v>
      </c>
      <c r="C78" s="23">
        <v>0.16556291390728478</v>
      </c>
      <c r="D78" s="24">
        <v>0.10859728506787331</v>
      </c>
      <c r="E78" s="24">
        <v>0.15671641791044777</v>
      </c>
      <c r="F78" s="24">
        <v>0.14351851851851852</v>
      </c>
      <c r="G78" s="24">
        <v>0.19277108433734941</v>
      </c>
      <c r="H78" s="25">
        <v>0.1544943820224719</v>
      </c>
      <c r="I78" s="31">
        <f>AVERAGE(C78:H78)</f>
        <v>0.15361010029399094</v>
      </c>
    </row>
    <row r="79" spans="1:9" x14ac:dyDescent="0.25">
      <c r="A79" s="21"/>
      <c r="B79" s="22" t="s">
        <v>87</v>
      </c>
      <c r="C79" s="23">
        <v>0.22185430463576158</v>
      </c>
      <c r="D79" s="24">
        <v>0.17647058823529413</v>
      </c>
      <c r="E79" s="24">
        <v>0.17661691542288557</v>
      </c>
      <c r="F79" s="24">
        <v>0.17592592592592593</v>
      </c>
      <c r="G79" s="24">
        <v>0.24096385542168675</v>
      </c>
      <c r="H79" s="25">
        <v>0.20786516853932585</v>
      </c>
      <c r="I79" s="31">
        <f>AVERAGE(C79:H79)</f>
        <v>0.1999494596968133</v>
      </c>
    </row>
    <row r="80" spans="1:9" x14ac:dyDescent="0.25">
      <c r="A80" s="21"/>
      <c r="B80" s="22" t="s">
        <v>88</v>
      </c>
      <c r="C80" s="23">
        <v>0.15562913907284767</v>
      </c>
      <c r="D80" s="24">
        <v>0.11312217194570136</v>
      </c>
      <c r="E80" s="24">
        <v>0.14925373134328357</v>
      </c>
      <c r="F80" s="24">
        <v>0.1388888888888889</v>
      </c>
      <c r="G80" s="24">
        <v>0.13855421686746988</v>
      </c>
      <c r="H80" s="25">
        <v>0.15168539325842698</v>
      </c>
      <c r="I80" s="31">
        <f>AVERAGE(C80:H80)</f>
        <v>0.14118892356276971</v>
      </c>
    </row>
    <row r="81" spans="1:9" x14ac:dyDescent="0.25">
      <c r="A81" s="21"/>
      <c r="B81" s="22" t="s">
        <v>89</v>
      </c>
      <c r="C81" s="23">
        <v>0.27483443708609273</v>
      </c>
      <c r="D81" s="24">
        <v>0.39819004524886881</v>
      </c>
      <c r="E81" s="24">
        <v>0.4079601990049751</v>
      </c>
      <c r="F81" s="24">
        <v>0.32870370370370372</v>
      </c>
      <c r="G81" s="24">
        <v>0.29819277108433734</v>
      </c>
      <c r="H81" s="25">
        <v>0.36797752808988771</v>
      </c>
      <c r="I81" s="31">
        <f>AVERAGE(C81:H81)</f>
        <v>0.34597644736964422</v>
      </c>
    </row>
    <row r="82" spans="1:9" x14ac:dyDescent="0.25">
      <c r="A82" s="21"/>
      <c r="B82" s="22" t="s">
        <v>90</v>
      </c>
      <c r="C82" s="23">
        <v>0.22185430463576158</v>
      </c>
      <c r="D82" s="24">
        <v>0.41628959276018102</v>
      </c>
      <c r="E82" s="24">
        <v>0.30099502487562191</v>
      </c>
      <c r="F82" s="24">
        <v>0.29166666666666669</v>
      </c>
      <c r="G82" s="24">
        <v>0.26506024096385544</v>
      </c>
      <c r="H82" s="25">
        <v>0.25280898876404495</v>
      </c>
      <c r="I82" s="31">
        <f>AVERAGE(C82:H82)</f>
        <v>0.29144580311102192</v>
      </c>
    </row>
    <row r="83" spans="1:9" ht="24" x14ac:dyDescent="0.25">
      <c r="A83" s="21"/>
      <c r="B83" s="22" t="s">
        <v>91</v>
      </c>
      <c r="C83" s="23">
        <v>0.18543046357615892</v>
      </c>
      <c r="D83" s="24">
        <v>0.24886877828054299</v>
      </c>
      <c r="E83" s="24">
        <v>0.20398009950248755</v>
      </c>
      <c r="F83" s="24">
        <v>0.20833333333333337</v>
      </c>
      <c r="G83" s="24">
        <v>0.17771084337349397</v>
      </c>
      <c r="H83" s="25">
        <v>0.21629213483146068</v>
      </c>
      <c r="I83" s="31">
        <f>AVERAGE(C83:H83)</f>
        <v>0.20676927548291288</v>
      </c>
    </row>
    <row r="84" spans="1:9" ht="24" x14ac:dyDescent="0.25">
      <c r="A84" s="21"/>
      <c r="B84" s="22" t="s">
        <v>92</v>
      </c>
      <c r="C84" s="23">
        <v>0.16887417218543047</v>
      </c>
      <c r="D84" s="24">
        <v>0.19004524886877827</v>
      </c>
      <c r="E84" s="24">
        <v>0.14925373134328357</v>
      </c>
      <c r="F84" s="24">
        <v>0.14351851851851852</v>
      </c>
      <c r="G84" s="24">
        <v>0.15963855421686746</v>
      </c>
      <c r="H84" s="25">
        <v>0.17696629213483145</v>
      </c>
      <c r="I84" s="31">
        <f>AVERAGE(C84:H84)</f>
        <v>0.16471608621128495</v>
      </c>
    </row>
    <row r="85" spans="1:9" x14ac:dyDescent="0.25">
      <c r="A85" s="21"/>
      <c r="B85" s="22" t="s">
        <v>93</v>
      </c>
      <c r="C85" s="23">
        <v>0.16225165562913907</v>
      </c>
      <c r="D85" s="24">
        <v>0.31221719457013575</v>
      </c>
      <c r="E85" s="24">
        <v>0.21393034825870647</v>
      </c>
      <c r="F85" s="24">
        <v>0.21759259259259259</v>
      </c>
      <c r="G85" s="24">
        <v>0.13554216867469879</v>
      </c>
      <c r="H85" s="25">
        <v>0.17977528089887643</v>
      </c>
      <c r="I85" s="31">
        <f>AVERAGE(C85:H85)</f>
        <v>0.20355154010402485</v>
      </c>
    </row>
    <row r="86" spans="1:9" x14ac:dyDescent="0.25">
      <c r="A86" s="21"/>
      <c r="B86" s="22" t="s">
        <v>94</v>
      </c>
      <c r="C86" s="23">
        <v>0.15894039735099338</v>
      </c>
      <c r="D86" s="24">
        <v>0.18552036199095023</v>
      </c>
      <c r="E86" s="24">
        <v>0.15671641791044777</v>
      </c>
      <c r="F86" s="24">
        <v>0.17129629629629631</v>
      </c>
      <c r="G86" s="24">
        <v>0.16566265060240964</v>
      </c>
      <c r="H86" s="25">
        <v>0.17134831460674158</v>
      </c>
      <c r="I86" s="31">
        <f>AVERAGE(C86:H86)</f>
        <v>0.16824740645963984</v>
      </c>
    </row>
    <row r="87" spans="1:9" x14ac:dyDescent="0.25">
      <c r="A87" s="21"/>
      <c r="B87" s="22" t="s">
        <v>95</v>
      </c>
      <c r="C87" s="23">
        <v>0.23841059602649006</v>
      </c>
      <c r="D87" s="24">
        <v>0.15384615384615385</v>
      </c>
      <c r="E87" s="24">
        <v>0.18656716417910449</v>
      </c>
      <c r="F87" s="24">
        <v>0.21296296296296297</v>
      </c>
      <c r="G87" s="24">
        <v>0.18674698795180722</v>
      </c>
      <c r="H87" s="25">
        <v>0.20786516853932585</v>
      </c>
      <c r="I87" s="31">
        <f>AVERAGE(C87:H87)</f>
        <v>0.19773317225097409</v>
      </c>
    </row>
    <row r="88" spans="1:9" x14ac:dyDescent="0.25">
      <c r="A88" s="21"/>
      <c r="B88" s="22" t="s">
        <v>96</v>
      </c>
      <c r="C88" s="23">
        <v>0.27152317880794702</v>
      </c>
      <c r="D88" s="24">
        <v>0.16289592760180993</v>
      </c>
      <c r="E88" s="24">
        <v>0.19402985074626866</v>
      </c>
      <c r="F88" s="24">
        <v>0.14351851851851852</v>
      </c>
      <c r="G88" s="24">
        <v>0.23795180722891565</v>
      </c>
      <c r="H88" s="25">
        <v>0.2050561797752809</v>
      </c>
      <c r="I88" s="31">
        <f>AVERAGE(C88:H88)</f>
        <v>0.20249591044645676</v>
      </c>
    </row>
    <row r="89" spans="1:9" ht="24" x14ac:dyDescent="0.25">
      <c r="A89" s="21"/>
      <c r="B89" s="22" t="s">
        <v>97</v>
      </c>
      <c r="C89" s="23">
        <v>0.20529801324503311</v>
      </c>
      <c r="D89" s="24">
        <v>0.17647058823529413</v>
      </c>
      <c r="E89" s="24">
        <v>0.15671641791044777</v>
      </c>
      <c r="F89" s="24">
        <v>0.19444444444444448</v>
      </c>
      <c r="G89" s="24">
        <v>0.18072289156626506</v>
      </c>
      <c r="H89" s="25">
        <v>0.16573033707865167</v>
      </c>
      <c r="I89" s="31">
        <f>AVERAGE(C89:H89)</f>
        <v>0.17989711541335604</v>
      </c>
    </row>
    <row r="90" spans="1:9" ht="24" x14ac:dyDescent="0.25">
      <c r="A90" s="21"/>
      <c r="B90" s="22" t="s">
        <v>98</v>
      </c>
      <c r="C90" s="23">
        <v>0.24503311258278146</v>
      </c>
      <c r="D90" s="24">
        <v>0.18552036199095023</v>
      </c>
      <c r="E90" s="24">
        <v>0.21144278606965178</v>
      </c>
      <c r="F90" s="24">
        <v>0.21759259259259259</v>
      </c>
      <c r="G90" s="24">
        <v>0.22289156626506024</v>
      </c>
      <c r="H90" s="25">
        <v>0.22752808988764045</v>
      </c>
      <c r="I90" s="31">
        <f>AVERAGE(C90:H90)</f>
        <v>0.21833475156477947</v>
      </c>
    </row>
    <row r="91" spans="1:9" x14ac:dyDescent="0.25">
      <c r="A91" s="21"/>
      <c r="B91" s="22" t="s">
        <v>99</v>
      </c>
      <c r="C91" s="23">
        <v>0.12913907284768211</v>
      </c>
      <c r="D91" s="24">
        <v>0.1176470588235294</v>
      </c>
      <c r="E91" s="24">
        <v>0.12686567164179105</v>
      </c>
      <c r="F91" s="24">
        <v>0.14814814814814814</v>
      </c>
      <c r="G91" s="24">
        <v>0.13855421686746988</v>
      </c>
      <c r="H91" s="25">
        <v>0.12921348314606743</v>
      </c>
      <c r="I91" s="31">
        <f>AVERAGE(C91:H91)</f>
        <v>0.13159460857911465</v>
      </c>
    </row>
    <row r="92" spans="1:9" x14ac:dyDescent="0.25">
      <c r="A92" s="21"/>
      <c r="B92" s="22" t="s">
        <v>100</v>
      </c>
      <c r="C92" s="23">
        <v>0.29470198675496689</v>
      </c>
      <c r="D92" s="24">
        <v>0.26244343891402716</v>
      </c>
      <c r="E92" s="24">
        <v>0.28109452736318408</v>
      </c>
      <c r="F92" s="24">
        <v>0.24537037037037038</v>
      </c>
      <c r="G92" s="24">
        <v>0.27108433734939757</v>
      </c>
      <c r="H92" s="25">
        <v>0.27808988764044945</v>
      </c>
      <c r="I92" s="31">
        <f>AVERAGE(C92:H92)</f>
        <v>0.27213075806539927</v>
      </c>
    </row>
    <row r="93" spans="1:9" x14ac:dyDescent="0.25">
      <c r="A93" s="21"/>
      <c r="B93" s="22" t="s">
        <v>101</v>
      </c>
      <c r="C93" s="23">
        <v>0.24503311258278146</v>
      </c>
      <c r="D93" s="24">
        <v>0.17647058823529413</v>
      </c>
      <c r="E93" s="24">
        <v>0.19402985074626866</v>
      </c>
      <c r="F93" s="24">
        <v>0.25462962962962965</v>
      </c>
      <c r="G93" s="24">
        <v>0.21385542168674695</v>
      </c>
      <c r="H93" s="25">
        <v>0.21067415730337077</v>
      </c>
      <c r="I93" s="31">
        <f>AVERAGE(C93:H93)</f>
        <v>0.21578212669734861</v>
      </c>
    </row>
    <row r="94" spans="1:9" ht="15.75" thickBot="1" x14ac:dyDescent="0.3">
      <c r="A94" s="26"/>
      <c r="B94" s="27" t="s">
        <v>102</v>
      </c>
      <c r="C94" s="28">
        <v>0.28807947019867547</v>
      </c>
      <c r="D94" s="29">
        <v>0.23529411764705879</v>
      </c>
      <c r="E94" s="29">
        <v>0.28855721393034828</v>
      </c>
      <c r="F94" s="29">
        <v>0.32407407407407407</v>
      </c>
      <c r="G94" s="29">
        <v>0.31325301204819278</v>
      </c>
      <c r="H94" s="30">
        <v>0.30337078651685395</v>
      </c>
      <c r="I94" s="31">
        <f>AVERAGE(C94:H94)</f>
        <v>0.29210477906920057</v>
      </c>
    </row>
    <row r="95" spans="1:9" ht="15.75" thickTop="1" x14ac:dyDescent="0.25">
      <c r="C95" s="32">
        <f>AVERAGE(C6:C94)</f>
        <v>0.20960956892199345</v>
      </c>
      <c r="D95" s="32">
        <f>AVERAGE(D6:D94)</f>
        <v>0.20931414916874247</v>
      </c>
      <c r="E95" s="32">
        <f>AVERAGE(E6:E94)</f>
        <v>0.2134707314904554</v>
      </c>
      <c r="F95" s="32">
        <f>AVERAGE(F6:F94)</f>
        <v>0.2076093918699935</v>
      </c>
      <c r="G95" s="32">
        <f>AVERAGE(G6:G94)</f>
        <v>0.20337885604570322</v>
      </c>
      <c r="H95" s="32">
        <f>AVERAGE(H6:H94)</f>
        <v>0.21158944577704833</v>
      </c>
      <c r="I95" s="32">
        <f>AVERAGE(I6:I94)</f>
        <v>0.20916202387898944</v>
      </c>
    </row>
    <row r="98" spans="1:8" ht="15.75" thickBot="1" x14ac:dyDescent="0.3"/>
    <row r="99" spans="1:8" ht="15.75" thickTop="1" x14ac:dyDescent="0.25">
      <c r="A99" s="1"/>
      <c r="B99" s="2"/>
      <c r="C99" s="3" t="s">
        <v>1</v>
      </c>
      <c r="D99" s="4"/>
      <c r="E99" s="4"/>
      <c r="F99" s="4"/>
      <c r="G99" s="4"/>
      <c r="H99" s="5"/>
    </row>
    <row r="100" spans="1:8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9" t="s">
        <v>5</v>
      </c>
      <c r="G100" s="9" t="s">
        <v>6</v>
      </c>
      <c r="H100" s="10" t="s">
        <v>7</v>
      </c>
    </row>
    <row r="101" spans="1:8" ht="25.5" thickBot="1" x14ac:dyDescent="0.3">
      <c r="A101" s="11"/>
      <c r="B101" s="12"/>
      <c r="C101" s="13" t="s">
        <v>8</v>
      </c>
      <c r="D101" s="14" t="s">
        <v>8</v>
      </c>
      <c r="E101" s="14" t="s">
        <v>8</v>
      </c>
      <c r="F101" s="14" t="s">
        <v>8</v>
      </c>
      <c r="G101" s="14" t="s">
        <v>8</v>
      </c>
      <c r="H101" s="15" t="s">
        <v>8</v>
      </c>
    </row>
    <row r="102" spans="1:8" ht="24.75" thickTop="1" x14ac:dyDescent="0.25">
      <c r="A102" s="16" t="s">
        <v>48</v>
      </c>
      <c r="B102" s="17" t="s">
        <v>49</v>
      </c>
      <c r="C102" s="18">
        <f>C6 -($I6*C$95/$I$95)</f>
        <v>-2.2968224273685223E-2</v>
      </c>
      <c r="D102" s="19">
        <f t="shared" ref="D102:H102" si="0">D6 -($I6*D$95/$I$95)</f>
        <v>6.4423432249188339E-2</v>
      </c>
      <c r="E102" s="19">
        <f t="shared" si="0"/>
        <v>2.241686311554647E-2</v>
      </c>
      <c r="F102" s="19">
        <f t="shared" si="0"/>
        <v>-3.4756128965888977E-2</v>
      </c>
      <c r="G102" s="19">
        <f t="shared" si="0"/>
        <v>1.062150820719604E-2</v>
      </c>
      <c r="H102" s="20">
        <f t="shared" si="0"/>
        <v>-3.9737450332356428E-2</v>
      </c>
    </row>
    <row r="103" spans="1:8" ht="24" x14ac:dyDescent="0.25">
      <c r="A103" s="21"/>
      <c r="B103" s="22" t="s">
        <v>50</v>
      </c>
      <c r="C103" s="23">
        <f t="shared" ref="C103:H103" si="1">C7 -($I7*C$95/$I$95)</f>
        <v>2.7088757497496507E-2</v>
      </c>
      <c r="D103" s="24">
        <f t="shared" si="1"/>
        <v>-5.768056951667197E-2</v>
      </c>
      <c r="E103" s="24">
        <f t="shared" si="1"/>
        <v>1.5435157529961135E-2</v>
      </c>
      <c r="F103" s="24">
        <f t="shared" si="1"/>
        <v>3.3714119830660416E-2</v>
      </c>
      <c r="G103" s="24">
        <f t="shared" si="1"/>
        <v>-2.5996059969100038E-2</v>
      </c>
      <c r="H103" s="25">
        <f t="shared" si="1"/>
        <v>7.438594627654338E-3</v>
      </c>
    </row>
    <row r="104" spans="1:8" ht="24" x14ac:dyDescent="0.25">
      <c r="A104" s="21"/>
      <c r="B104" s="22" t="s">
        <v>51</v>
      </c>
      <c r="C104" s="23">
        <f t="shared" ref="C104:H104" si="2">C8 -($I8*C$95/$I$95)</f>
        <v>4.1197583431219764E-2</v>
      </c>
      <c r="D104" s="24">
        <f t="shared" si="2"/>
        <v>-7.4008911063958294E-2</v>
      </c>
      <c r="E104" s="24">
        <f t="shared" si="2"/>
        <v>1.7106136162174268E-2</v>
      </c>
      <c r="F104" s="24">
        <f t="shared" si="2"/>
        <v>-5.8777813259056705E-2</v>
      </c>
      <c r="G104" s="24">
        <f t="shared" si="2"/>
        <v>5.4567921537829411E-2</v>
      </c>
      <c r="H104" s="25">
        <f t="shared" si="2"/>
        <v>1.9915083191791805E-2</v>
      </c>
    </row>
    <row r="105" spans="1:8" ht="24" x14ac:dyDescent="0.25">
      <c r="A105" s="21"/>
      <c r="B105" s="22" t="s">
        <v>52</v>
      </c>
      <c r="C105" s="23">
        <f t="shared" ref="C105:H105" si="3">C9 -($I9*C$95/$I$95)</f>
        <v>2.1643114373965294E-2</v>
      </c>
      <c r="D105" s="24">
        <f t="shared" si="3"/>
        <v>-2.4230412402405532E-2</v>
      </c>
      <c r="E105" s="24">
        <f t="shared" si="3"/>
        <v>-8.2635955022047347E-3</v>
      </c>
      <c r="F105" s="24">
        <f t="shared" si="3"/>
        <v>-1.0847866620919966E-2</v>
      </c>
      <c r="G105" s="24">
        <f t="shared" si="3"/>
        <v>1.4552719569493694E-2</v>
      </c>
      <c r="H105" s="25">
        <f t="shared" si="3"/>
        <v>7.1460405820714668E-3</v>
      </c>
    </row>
    <row r="106" spans="1:8" ht="24" x14ac:dyDescent="0.25">
      <c r="A106" s="21"/>
      <c r="B106" s="22" t="s">
        <v>53</v>
      </c>
      <c r="C106" s="23">
        <f t="shared" ref="C106:H106" si="4">C10 -($I10*C$95/$I$95)</f>
        <v>4.0116715519099455E-2</v>
      </c>
      <c r="D106" s="24">
        <f t="shared" si="4"/>
        <v>-6.3928382909924641E-2</v>
      </c>
      <c r="E106" s="24">
        <f t="shared" si="4"/>
        <v>-2.3072420388411785E-2</v>
      </c>
      <c r="F106" s="24">
        <f t="shared" si="4"/>
        <v>3.6454881030737352E-2</v>
      </c>
      <c r="G106" s="24">
        <f t="shared" si="4"/>
        <v>1.3860627894323241E-2</v>
      </c>
      <c r="H106" s="25">
        <f t="shared" si="4"/>
        <v>-3.4314211458233435E-3</v>
      </c>
    </row>
    <row r="107" spans="1:8" ht="24" x14ac:dyDescent="0.25">
      <c r="A107" s="21"/>
      <c r="B107" s="22" t="s">
        <v>54</v>
      </c>
      <c r="C107" s="23">
        <f t="shared" ref="C107:H107" si="5">C11 -($I11*C$95/$I$95)</f>
        <v>-2.9689962643527301E-2</v>
      </c>
      <c r="D107" s="24">
        <f t="shared" si="5"/>
        <v>-2.6136361023276378E-2</v>
      </c>
      <c r="E107" s="24">
        <f t="shared" si="5"/>
        <v>6.0315625339224743E-2</v>
      </c>
      <c r="F107" s="24">
        <f t="shared" si="5"/>
        <v>-2.6202394185526584E-2</v>
      </c>
      <c r="G107" s="24">
        <f t="shared" si="5"/>
        <v>-3.4919259289866722E-3</v>
      </c>
      <c r="H107" s="25">
        <f t="shared" si="5"/>
        <v>2.5205018442092553E-2</v>
      </c>
    </row>
    <row r="108" spans="1:8" ht="24" x14ac:dyDescent="0.25">
      <c r="A108" s="21"/>
      <c r="B108" s="22" t="s">
        <v>55</v>
      </c>
      <c r="C108" s="23">
        <f t="shared" ref="C108:H108" si="6">C12 -($I12*C$95/$I$95)</f>
        <v>-3.8967348740642838E-2</v>
      </c>
      <c r="D108" s="24">
        <f t="shared" si="6"/>
        <v>2.6805105324569645E-2</v>
      </c>
      <c r="E108" s="24">
        <f t="shared" si="6"/>
        <v>-3.9347145743848233E-3</v>
      </c>
      <c r="F108" s="24">
        <f t="shared" si="6"/>
        <v>1.6211095671495035E-2</v>
      </c>
      <c r="G108" s="24">
        <f t="shared" si="6"/>
        <v>-7.2645493525635429E-3</v>
      </c>
      <c r="H108" s="25">
        <f t="shared" si="6"/>
        <v>7.1504116715269683E-3</v>
      </c>
    </row>
    <row r="109" spans="1:8" ht="24" x14ac:dyDescent="0.25">
      <c r="A109" s="21"/>
      <c r="B109" s="22" t="s">
        <v>56</v>
      </c>
      <c r="C109" s="23">
        <f t="shared" ref="C109:H109" si="7">C13 -($I13*C$95/$I$95)</f>
        <v>6.7827391948830917E-3</v>
      </c>
      <c r="D109" s="24">
        <f t="shared" si="7"/>
        <v>1.042966969881659E-2</v>
      </c>
      <c r="E109" s="24">
        <f t="shared" si="7"/>
        <v>4.0561907393232288E-3</v>
      </c>
      <c r="F109" s="24">
        <f t="shared" si="7"/>
        <v>-1.357695462020489E-2</v>
      </c>
      <c r="G109" s="24">
        <f t="shared" si="7"/>
        <v>-3.3914358509135045E-5</v>
      </c>
      <c r="H109" s="25">
        <f t="shared" si="7"/>
        <v>-7.6577306543086088E-3</v>
      </c>
    </row>
    <row r="110" spans="1:8" ht="24" x14ac:dyDescent="0.25">
      <c r="A110" s="21"/>
      <c r="B110" s="22" t="s">
        <v>57</v>
      </c>
      <c r="C110" s="23">
        <f t="shared" ref="C110:H110" si="8">C14 -($I14*C$95/$I$95)</f>
        <v>2.5473162269713828E-2</v>
      </c>
      <c r="D110" s="24">
        <f t="shared" si="8"/>
        <v>-2.9310803440911234E-2</v>
      </c>
      <c r="E110" s="24">
        <f t="shared" si="8"/>
        <v>1.3895545256335184E-2</v>
      </c>
      <c r="F110" s="24">
        <f t="shared" si="8"/>
        <v>-1.2120412215988807E-2</v>
      </c>
      <c r="G110" s="24">
        <f t="shared" si="8"/>
        <v>7.3594117650012114E-3</v>
      </c>
      <c r="H110" s="25">
        <f t="shared" si="8"/>
        <v>-5.296903634150002E-3</v>
      </c>
    </row>
    <row r="111" spans="1:8" ht="24" x14ac:dyDescent="0.25">
      <c r="A111" s="21"/>
      <c r="B111" s="22" t="s">
        <v>58</v>
      </c>
      <c r="C111" s="23">
        <f t="shared" ref="C111:H111" si="9">C15 -($I15*C$95/$I$95)</f>
        <v>-2.7523438880071055E-2</v>
      </c>
      <c r="D111" s="24">
        <f t="shared" si="9"/>
        <v>6.3416841485030018E-2</v>
      </c>
      <c r="E111" s="24">
        <f t="shared" si="9"/>
        <v>2.0391306940361287E-2</v>
      </c>
      <c r="F111" s="24">
        <f t="shared" si="9"/>
        <v>-9.0771668633887748E-5</v>
      </c>
      <c r="G111" s="24">
        <f t="shared" si="9"/>
        <v>-2.7471824902225939E-2</v>
      </c>
      <c r="H111" s="25">
        <f t="shared" si="9"/>
        <v>-2.8722112974460146E-2</v>
      </c>
    </row>
    <row r="112" spans="1:8" ht="24" x14ac:dyDescent="0.25">
      <c r="A112" s="21"/>
      <c r="B112" s="22" t="s">
        <v>59</v>
      </c>
      <c r="C112" s="23">
        <f t="shared" ref="C112:H112" si="10">C16 -($I16*C$95/$I$95)</f>
        <v>-4.0708296370112557E-2</v>
      </c>
      <c r="D112" s="24">
        <f t="shared" si="10"/>
        <v>5.5049695667942267E-2</v>
      </c>
      <c r="E112" s="24">
        <f t="shared" si="10"/>
        <v>1.1767738713928527E-2</v>
      </c>
      <c r="F112" s="24">
        <f t="shared" si="10"/>
        <v>-2.0978230296064826E-3</v>
      </c>
      <c r="G112" s="24">
        <f t="shared" si="10"/>
        <v>-7.0637369121131777E-3</v>
      </c>
      <c r="H112" s="25">
        <f t="shared" si="10"/>
        <v>-1.6947578070038299E-2</v>
      </c>
    </row>
    <row r="113" spans="1:8" ht="24" x14ac:dyDescent="0.25">
      <c r="A113" s="21"/>
      <c r="B113" s="22" t="s">
        <v>60</v>
      </c>
      <c r="C113" s="23">
        <f t="shared" ref="C113:H113" si="11">C17 -($I17*C$95/$I$95)</f>
        <v>2.6034416206071026E-2</v>
      </c>
      <c r="D113" s="24">
        <f t="shared" si="11"/>
        <v>-6.2984069410394028E-2</v>
      </c>
      <c r="E113" s="24">
        <f t="shared" si="11"/>
        <v>6.7586106498633003E-3</v>
      </c>
      <c r="F113" s="24">
        <f t="shared" si="11"/>
        <v>2.5288650782173516E-2</v>
      </c>
      <c r="G113" s="24">
        <f t="shared" si="11"/>
        <v>2.1196975679878272E-2</v>
      </c>
      <c r="H113" s="25">
        <f t="shared" si="11"/>
        <v>-1.629458390759167E-2</v>
      </c>
    </row>
    <row r="114" spans="1:8" ht="24" x14ac:dyDescent="0.25">
      <c r="A114" s="21"/>
      <c r="B114" s="22" t="s">
        <v>61</v>
      </c>
      <c r="C114" s="23">
        <f t="shared" ref="C114:H114" si="12">C18 -($I18*C$95/$I$95)</f>
        <v>2.7170148564029745E-2</v>
      </c>
      <c r="D114" s="24">
        <f t="shared" si="12"/>
        <v>-3.1303145474324945E-2</v>
      </c>
      <c r="E114" s="24">
        <f t="shared" si="12"/>
        <v>-3.2543603470983645E-2</v>
      </c>
      <c r="F114" s="24">
        <f t="shared" si="12"/>
        <v>2.9182041074337667E-2</v>
      </c>
      <c r="G114" s="24">
        <f t="shared" si="12"/>
        <v>-6.4710754519015368E-3</v>
      </c>
      <c r="H114" s="25">
        <f t="shared" si="12"/>
        <v>1.3965634758842771E-2</v>
      </c>
    </row>
    <row r="115" spans="1:8" ht="24" x14ac:dyDescent="0.25">
      <c r="A115" s="21"/>
      <c r="B115" s="22" t="s">
        <v>62</v>
      </c>
      <c r="C115" s="23">
        <f t="shared" ref="C115:H115" si="13">C19 -($I19*C$95/$I$95)</f>
        <v>2.0703764497522315E-2</v>
      </c>
      <c r="D115" s="24">
        <f t="shared" si="13"/>
        <v>-6.2510172616304538E-2</v>
      </c>
      <c r="E115" s="24">
        <f t="shared" si="13"/>
        <v>2.9752121807025689E-3</v>
      </c>
      <c r="F115" s="24">
        <f t="shared" si="13"/>
        <v>-1.0867149608037197E-2</v>
      </c>
      <c r="G115" s="24">
        <f t="shared" si="13"/>
        <v>1.2864275511453277E-2</v>
      </c>
      <c r="H115" s="25">
        <f t="shared" si="13"/>
        <v>3.6834070034663546E-2</v>
      </c>
    </row>
    <row r="116" spans="1:8" ht="24" x14ac:dyDescent="0.25">
      <c r="A116" s="21"/>
      <c r="B116" s="22" t="s">
        <v>63</v>
      </c>
      <c r="C116" s="23">
        <f t="shared" ref="C116:H116" si="14">C20 -($I20*C$95/$I$95)</f>
        <v>-9.9756503307550648E-3</v>
      </c>
      <c r="D116" s="24">
        <f t="shared" si="14"/>
        <v>3.1636480105811382E-3</v>
      </c>
      <c r="E116" s="24">
        <f t="shared" si="14"/>
        <v>-2.7169039725022881E-2</v>
      </c>
      <c r="F116" s="24">
        <f t="shared" si="14"/>
        <v>2.1893465676437712E-2</v>
      </c>
      <c r="G116" s="24">
        <f t="shared" si="14"/>
        <v>-3.0116492824245333E-3</v>
      </c>
      <c r="H116" s="25">
        <f t="shared" si="14"/>
        <v>1.5099225651183601E-2</v>
      </c>
    </row>
    <row r="117" spans="1:8" ht="24" x14ac:dyDescent="0.25">
      <c r="A117" s="21"/>
      <c r="B117" s="22" t="s">
        <v>64</v>
      </c>
      <c r="C117" s="23">
        <f t="shared" ref="C117:H117" si="15">C21 -($I21*C$95/$I$95)</f>
        <v>-1.8806017070339132E-2</v>
      </c>
      <c r="D117" s="24">
        <f t="shared" si="15"/>
        <v>8.4840951994971103E-3</v>
      </c>
      <c r="E117" s="24">
        <f t="shared" si="15"/>
        <v>1.0121956002558774E-2</v>
      </c>
      <c r="F117" s="24">
        <f t="shared" si="15"/>
        <v>4.8506716076028855E-3</v>
      </c>
      <c r="G117" s="24">
        <f t="shared" si="15"/>
        <v>-4.8245569801219079E-2</v>
      </c>
      <c r="H117" s="25">
        <f t="shared" si="15"/>
        <v>4.3594864061899719E-2</v>
      </c>
    </row>
    <row r="118" spans="1:8" ht="24" x14ac:dyDescent="0.25">
      <c r="A118" s="21"/>
      <c r="B118" s="22" t="s">
        <v>65</v>
      </c>
      <c r="C118" s="23">
        <f t="shared" ref="C118:H118" si="16">C22 -($I22*C$95/$I$95)</f>
        <v>-3.2613983091874854E-2</v>
      </c>
      <c r="D118" s="24">
        <f t="shared" si="16"/>
        <v>5.9879862801982348E-2</v>
      </c>
      <c r="E118" s="24">
        <f t="shared" si="16"/>
        <v>-1.8045630280911967E-2</v>
      </c>
      <c r="F118" s="24">
        <f t="shared" si="16"/>
        <v>2.6930048494972492E-3</v>
      </c>
      <c r="G118" s="24">
        <f t="shared" si="16"/>
        <v>3.6668505477640001E-2</v>
      </c>
      <c r="H118" s="25">
        <f t="shared" si="16"/>
        <v>-4.8581759756332443E-2</v>
      </c>
    </row>
    <row r="119" spans="1:8" ht="24" x14ac:dyDescent="0.25">
      <c r="A119" s="21" t="s">
        <v>9</v>
      </c>
      <c r="B119" s="22" t="s">
        <v>10</v>
      </c>
      <c r="C119" s="23">
        <f t="shared" ref="C119:H119" si="17">C23 -($I23*C$95/$I$95)</f>
        <v>-3.7933043018792578E-2</v>
      </c>
      <c r="D119" s="24">
        <f t="shared" si="17"/>
        <v>9.1460611912034251E-2</v>
      </c>
      <c r="E119" s="24">
        <f t="shared" si="17"/>
        <v>1.9228078652021585E-3</v>
      </c>
      <c r="F119" s="24">
        <f t="shared" si="17"/>
        <v>-1.3187131710414912E-2</v>
      </c>
      <c r="G119" s="24">
        <f t="shared" si="17"/>
        <v>5.9190115592160919E-3</v>
      </c>
      <c r="H119" s="25">
        <f t="shared" si="17"/>
        <v>-4.8182256607244511E-2</v>
      </c>
    </row>
    <row r="120" spans="1:8" ht="24" x14ac:dyDescent="0.25">
      <c r="A120" s="21"/>
      <c r="B120" s="22" t="s">
        <v>11</v>
      </c>
      <c r="C120" s="23">
        <f t="shared" ref="C120:H120" si="18">C24 -($I24*C$95/$I$95)</f>
        <v>-3.7885328863422801E-2</v>
      </c>
      <c r="D120" s="24">
        <f t="shared" si="18"/>
        <v>3.4970007841697098E-2</v>
      </c>
      <c r="E120" s="24">
        <f t="shared" si="18"/>
        <v>4.2096607831500904E-2</v>
      </c>
      <c r="F120" s="24">
        <f t="shared" si="18"/>
        <v>-2.4178669209824644E-2</v>
      </c>
      <c r="G120" s="24">
        <f t="shared" si="18"/>
        <v>4.5163377195031051E-3</v>
      </c>
      <c r="H120" s="25">
        <f t="shared" si="18"/>
        <v>-1.9518955319453246E-2</v>
      </c>
    </row>
    <row r="121" spans="1:8" ht="24" x14ac:dyDescent="0.25">
      <c r="A121" s="21"/>
      <c r="B121" s="22" t="s">
        <v>12</v>
      </c>
      <c r="C121" s="23">
        <f t="shared" ref="C121:H121" si="19">C25 -($I25*C$95/$I$95)</f>
        <v>-3.8752141504613924E-2</v>
      </c>
      <c r="D121" s="24">
        <f t="shared" si="19"/>
        <v>-5.9371816552341083E-2</v>
      </c>
      <c r="E121" s="24">
        <f t="shared" si="19"/>
        <v>1.7886764738423544E-2</v>
      </c>
      <c r="F121" s="24">
        <f t="shared" si="19"/>
        <v>0.10721249750258532</v>
      </c>
      <c r="G121" s="24">
        <f t="shared" si="19"/>
        <v>-1.4332239217141746E-2</v>
      </c>
      <c r="H121" s="25">
        <f t="shared" si="19"/>
        <v>-1.2643064966911699E-2</v>
      </c>
    </row>
    <row r="122" spans="1:8" ht="24" x14ac:dyDescent="0.25">
      <c r="A122" s="21"/>
      <c r="B122" s="22" t="s">
        <v>13</v>
      </c>
      <c r="C122" s="23">
        <f t="shared" ref="C122:H122" si="20">C26 -($I26*C$95/$I$95)</f>
        <v>-6.4980713228740272E-3</v>
      </c>
      <c r="D122" s="24">
        <f t="shared" si="20"/>
        <v>-1.3883378765205956E-5</v>
      </c>
      <c r="E122" s="24">
        <f t="shared" si="20"/>
        <v>2.3439693277687301E-2</v>
      </c>
      <c r="F122" s="24">
        <f t="shared" si="20"/>
        <v>-2.2131535935815932E-2</v>
      </c>
      <c r="G122" s="24">
        <f t="shared" si="20"/>
        <v>4.9510561850861223E-3</v>
      </c>
      <c r="H122" s="25">
        <f t="shared" si="20"/>
        <v>2.5274117468210289E-4</v>
      </c>
    </row>
    <row r="123" spans="1:8" ht="24" x14ac:dyDescent="0.25">
      <c r="A123" s="21"/>
      <c r="B123" s="22" t="s">
        <v>14</v>
      </c>
      <c r="C123" s="23">
        <f t="shared" ref="C123:H123" si="21">C27 -($I27*C$95/$I$95)</f>
        <v>-6.8899435105524626E-2</v>
      </c>
      <c r="D123" s="24">
        <f t="shared" si="21"/>
        <v>0.17919805182301343</v>
      </c>
      <c r="E123" s="24">
        <f t="shared" si="21"/>
        <v>-2.3392313363600814E-2</v>
      </c>
      <c r="F123" s="24">
        <f t="shared" si="21"/>
        <v>-5.6278875293272357E-2</v>
      </c>
      <c r="G123" s="24">
        <f t="shared" si="21"/>
        <v>-2.2415360265632039E-2</v>
      </c>
      <c r="H123" s="25">
        <f t="shared" si="21"/>
        <v>-8.2120677949833187E-3</v>
      </c>
    </row>
    <row r="124" spans="1:8" ht="24" x14ac:dyDescent="0.25">
      <c r="A124" s="21"/>
      <c r="B124" s="22" t="s">
        <v>15</v>
      </c>
      <c r="C124" s="23">
        <f t="shared" ref="C124:H124" si="22">C28 -($I28*C$95/$I$95)</f>
        <v>8.0923369447842147E-2</v>
      </c>
      <c r="D124" s="24">
        <f t="shared" si="22"/>
        <v>-9.443479193423851E-2</v>
      </c>
      <c r="E124" s="24">
        <f t="shared" si="22"/>
        <v>-3.8374551336088469E-2</v>
      </c>
      <c r="F124" s="24">
        <f t="shared" si="22"/>
        <v>2.0661499384427129E-2</v>
      </c>
      <c r="G124" s="24">
        <f t="shared" si="22"/>
        <v>-2.0843767700527899E-2</v>
      </c>
      <c r="H124" s="25">
        <f t="shared" si="22"/>
        <v>5.2068242138585963E-2</v>
      </c>
    </row>
    <row r="125" spans="1:8" ht="24" x14ac:dyDescent="0.25">
      <c r="A125" s="21"/>
      <c r="B125" s="22" t="s">
        <v>16</v>
      </c>
      <c r="C125" s="23">
        <f t="shared" ref="C125:H125" si="23">C29 -($I29*C$95/$I$95)</f>
        <v>1.5914448683594151E-2</v>
      </c>
      <c r="D125" s="24">
        <f t="shared" si="23"/>
        <v>1.7552696332397422E-2</v>
      </c>
      <c r="E125" s="24">
        <f t="shared" si="23"/>
        <v>2.4636324749203575E-2</v>
      </c>
      <c r="F125" s="24">
        <f t="shared" si="23"/>
        <v>-1.2842268344788771E-2</v>
      </c>
      <c r="G125" s="24">
        <f t="shared" si="23"/>
        <v>-4.4576723824727549E-2</v>
      </c>
      <c r="H125" s="25">
        <f t="shared" si="23"/>
        <v>-6.8447759567866195E-4</v>
      </c>
    </row>
    <row r="126" spans="1:8" ht="24" x14ac:dyDescent="0.25">
      <c r="A126" s="21"/>
      <c r="B126" s="22" t="s">
        <v>17</v>
      </c>
      <c r="C126" s="23">
        <f t="shared" ref="C126:H126" si="24">C30 -($I30*C$95/$I$95)</f>
        <v>-3.6540216911101445E-2</v>
      </c>
      <c r="D126" s="24">
        <f t="shared" si="24"/>
        <v>-3.0484612910219866E-4</v>
      </c>
      <c r="E126" s="24">
        <f t="shared" si="24"/>
        <v>-1.9287130731406033E-3</v>
      </c>
      <c r="F126" s="24">
        <f t="shared" si="24"/>
        <v>3.5683790825663808E-2</v>
      </c>
      <c r="G126" s="24">
        <f t="shared" si="24"/>
        <v>7.5539747936068935E-3</v>
      </c>
      <c r="H126" s="25">
        <f t="shared" si="24"/>
        <v>-4.4639895059263579E-3</v>
      </c>
    </row>
    <row r="127" spans="1:8" ht="24" x14ac:dyDescent="0.25">
      <c r="A127" s="21"/>
      <c r="B127" s="22" t="s">
        <v>18</v>
      </c>
      <c r="C127" s="23">
        <f t="shared" ref="C127:H127" si="25">C31 -($I31*C$95/$I$95)</f>
        <v>-3.8955570023116337E-2</v>
      </c>
      <c r="D127" s="24">
        <f t="shared" si="25"/>
        <v>6.6961918068620008E-2</v>
      </c>
      <c r="E127" s="24">
        <f t="shared" si="25"/>
        <v>5.4556766514575195E-2</v>
      </c>
      <c r="F127" s="24">
        <f t="shared" si="25"/>
        <v>-2.8029184378384864E-2</v>
      </c>
      <c r="G127" s="24">
        <f t="shared" si="25"/>
        <v>-5.6708188750424493E-2</v>
      </c>
      <c r="H127" s="25">
        <f t="shared" si="25"/>
        <v>2.1742585687310467E-3</v>
      </c>
    </row>
    <row r="128" spans="1:8" ht="24" x14ac:dyDescent="0.25">
      <c r="A128" s="21"/>
      <c r="B128" s="22" t="s">
        <v>19</v>
      </c>
      <c r="C128" s="23">
        <f t="shared" ref="C128:H128" si="26">C32 -($I32*C$95/$I$95)</f>
        <v>-1.595395290470597E-2</v>
      </c>
      <c r="D128" s="24">
        <f t="shared" si="26"/>
        <v>-8.2448782668523402E-2</v>
      </c>
      <c r="E128" s="24">
        <f t="shared" si="26"/>
        <v>1.3280910357901632E-2</v>
      </c>
      <c r="F128" s="24">
        <f t="shared" si="26"/>
        <v>9.7508682934469793E-2</v>
      </c>
      <c r="G128" s="24">
        <f t="shared" si="26"/>
        <v>-1.3673795395232391E-2</v>
      </c>
      <c r="H128" s="25">
        <f t="shared" si="26"/>
        <v>1.286937676090949E-3</v>
      </c>
    </row>
    <row r="129" spans="1:8" ht="24" x14ac:dyDescent="0.25">
      <c r="A129" s="21"/>
      <c r="B129" s="22" t="s">
        <v>20</v>
      </c>
      <c r="C129" s="23">
        <f t="shared" ref="C129:H129" si="27">C33 -($I33*C$95/$I$95)</f>
        <v>-2.6663723850641974E-2</v>
      </c>
      <c r="D129" s="24">
        <f t="shared" si="27"/>
        <v>-1.632592181584458E-3</v>
      </c>
      <c r="E129" s="24">
        <f t="shared" si="27"/>
        <v>6.1141625655233289E-3</v>
      </c>
      <c r="F129" s="24">
        <f t="shared" si="27"/>
        <v>7.4754494231010771E-4</v>
      </c>
      <c r="G129" s="24">
        <f t="shared" si="27"/>
        <v>4.6733462702982509E-3</v>
      </c>
      <c r="H129" s="25">
        <f t="shared" si="27"/>
        <v>1.6761262254095133E-2</v>
      </c>
    </row>
    <row r="130" spans="1:8" ht="24" x14ac:dyDescent="0.25">
      <c r="A130" s="21"/>
      <c r="B130" s="22" t="s">
        <v>21</v>
      </c>
      <c r="C130" s="23">
        <f t="shared" ref="C130:H130" si="28">C34 -($I34*C$95/$I$95)</f>
        <v>8.5508170132374384E-2</v>
      </c>
      <c r="D130" s="24">
        <f t="shared" si="28"/>
        <v>-8.1515119987050466E-2</v>
      </c>
      <c r="E130" s="24">
        <f t="shared" si="28"/>
        <v>-2.8768951943315385E-2</v>
      </c>
      <c r="F130" s="24">
        <f t="shared" si="28"/>
        <v>2.4740401134310003E-2</v>
      </c>
      <c r="G130" s="24">
        <f t="shared" si="28"/>
        <v>-1.8527391566201534E-3</v>
      </c>
      <c r="H130" s="25">
        <f t="shared" si="28"/>
        <v>1.8882398203021455E-3</v>
      </c>
    </row>
    <row r="131" spans="1:8" ht="24" x14ac:dyDescent="0.25">
      <c r="A131" s="21"/>
      <c r="B131" s="22" t="s">
        <v>22</v>
      </c>
      <c r="C131" s="23">
        <f t="shared" ref="C131:H131" si="29">C35 -($I35*C$95/$I$95)</f>
        <v>1.3915560299446794E-2</v>
      </c>
      <c r="D131" s="24">
        <f t="shared" si="29"/>
        <v>8.50266418486334E-3</v>
      </c>
      <c r="E131" s="24">
        <f t="shared" si="29"/>
        <v>1.1320403659623779E-2</v>
      </c>
      <c r="F131" s="24">
        <f t="shared" si="29"/>
        <v>-3.4161967288816708E-2</v>
      </c>
      <c r="G131" s="24">
        <f t="shared" si="29"/>
        <v>8.8087530376221301E-4</v>
      </c>
      <c r="H131" s="25">
        <f t="shared" si="29"/>
        <v>-4.5753615887920984E-4</v>
      </c>
    </row>
    <row r="132" spans="1:8" ht="24" x14ac:dyDescent="0.25">
      <c r="A132" s="21"/>
      <c r="B132" s="22" t="s">
        <v>23</v>
      </c>
      <c r="C132" s="23">
        <f t="shared" ref="C132:H132" si="30">C36 -($I36*C$95/$I$95)</f>
        <v>2.8506066366630639E-2</v>
      </c>
      <c r="D132" s="24">
        <f t="shared" si="30"/>
        <v>-7.9308667690140403E-2</v>
      </c>
      <c r="E132" s="24">
        <f t="shared" si="30"/>
        <v>-1.3628299068527833E-2</v>
      </c>
      <c r="F132" s="24">
        <f t="shared" si="30"/>
        <v>1.0698779095789535E-2</v>
      </c>
      <c r="G132" s="24">
        <f t="shared" si="30"/>
        <v>3.1165681998945122E-2</v>
      </c>
      <c r="H132" s="25">
        <f t="shared" si="30"/>
        <v>2.2566439297303065E-2</v>
      </c>
    </row>
    <row r="133" spans="1:8" ht="24" x14ac:dyDescent="0.25">
      <c r="A133" s="21"/>
      <c r="B133" s="22" t="s">
        <v>24</v>
      </c>
      <c r="C133" s="23">
        <f t="shared" ref="C133:H133" si="31">C37 -($I37*C$95/$I$95)</f>
        <v>3.6250463877364608E-3</v>
      </c>
      <c r="D133" s="24">
        <f t="shared" si="31"/>
        <v>2.6084415557191182E-2</v>
      </c>
      <c r="E133" s="24">
        <f t="shared" si="31"/>
        <v>-9.0587915546919417E-3</v>
      </c>
      <c r="F133" s="24">
        <f t="shared" si="31"/>
        <v>-2.4174817254440789E-3</v>
      </c>
      <c r="G133" s="24">
        <f t="shared" si="31"/>
        <v>-1.1634250266648702E-2</v>
      </c>
      <c r="H133" s="25">
        <f t="shared" si="31"/>
        <v>-6.598938398142698E-3</v>
      </c>
    </row>
    <row r="134" spans="1:8" ht="24" x14ac:dyDescent="0.25">
      <c r="A134" s="21"/>
      <c r="B134" s="22" t="s">
        <v>25</v>
      </c>
      <c r="C134" s="23">
        <f t="shared" ref="C134:H134" si="32">C38 -($I38*C$95/$I$95)</f>
        <v>-2.2782716580250384E-2</v>
      </c>
      <c r="D134" s="24">
        <f t="shared" si="32"/>
        <v>4.4254299206226699E-2</v>
      </c>
      <c r="E134" s="24">
        <f t="shared" si="32"/>
        <v>-2.6053882496480385E-2</v>
      </c>
      <c r="F134" s="24">
        <f t="shared" si="32"/>
        <v>-1.521051558804723E-2</v>
      </c>
      <c r="G134" s="24">
        <f t="shared" si="32"/>
        <v>-1.6935002802173915E-3</v>
      </c>
      <c r="H134" s="25">
        <f t="shared" si="32"/>
        <v>2.1486315738768802E-2</v>
      </c>
    </row>
    <row r="135" spans="1:8" ht="24" x14ac:dyDescent="0.25">
      <c r="A135" s="21"/>
      <c r="B135" s="22" t="s">
        <v>26</v>
      </c>
      <c r="C135" s="23">
        <f t="shared" ref="C135:H135" si="33">C39 -($I39*C$95/$I$95)</f>
        <v>5.5668135636810084E-2</v>
      </c>
      <c r="D135" s="24">
        <f t="shared" si="33"/>
        <v>-7.8496251142081738E-2</v>
      </c>
      <c r="E135" s="24">
        <f t="shared" si="33"/>
        <v>8.0503435839245907E-3</v>
      </c>
      <c r="F135" s="24">
        <f t="shared" si="33"/>
        <v>-7.4850415206953236E-2</v>
      </c>
      <c r="G135" s="24">
        <f t="shared" si="33"/>
        <v>8.1082358890826906E-2</v>
      </c>
      <c r="H135" s="25">
        <f t="shared" si="33"/>
        <v>8.5458282374735739E-3</v>
      </c>
    </row>
    <row r="136" spans="1:8" x14ac:dyDescent="0.25">
      <c r="A136" s="21" t="s">
        <v>27</v>
      </c>
      <c r="B136" s="22" t="s">
        <v>28</v>
      </c>
      <c r="C136" s="23">
        <f t="shared" ref="C136:H136" si="34">C40 -($I40*C$95/$I$95)</f>
        <v>-1.1745556592382717E-2</v>
      </c>
      <c r="D136" s="24">
        <f t="shared" si="34"/>
        <v>4.1411777359920909E-2</v>
      </c>
      <c r="E136" s="24">
        <f t="shared" si="34"/>
        <v>2.3111196326589589E-2</v>
      </c>
      <c r="F136" s="24">
        <f t="shared" si="34"/>
        <v>-3.5621239574149033E-2</v>
      </c>
      <c r="G136" s="24">
        <f t="shared" si="34"/>
        <v>-2.6222467981848685E-2</v>
      </c>
      <c r="H136" s="25">
        <f t="shared" si="34"/>
        <v>9.0662904618700746E-3</v>
      </c>
    </row>
    <row r="137" spans="1:8" ht="24" x14ac:dyDescent="0.25">
      <c r="A137" s="21"/>
      <c r="B137" s="22" t="s">
        <v>29</v>
      </c>
      <c r="C137" s="23">
        <f t="shared" ref="C137:H137" si="35">C41 -($I41*C$95/$I$95)</f>
        <v>-2.5460826178293955E-2</v>
      </c>
      <c r="D137" s="24">
        <f t="shared" si="35"/>
        <v>3.691034438895166E-2</v>
      </c>
      <c r="E137" s="24">
        <f t="shared" si="35"/>
        <v>-1.2300411311552878E-2</v>
      </c>
      <c r="F137" s="24">
        <f t="shared" si="35"/>
        <v>3.7894220295481895E-2</v>
      </c>
      <c r="G137" s="24">
        <f t="shared" si="35"/>
        <v>-3.842754096508616E-2</v>
      </c>
      <c r="H137" s="25">
        <f t="shared" si="35"/>
        <v>1.3842137704995761E-3</v>
      </c>
    </row>
    <row r="138" spans="1:8" x14ac:dyDescent="0.25">
      <c r="A138" s="21"/>
      <c r="B138" s="22" t="s">
        <v>30</v>
      </c>
      <c r="C138" s="23">
        <f t="shared" ref="C138:H138" si="36">C42 -($I42*C$95/$I$95)</f>
        <v>-8.3812139172724204E-2</v>
      </c>
      <c r="D138" s="24">
        <f t="shared" si="36"/>
        <v>0.12654565607367929</v>
      </c>
      <c r="E138" s="24">
        <f t="shared" si="36"/>
        <v>2.7476112974740285E-2</v>
      </c>
      <c r="F138" s="24">
        <f t="shared" si="36"/>
        <v>-1.6216284482425125E-2</v>
      </c>
      <c r="G138" s="24">
        <f t="shared" si="36"/>
        <v>-3.292628398187436E-2</v>
      </c>
      <c r="H138" s="25">
        <f t="shared" si="36"/>
        <v>-2.1067061411395305E-2</v>
      </c>
    </row>
    <row r="139" spans="1:8" x14ac:dyDescent="0.25">
      <c r="A139" s="21"/>
      <c r="B139" s="22" t="s">
        <v>31</v>
      </c>
      <c r="C139" s="23">
        <f t="shared" ref="C139:H139" si="37">C43 -($I43*C$95/$I$95)</f>
        <v>-3.7189561571505547E-2</v>
      </c>
      <c r="D139" s="24">
        <f t="shared" si="37"/>
        <v>0.10777351894101653</v>
      </c>
      <c r="E139" s="24">
        <f t="shared" si="37"/>
        <v>-2.8451343547099606E-2</v>
      </c>
      <c r="F139" s="24">
        <f t="shared" si="37"/>
        <v>5.5766974090736388E-2</v>
      </c>
      <c r="G139" s="24">
        <f t="shared" si="37"/>
        <v>-3.3049624406603501E-2</v>
      </c>
      <c r="H139" s="25">
        <f t="shared" si="37"/>
        <v>-6.4849963506543984E-2</v>
      </c>
    </row>
    <row r="140" spans="1:8" x14ac:dyDescent="0.25">
      <c r="A140" s="21"/>
      <c r="B140" s="22" t="s">
        <v>32</v>
      </c>
      <c r="C140" s="23">
        <f t="shared" ref="C140:H140" si="38">C44 -($I44*C$95/$I$95)</f>
        <v>-4.5658246400709923E-3</v>
      </c>
      <c r="D140" s="24">
        <f t="shared" si="38"/>
        <v>-4.0413516989946663E-3</v>
      </c>
      <c r="E140" s="24">
        <f t="shared" si="38"/>
        <v>-6.3582554139846037E-3</v>
      </c>
      <c r="F140" s="24">
        <f t="shared" si="38"/>
        <v>6.9166480886986126E-2</v>
      </c>
      <c r="G140" s="24">
        <f t="shared" si="38"/>
        <v>-3.8198203973144274E-2</v>
      </c>
      <c r="H140" s="25">
        <f t="shared" si="38"/>
        <v>-1.6002845160790979E-2</v>
      </c>
    </row>
    <row r="141" spans="1:8" x14ac:dyDescent="0.25">
      <c r="A141" s="21"/>
      <c r="B141" s="22" t="s">
        <v>33</v>
      </c>
      <c r="C141" s="23">
        <f t="shared" ref="C141:H141" si="39">C45 -($I45*C$95/$I$95)</f>
        <v>-8.1203676681269044E-2</v>
      </c>
      <c r="D141" s="24">
        <f t="shared" si="39"/>
        <v>7.6413414055555545E-2</v>
      </c>
      <c r="E141" s="24">
        <f t="shared" si="39"/>
        <v>4.3481258374019033E-2</v>
      </c>
      <c r="F141" s="24">
        <f t="shared" si="39"/>
        <v>-3.9495759181681356E-3</v>
      </c>
      <c r="G141" s="24">
        <f t="shared" si="39"/>
        <v>-2.5344845234043317E-2</v>
      </c>
      <c r="H141" s="25">
        <f t="shared" si="39"/>
        <v>-9.3965745960938041E-3</v>
      </c>
    </row>
    <row r="142" spans="1:8" x14ac:dyDescent="0.25">
      <c r="A142" s="21"/>
      <c r="B142" s="22" t="s">
        <v>34</v>
      </c>
      <c r="C142" s="23">
        <f t="shared" ref="C142:H142" si="40">C46 -($I46*C$95/$I$95)</f>
        <v>-1.6986340129229727E-4</v>
      </c>
      <c r="D142" s="24">
        <f t="shared" si="40"/>
        <v>1.0556050257451682E-2</v>
      </c>
      <c r="E142" s="24">
        <f t="shared" si="40"/>
        <v>-2.2149779568729211E-3</v>
      </c>
      <c r="F142" s="24">
        <f t="shared" si="40"/>
        <v>-1.7699115431185145E-2</v>
      </c>
      <c r="G142" s="24">
        <f t="shared" si="40"/>
        <v>1.3926170809751892E-2</v>
      </c>
      <c r="H142" s="25">
        <f t="shared" si="40"/>
        <v>-4.3982642778530867E-3</v>
      </c>
    </row>
    <row r="143" spans="1:8" ht="24" x14ac:dyDescent="0.25">
      <c r="A143" s="21"/>
      <c r="B143" s="22" t="s">
        <v>35</v>
      </c>
      <c r="C143" s="23">
        <f t="shared" ref="C143:H143" si="41">C47 -($I47*C$95/$I$95)</f>
        <v>1.7693489317804706E-2</v>
      </c>
      <c r="D143" s="24">
        <f t="shared" si="41"/>
        <v>1.0858387138031639E-2</v>
      </c>
      <c r="E143" s="24">
        <f t="shared" si="41"/>
        <v>1.7596442786068117E-2</v>
      </c>
      <c r="F143" s="24">
        <f t="shared" si="41"/>
        <v>-3.1344386678918063E-2</v>
      </c>
      <c r="G143" s="24">
        <f t="shared" si="41"/>
        <v>1.5613511243924794E-2</v>
      </c>
      <c r="H143" s="25">
        <f t="shared" si="41"/>
        <v>-3.0417443806910985E-2</v>
      </c>
    </row>
    <row r="144" spans="1:8" x14ac:dyDescent="0.25">
      <c r="A144" s="21"/>
      <c r="B144" s="22" t="s">
        <v>36</v>
      </c>
      <c r="C144" s="23">
        <f t="shared" ref="C144:H144" si="42">C48 -($I48*C$95/$I$95)</f>
        <v>2.0193195813630244E-2</v>
      </c>
      <c r="D144" s="24">
        <f t="shared" si="42"/>
        <v>-5.5829271668228139E-3</v>
      </c>
      <c r="E144" s="24">
        <f t="shared" si="42"/>
        <v>-8.6134864488619442E-3</v>
      </c>
      <c r="F144" s="24">
        <f t="shared" si="42"/>
        <v>1.445911508137411E-2</v>
      </c>
      <c r="G144" s="24">
        <f t="shared" si="42"/>
        <v>-1.1529101857534474E-2</v>
      </c>
      <c r="H144" s="25">
        <f t="shared" si="42"/>
        <v>-8.9267954217850387E-3</v>
      </c>
    </row>
    <row r="145" spans="1:8" x14ac:dyDescent="0.25">
      <c r="A145" s="21"/>
      <c r="B145" s="22" t="s">
        <v>37</v>
      </c>
      <c r="C145" s="23">
        <f t="shared" ref="C145:H145" si="43">C49 -($I49*C$95/$I$95)</f>
        <v>1.6239645321857066E-2</v>
      </c>
      <c r="D145" s="24">
        <f t="shared" si="43"/>
        <v>-5.6371835379129487E-2</v>
      </c>
      <c r="E145" s="24">
        <f t="shared" si="43"/>
        <v>2.2248199503657584E-2</v>
      </c>
      <c r="F145" s="24">
        <f t="shared" si="43"/>
        <v>-2.5896105371654043E-2</v>
      </c>
      <c r="G145" s="24">
        <f t="shared" si="43"/>
        <v>2.0555353181666181E-2</v>
      </c>
      <c r="H145" s="25">
        <f t="shared" si="43"/>
        <v>2.3224742743603144E-2</v>
      </c>
    </row>
    <row r="146" spans="1:8" x14ac:dyDescent="0.25">
      <c r="A146" s="21"/>
      <c r="B146" s="22" t="s">
        <v>38</v>
      </c>
      <c r="C146" s="23">
        <f t="shared" ref="C146:H146" si="44">C50 -($I50*C$95/$I$95)</f>
        <v>3.3181435062562548E-2</v>
      </c>
      <c r="D146" s="24">
        <f t="shared" si="44"/>
        <v>-8.6523425173167162E-2</v>
      </c>
      <c r="E146" s="24">
        <f t="shared" si="44"/>
        <v>-6.4911604687828139E-3</v>
      </c>
      <c r="F146" s="24">
        <f t="shared" si="44"/>
        <v>-9.5605369159335318E-3</v>
      </c>
      <c r="G146" s="24">
        <f t="shared" si="44"/>
        <v>3.3812064000632053E-2</v>
      </c>
      <c r="H146" s="25">
        <f t="shared" si="44"/>
        <v>3.5581623494689074E-2</v>
      </c>
    </row>
    <row r="147" spans="1:8" x14ac:dyDescent="0.25">
      <c r="A147" s="21"/>
      <c r="B147" s="22" t="s">
        <v>39</v>
      </c>
      <c r="C147" s="23">
        <f t="shared" ref="C147:H147" si="45">C51 -($I51*C$95/$I$95)</f>
        <v>-3.4203618184108067E-2</v>
      </c>
      <c r="D147" s="24">
        <f t="shared" si="45"/>
        <v>3.5827989870196128E-2</v>
      </c>
      <c r="E147" s="24">
        <f t="shared" si="45"/>
        <v>-1.9511544999110536E-3</v>
      </c>
      <c r="F147" s="24">
        <f t="shared" si="45"/>
        <v>7.1264751743072424E-3</v>
      </c>
      <c r="G147" s="24">
        <f t="shared" si="45"/>
        <v>2.2296157263984456E-3</v>
      </c>
      <c r="H147" s="25">
        <f t="shared" si="45"/>
        <v>-9.0293080868825287E-3</v>
      </c>
    </row>
    <row r="148" spans="1:8" ht="24" x14ac:dyDescent="0.25">
      <c r="A148" s="21"/>
      <c r="B148" s="22" t="s">
        <v>40</v>
      </c>
      <c r="C148" s="23">
        <f t="shared" ref="C148:H148" si="46">C52 -($I52*C$95/$I$95)</f>
        <v>1.2674895373573913E-3</v>
      </c>
      <c r="D148" s="24">
        <f t="shared" si="46"/>
        <v>-7.6685726819309408E-2</v>
      </c>
      <c r="E148" s="24">
        <f t="shared" si="46"/>
        <v>-4.408794278058964E-2</v>
      </c>
      <c r="F148" s="24">
        <f t="shared" si="46"/>
        <v>2.1035437222205022E-2</v>
      </c>
      <c r="G148" s="24">
        <f t="shared" si="46"/>
        <v>5.453831268901882E-2</v>
      </c>
      <c r="H148" s="25">
        <f t="shared" si="46"/>
        <v>4.3932430151318203E-2</v>
      </c>
    </row>
    <row r="149" spans="1:8" x14ac:dyDescent="0.25">
      <c r="A149" s="21"/>
      <c r="B149" s="22" t="s">
        <v>41</v>
      </c>
      <c r="C149" s="23">
        <f t="shared" ref="C149:H149" si="47">C53 -($I53*C$95/$I$95)</f>
        <v>6.0300018793300242E-2</v>
      </c>
      <c r="D149" s="24">
        <f t="shared" si="47"/>
        <v>-5.704349726793756E-2</v>
      </c>
      <c r="E149" s="24">
        <f t="shared" si="47"/>
        <v>-1.3691794111754474E-2</v>
      </c>
      <c r="F149" s="24">
        <f t="shared" si="47"/>
        <v>-1.63452407897208E-2</v>
      </c>
      <c r="G149" s="24">
        <f t="shared" si="47"/>
        <v>4.6529775464756451E-3</v>
      </c>
      <c r="H149" s="25">
        <f t="shared" si="47"/>
        <v>2.2127535829637418E-2</v>
      </c>
    </row>
    <row r="150" spans="1:8" ht="24" x14ac:dyDescent="0.25">
      <c r="A150" s="21"/>
      <c r="B150" s="22" t="s">
        <v>42</v>
      </c>
      <c r="C150" s="23">
        <f t="shared" ref="C150:H150" si="48">C54 -($I54*C$95/$I$95)</f>
        <v>2.3883353755521919E-3</v>
      </c>
      <c r="D150" s="24">
        <f t="shared" si="48"/>
        <v>-2.5213773750656948E-2</v>
      </c>
      <c r="E150" s="24">
        <f t="shared" si="48"/>
        <v>-2.1703524091533366E-3</v>
      </c>
      <c r="F150" s="24">
        <f t="shared" si="48"/>
        <v>-2.1160069808373844E-2</v>
      </c>
      <c r="G150" s="24">
        <f t="shared" si="48"/>
        <v>2.7002830929788474E-2</v>
      </c>
      <c r="H150" s="25">
        <f t="shared" si="48"/>
        <v>1.9153029662843796E-2</v>
      </c>
    </row>
    <row r="151" spans="1:8" x14ac:dyDescent="0.25">
      <c r="A151" s="21"/>
      <c r="B151" s="22" t="s">
        <v>43</v>
      </c>
      <c r="C151" s="23">
        <f t="shared" ref="C151:H151" si="49">C55 -($I55*C$95/$I$95)</f>
        <v>3.5242130157779383E-2</v>
      </c>
      <c r="D151" s="24">
        <f t="shared" si="49"/>
        <v>-7.9102797254313684E-2</v>
      </c>
      <c r="E151" s="24">
        <f t="shared" si="49"/>
        <v>-2.5264615251534034E-2</v>
      </c>
      <c r="F151" s="24">
        <f t="shared" si="49"/>
        <v>5.0535334246187502E-2</v>
      </c>
      <c r="G151" s="24">
        <f t="shared" si="49"/>
        <v>8.3224622097560486E-3</v>
      </c>
      <c r="H151" s="25">
        <f t="shared" si="49"/>
        <v>1.0267485892124839E-2</v>
      </c>
    </row>
    <row r="152" spans="1:8" ht="24" x14ac:dyDescent="0.25">
      <c r="A152" s="21"/>
      <c r="B152" s="22" t="s">
        <v>44</v>
      </c>
      <c r="C152" s="23">
        <f t="shared" ref="C152:H152" si="50">C56 -($I56*C$95/$I$95)</f>
        <v>-1.3894885058117756E-2</v>
      </c>
      <c r="D152" s="24">
        <f t="shared" si="50"/>
        <v>3.4885324057463474E-2</v>
      </c>
      <c r="E152" s="24">
        <f t="shared" si="50"/>
        <v>2.9255257896556558E-2</v>
      </c>
      <c r="F152" s="24">
        <f t="shared" si="50"/>
        <v>-2.4382924243248033E-2</v>
      </c>
      <c r="G152" s="24">
        <f t="shared" si="50"/>
        <v>8.8306348149078673E-3</v>
      </c>
      <c r="H152" s="25">
        <f t="shared" si="50"/>
        <v>-3.4693407467562082E-2</v>
      </c>
    </row>
    <row r="153" spans="1:8" x14ac:dyDescent="0.25">
      <c r="A153" s="21"/>
      <c r="B153" s="22" t="s">
        <v>45</v>
      </c>
      <c r="C153" s="23">
        <f t="shared" ref="C153:H153" si="51">C57 -($I57*C$95/$I$95)</f>
        <v>5.3652079579258882E-3</v>
      </c>
      <c r="D153" s="24">
        <f t="shared" si="51"/>
        <v>2.1316648231663737E-2</v>
      </c>
      <c r="E153" s="24">
        <f t="shared" si="51"/>
        <v>-6.4770689692000283E-3</v>
      </c>
      <c r="F153" s="24">
        <f t="shared" si="51"/>
        <v>-7.1464180107422282E-3</v>
      </c>
      <c r="G153" s="24">
        <f t="shared" si="51"/>
        <v>-7.2578142031797521E-3</v>
      </c>
      <c r="H153" s="25">
        <f t="shared" si="51"/>
        <v>-5.8005550064673672E-3</v>
      </c>
    </row>
    <row r="154" spans="1:8" x14ac:dyDescent="0.25">
      <c r="A154" s="21"/>
      <c r="B154" s="22" t="s">
        <v>46</v>
      </c>
      <c r="C154" s="23">
        <f t="shared" ref="C154:H154" si="52">C58 -($I58*C$95/$I$95)</f>
        <v>6.9175805469032167E-3</v>
      </c>
      <c r="D154" s="24">
        <f t="shared" si="52"/>
        <v>-8.373176753736021E-3</v>
      </c>
      <c r="E154" s="24">
        <f t="shared" si="52"/>
        <v>2.5172958532657108E-4</v>
      </c>
      <c r="F154" s="24">
        <f t="shared" si="52"/>
        <v>-2.3738160453486284E-3</v>
      </c>
      <c r="G154" s="24">
        <f t="shared" si="52"/>
        <v>5.5893381481320059E-4</v>
      </c>
      <c r="H154" s="25">
        <f t="shared" si="52"/>
        <v>3.0187488520417374E-3</v>
      </c>
    </row>
    <row r="155" spans="1:8" ht="24" x14ac:dyDescent="0.25">
      <c r="A155" s="21"/>
      <c r="B155" s="22" t="s">
        <v>47</v>
      </c>
      <c r="C155" s="23">
        <f t="shared" ref="C155:H155" si="53">C59 -($I59*C$95/$I$95)</f>
        <v>8.2076829905446458E-2</v>
      </c>
      <c r="D155" s="24">
        <f t="shared" si="53"/>
        <v>-2.7245510623368302E-2</v>
      </c>
      <c r="E155" s="24">
        <f t="shared" si="53"/>
        <v>-2.5575965503106785E-2</v>
      </c>
      <c r="F155" s="24">
        <f t="shared" si="53"/>
        <v>-2.1972649662026167E-2</v>
      </c>
      <c r="G155" s="24">
        <f t="shared" si="53"/>
        <v>-3.9220751194658787E-3</v>
      </c>
      <c r="H155" s="25">
        <f t="shared" si="53"/>
        <v>-3.3606289974787706E-3</v>
      </c>
    </row>
    <row r="156" spans="1:8" ht="24" x14ac:dyDescent="0.25">
      <c r="A156" s="21" t="s">
        <v>66</v>
      </c>
      <c r="B156" s="22" t="s">
        <v>67</v>
      </c>
      <c r="C156" s="23">
        <f t="shared" ref="C156:H156" si="54">C60 -($I60*C$95/$I$95)</f>
        <v>2.8931060813807363E-2</v>
      </c>
      <c r="D156" s="24">
        <f t="shared" si="54"/>
        <v>-2.84020758041518E-2</v>
      </c>
      <c r="E156" s="24">
        <f t="shared" si="54"/>
        <v>1.7192974101205294E-3</v>
      </c>
      <c r="F156" s="24">
        <f t="shared" si="54"/>
        <v>-1.145960761479263E-2</v>
      </c>
      <c r="G156" s="24">
        <f t="shared" si="54"/>
        <v>-3.9854902303239903E-3</v>
      </c>
      <c r="H156" s="25">
        <f t="shared" si="54"/>
        <v>1.3196815425340652E-2</v>
      </c>
    </row>
    <row r="157" spans="1:8" ht="24" x14ac:dyDescent="0.25">
      <c r="A157" s="21"/>
      <c r="B157" s="22" t="s">
        <v>68</v>
      </c>
      <c r="C157" s="23">
        <f t="shared" ref="C157:H157" si="55">C61 -($I61*C$95/$I$95)</f>
        <v>6.6984527683529582E-3</v>
      </c>
      <c r="D157" s="24">
        <f t="shared" si="55"/>
        <v>-9.605125425897032E-3</v>
      </c>
      <c r="E157" s="24">
        <f t="shared" si="55"/>
        <v>-2.8525635488484968E-2</v>
      </c>
      <c r="F157" s="24">
        <f t="shared" si="55"/>
        <v>-1.7819777401451214E-2</v>
      </c>
      <c r="G157" s="24">
        <f t="shared" si="55"/>
        <v>5.8694845594887662E-2</v>
      </c>
      <c r="H157" s="25">
        <f t="shared" si="55"/>
        <v>-9.4427600474072948E-3</v>
      </c>
    </row>
    <row r="158" spans="1:8" ht="24" x14ac:dyDescent="0.25">
      <c r="A158" s="21"/>
      <c r="B158" s="22" t="s">
        <v>69</v>
      </c>
      <c r="C158" s="23">
        <f t="shared" ref="C158:H158" si="56">C62 -($I62*C$95/$I$95)</f>
        <v>-1.8082551808504127E-2</v>
      </c>
      <c r="D158" s="24">
        <f t="shared" si="56"/>
        <v>2.0107394557324756E-2</v>
      </c>
      <c r="E158" s="24">
        <f t="shared" si="56"/>
        <v>3.6525019597440506E-3</v>
      </c>
      <c r="F158" s="24">
        <f t="shared" si="56"/>
        <v>-8.7066057955066251E-3</v>
      </c>
      <c r="G158" s="24">
        <f t="shared" si="56"/>
        <v>4.7569603922209963E-3</v>
      </c>
      <c r="H158" s="25">
        <f t="shared" si="56"/>
        <v>-1.7276993052789402E-3</v>
      </c>
    </row>
    <row r="159" spans="1:8" ht="24" x14ac:dyDescent="0.25">
      <c r="A159" s="21"/>
      <c r="B159" s="22" t="s">
        <v>70</v>
      </c>
      <c r="C159" s="23">
        <f t="shared" ref="C159:H159" si="57">C63 -($I63*C$95/$I$95)</f>
        <v>-5.0867231811148383E-2</v>
      </c>
      <c r="D159" s="24">
        <f t="shared" si="57"/>
        <v>7.120122572479276E-2</v>
      </c>
      <c r="E159" s="24">
        <f t="shared" si="57"/>
        <v>1.5394756306586987E-2</v>
      </c>
      <c r="F159" s="24">
        <f t="shared" si="57"/>
        <v>-4.4422280650522311E-2</v>
      </c>
      <c r="G159" s="24">
        <f t="shared" si="57"/>
        <v>-1.5492699871472559E-2</v>
      </c>
      <c r="H159" s="25">
        <f t="shared" si="57"/>
        <v>2.4186230301763922E-2</v>
      </c>
    </row>
    <row r="160" spans="1:8" ht="24" x14ac:dyDescent="0.25">
      <c r="A160" s="21"/>
      <c r="B160" s="22" t="s">
        <v>71</v>
      </c>
      <c r="C160" s="23">
        <f t="shared" ref="C160:H160" si="58">C64 -($I64*C$95/$I$95)</f>
        <v>-2.4874753084483392E-2</v>
      </c>
      <c r="D160" s="24">
        <f t="shared" si="58"/>
        <v>8.950895558290578E-2</v>
      </c>
      <c r="E160" s="24">
        <f t="shared" si="58"/>
        <v>4.2464054769259019E-2</v>
      </c>
      <c r="F160" s="24">
        <f t="shared" si="58"/>
        <v>-5.7860419739553248E-3</v>
      </c>
      <c r="G160" s="24">
        <f t="shared" si="58"/>
        <v>-6.3436946436141006E-2</v>
      </c>
      <c r="H160" s="25">
        <f t="shared" si="58"/>
        <v>-3.7875268857584632E-2</v>
      </c>
    </row>
    <row r="161" spans="1:8" ht="24" x14ac:dyDescent="0.25">
      <c r="A161" s="21"/>
      <c r="B161" s="22" t="s">
        <v>72</v>
      </c>
      <c r="C161" s="23">
        <f t="shared" ref="C161:H161" si="59">C65 -($I65*C$95/$I$95)</f>
        <v>-5.1731857476607523E-2</v>
      </c>
      <c r="D161" s="24">
        <f t="shared" si="59"/>
        <v>0.1175672768917948</v>
      </c>
      <c r="E161" s="24">
        <f t="shared" si="59"/>
        <v>1.370469764173643E-2</v>
      </c>
      <c r="F161" s="24">
        <f t="shared" si="59"/>
        <v>-1.1176393583634037E-2</v>
      </c>
      <c r="G161" s="24">
        <f t="shared" si="59"/>
        <v>-2.8028634629861576E-2</v>
      </c>
      <c r="H161" s="25">
        <f t="shared" si="59"/>
        <v>-4.0335088843427763E-2</v>
      </c>
    </row>
    <row r="162" spans="1:8" ht="24" x14ac:dyDescent="0.25">
      <c r="A162" s="21"/>
      <c r="B162" s="22" t="s">
        <v>73</v>
      </c>
      <c r="C162" s="23">
        <f t="shared" ref="C162:H162" si="60">C66 -($I66*C$95/$I$95)</f>
        <v>-6.6415066433088976E-3</v>
      </c>
      <c r="D162" s="24">
        <f t="shared" si="60"/>
        <v>2.1758877083140726E-2</v>
      </c>
      <c r="E162" s="24">
        <f t="shared" si="60"/>
        <v>3.4160632958440684E-3</v>
      </c>
      <c r="F162" s="24">
        <f t="shared" si="60"/>
        <v>2.795549273869477E-2</v>
      </c>
      <c r="G162" s="24">
        <f t="shared" si="60"/>
        <v>-2.2687644958940795E-2</v>
      </c>
      <c r="H162" s="25">
        <f t="shared" si="60"/>
        <v>-2.3801281515429512E-2</v>
      </c>
    </row>
    <row r="163" spans="1:8" ht="24" x14ac:dyDescent="0.25">
      <c r="A163" s="21"/>
      <c r="B163" s="22" t="s">
        <v>74</v>
      </c>
      <c r="C163" s="23">
        <f t="shared" ref="C163:H163" si="61">C67 -($I67*C$95/$I$95)</f>
        <v>-5.050234176209753E-2</v>
      </c>
      <c r="D163" s="24">
        <f t="shared" si="61"/>
        <v>8.8971931583929187E-2</v>
      </c>
      <c r="E163" s="24">
        <f t="shared" si="61"/>
        <v>1.7676174186130739E-2</v>
      </c>
      <c r="F163" s="24">
        <f t="shared" si="61"/>
        <v>-1.0407564674146552E-2</v>
      </c>
      <c r="G163" s="24">
        <f t="shared" si="61"/>
        <v>-1.9580141543729002E-2</v>
      </c>
      <c r="H163" s="25">
        <f t="shared" si="61"/>
        <v>-2.6158057790086703E-2</v>
      </c>
    </row>
    <row r="164" spans="1:8" ht="24" x14ac:dyDescent="0.25">
      <c r="A164" s="21"/>
      <c r="B164" s="22" t="s">
        <v>75</v>
      </c>
      <c r="C164" s="23">
        <f t="shared" ref="C164:H164" si="62">C68 -($I68*C$95/$I$95)</f>
        <v>-2.7152806528386086E-2</v>
      </c>
      <c r="D164" s="24">
        <f t="shared" si="62"/>
        <v>-1.4263541335601676E-2</v>
      </c>
      <c r="E164" s="24">
        <f t="shared" si="62"/>
        <v>-7.2831530013021117E-3</v>
      </c>
      <c r="F164" s="24">
        <f t="shared" si="62"/>
        <v>2.1477999226319072E-2</v>
      </c>
      <c r="G164" s="24">
        <f t="shared" si="62"/>
        <v>1.1748238642785291E-3</v>
      </c>
      <c r="H164" s="25">
        <f t="shared" si="62"/>
        <v>2.6046677774692606E-2</v>
      </c>
    </row>
    <row r="165" spans="1:8" ht="24" x14ac:dyDescent="0.25">
      <c r="A165" s="21"/>
      <c r="B165" s="22" t="s">
        <v>76</v>
      </c>
      <c r="C165" s="23">
        <f t="shared" ref="C165:H165" si="63">C69 -($I69*C$95/$I$95)</f>
        <v>-1.9416654321087412E-2</v>
      </c>
      <c r="D165" s="24">
        <f t="shared" si="63"/>
        <v>8.0190513876221836E-3</v>
      </c>
      <c r="E165" s="24">
        <f t="shared" si="63"/>
        <v>5.2572506706728334E-2</v>
      </c>
      <c r="F165" s="24">
        <f t="shared" si="63"/>
        <v>-1.0036774229280954E-2</v>
      </c>
      <c r="G165" s="24">
        <f t="shared" si="63"/>
        <v>-2.9717531906260808E-2</v>
      </c>
      <c r="H165" s="25">
        <f t="shared" si="63"/>
        <v>-1.4205976377212604E-3</v>
      </c>
    </row>
    <row r="166" spans="1:8" ht="24" x14ac:dyDescent="0.25">
      <c r="A166" s="21"/>
      <c r="B166" s="22" t="s">
        <v>77</v>
      </c>
      <c r="C166" s="23">
        <f t="shared" ref="C166:H166" si="64">C70 -($I70*C$95/$I$95)</f>
        <v>2.409996906909187E-2</v>
      </c>
      <c r="D166" s="24">
        <f t="shared" si="64"/>
        <v>-2.1068579589894859E-2</v>
      </c>
      <c r="E166" s="24">
        <f t="shared" si="64"/>
        <v>-4.2955891555477702E-2</v>
      </c>
      <c r="F166" s="24">
        <f t="shared" si="64"/>
        <v>4.2738936999813709E-2</v>
      </c>
      <c r="G166" s="24">
        <f t="shared" si="64"/>
        <v>1.1403039908906953E-2</v>
      </c>
      <c r="H166" s="25">
        <f t="shared" si="64"/>
        <v>-1.4217474832439764E-2</v>
      </c>
    </row>
    <row r="167" spans="1:8" ht="24" x14ac:dyDescent="0.25">
      <c r="A167" s="21"/>
      <c r="B167" s="22" t="s">
        <v>78</v>
      </c>
      <c r="C167" s="23">
        <f t="shared" ref="C167:H167" si="65">C71 -($I71*C$95/$I$95)</f>
        <v>3.3578254273042313E-2</v>
      </c>
      <c r="D167" s="24">
        <f t="shared" si="65"/>
        <v>3.0247744886032962E-2</v>
      </c>
      <c r="E167" s="24">
        <f t="shared" si="65"/>
        <v>-3.750915426242532E-2</v>
      </c>
      <c r="F167" s="24">
        <f t="shared" si="65"/>
        <v>3.0925101410624989E-2</v>
      </c>
      <c r="G167" s="24">
        <f t="shared" si="65"/>
        <v>-3.4714480619122301E-2</v>
      </c>
      <c r="H167" s="25">
        <f t="shared" si="65"/>
        <v>-2.2527465688152448E-2</v>
      </c>
    </row>
    <row r="168" spans="1:8" ht="24" x14ac:dyDescent="0.25">
      <c r="A168" s="21"/>
      <c r="B168" s="22" t="s">
        <v>79</v>
      </c>
      <c r="C168" s="23">
        <f t="shared" ref="C168:H168" si="66">C72 -($I72*C$95/$I$95)</f>
        <v>2.4632676217868466E-2</v>
      </c>
      <c r="D168" s="24">
        <f t="shared" si="66"/>
        <v>-7.9375375969954143E-2</v>
      </c>
      <c r="E168" s="24">
        <f t="shared" si="66"/>
        <v>-4.6473804373053929E-3</v>
      </c>
      <c r="F168" s="24">
        <f t="shared" si="66"/>
        <v>-4.6148435136180638E-2</v>
      </c>
      <c r="G168" s="24">
        <f t="shared" si="66"/>
        <v>6.9942949004964561E-2</v>
      </c>
      <c r="H168" s="25">
        <f t="shared" si="66"/>
        <v>3.5595566320607563E-2</v>
      </c>
    </row>
    <row r="169" spans="1:8" ht="24" x14ac:dyDescent="0.25">
      <c r="A169" s="21"/>
      <c r="B169" s="22" t="s">
        <v>80</v>
      </c>
      <c r="C169" s="23">
        <f t="shared" ref="C169:H169" si="67">C73 -($I73*C$95/$I$95)</f>
        <v>2.6967233239393137E-2</v>
      </c>
      <c r="D169" s="24">
        <f t="shared" si="67"/>
        <v>-2.0460188261423123E-2</v>
      </c>
      <c r="E169" s="24">
        <f t="shared" si="67"/>
        <v>-1.1772403839020479E-2</v>
      </c>
      <c r="F169" s="24">
        <f t="shared" si="67"/>
        <v>-1.3400297346754894E-2</v>
      </c>
      <c r="G169" s="24">
        <f t="shared" si="67"/>
        <v>1.6705086826473842E-2</v>
      </c>
      <c r="H169" s="25">
        <f t="shared" si="67"/>
        <v>1.9605693813316838E-3</v>
      </c>
    </row>
    <row r="170" spans="1:8" ht="24" x14ac:dyDescent="0.25">
      <c r="A170" s="21"/>
      <c r="B170" s="22" t="s">
        <v>81</v>
      </c>
      <c r="C170" s="23">
        <f t="shared" ref="C170:H170" si="68">C74 -($I74*C$95/$I$95)</f>
        <v>4.0772581552916576E-2</v>
      </c>
      <c r="D170" s="24">
        <f t="shared" si="68"/>
        <v>-8.857168252966871E-2</v>
      </c>
      <c r="E170" s="24">
        <f t="shared" si="68"/>
        <v>-9.759602261479039E-3</v>
      </c>
      <c r="F170" s="24">
        <f t="shared" si="68"/>
        <v>2.2830649458064622E-2</v>
      </c>
      <c r="G170" s="24">
        <f t="shared" si="68"/>
        <v>2.1752523223825149E-2</v>
      </c>
      <c r="H170" s="25">
        <f t="shared" si="68"/>
        <v>1.297553055634143E-2</v>
      </c>
    </row>
    <row r="171" spans="1:8" ht="24" x14ac:dyDescent="0.25">
      <c r="A171" s="21"/>
      <c r="B171" s="22" t="s">
        <v>82</v>
      </c>
      <c r="C171" s="23">
        <f t="shared" ref="C171:H171" si="69">C75 -($I75*C$95/$I$95)</f>
        <v>-1.1701261452581602E-3</v>
      </c>
      <c r="D171" s="24">
        <f t="shared" si="69"/>
        <v>-3.6689577911878601E-2</v>
      </c>
      <c r="E171" s="24">
        <f t="shared" si="69"/>
        <v>-3.4814404094471368E-2</v>
      </c>
      <c r="F171" s="24">
        <f t="shared" si="69"/>
        <v>6.4712827989877236E-2</v>
      </c>
      <c r="G171" s="24">
        <f t="shared" si="69"/>
        <v>1.0278127272091042E-2</v>
      </c>
      <c r="H171" s="25">
        <f t="shared" si="69"/>
        <v>-2.3168471103597876E-3</v>
      </c>
    </row>
    <row r="172" spans="1:8" ht="24" x14ac:dyDescent="0.25">
      <c r="A172" s="21"/>
      <c r="B172" s="22" t="s">
        <v>83</v>
      </c>
      <c r="C172" s="23">
        <f t="shared" ref="C172:H172" si="70">C76 -($I76*C$95/$I$95)</f>
        <v>6.9339373508847779E-2</v>
      </c>
      <c r="D172" s="24">
        <f t="shared" si="70"/>
        <v>-8.7194473335799799E-2</v>
      </c>
      <c r="E172" s="24">
        <f t="shared" si="70"/>
        <v>4.9110085970348494E-2</v>
      </c>
      <c r="F172" s="24">
        <f t="shared" si="70"/>
        <v>-5.9474232505613817E-2</v>
      </c>
      <c r="G172" s="24">
        <f t="shared" si="70"/>
        <v>-1.3592905101603187E-2</v>
      </c>
      <c r="H172" s="25">
        <f t="shared" si="70"/>
        <v>4.1812151463820946E-2</v>
      </c>
    </row>
    <row r="173" spans="1:8" ht="24" x14ac:dyDescent="0.25">
      <c r="A173" s="21"/>
      <c r="B173" s="22" t="s">
        <v>84</v>
      </c>
      <c r="C173" s="23">
        <f t="shared" ref="C173:H173" si="71">C77 -($I77*C$95/$I$95)</f>
        <v>-6.0334893534014222E-4</v>
      </c>
      <c r="D173" s="24">
        <f t="shared" si="71"/>
        <v>-2.0857815042989669E-2</v>
      </c>
      <c r="E173" s="24">
        <f t="shared" si="71"/>
        <v>-3.1861540260546994E-2</v>
      </c>
      <c r="F173" s="24">
        <f t="shared" si="71"/>
        <v>-1.0307117949546696E-2</v>
      </c>
      <c r="G173" s="24">
        <f t="shared" si="71"/>
        <v>1.4944053017197034E-2</v>
      </c>
      <c r="H173" s="25">
        <f t="shared" si="71"/>
        <v>4.8685769171226773E-2</v>
      </c>
    </row>
    <row r="174" spans="1:8" x14ac:dyDescent="0.25">
      <c r="A174" s="21" t="s">
        <v>85</v>
      </c>
      <c r="B174" s="22" t="s">
        <v>86</v>
      </c>
      <c r="C174" s="23">
        <f t="shared" ref="C174:H174" si="72">C78 -($I78*C$95/$I$95)</f>
        <v>1.1624133302848477E-2</v>
      </c>
      <c r="D174" s="24">
        <f t="shared" si="72"/>
        <v>-4.512453713711681E-2</v>
      </c>
      <c r="E174" s="24">
        <f t="shared" si="72"/>
        <v>-5.8028358306205785E-5</v>
      </c>
      <c r="F174" s="24">
        <f t="shared" si="72"/>
        <v>-8.9513176194920274E-3</v>
      </c>
      <c r="G174" s="24">
        <f t="shared" si="72"/>
        <v>4.3408184249271731E-2</v>
      </c>
      <c r="H174" s="25">
        <f t="shared" si="72"/>
        <v>-8.9843443720494243E-4</v>
      </c>
    </row>
    <row r="175" spans="1:8" x14ac:dyDescent="0.25">
      <c r="A175" s="21"/>
      <c r="B175" s="22" t="s">
        <v>87</v>
      </c>
      <c r="C175" s="23">
        <f t="shared" ref="C175:H175" si="73">C79 -($I79*C$95/$I$95)</f>
        <v>2.1477012066235174E-2</v>
      </c>
      <c r="D175" s="24">
        <f t="shared" si="73"/>
        <v>-2.3624296376272974E-2</v>
      </c>
      <c r="E175" s="24">
        <f t="shared" si="73"/>
        <v>-2.7451474388137165E-2</v>
      </c>
      <c r="F175" s="24">
        <f t="shared" si="73"/>
        <v>-2.2539287608274561E-2</v>
      </c>
      <c r="G175" s="24">
        <f t="shared" si="73"/>
        <v>4.6542843299422515E-2</v>
      </c>
      <c r="H175" s="25">
        <f t="shared" si="73"/>
        <v>5.5952030070273717E-3</v>
      </c>
    </row>
    <row r="176" spans="1:8" x14ac:dyDescent="0.25">
      <c r="A176" s="21"/>
      <c r="B176" s="22" t="s">
        <v>88</v>
      </c>
      <c r="C176" s="23">
        <f t="shared" ref="C176:H176" si="74">C80 -($I80*C$95/$I$95)</f>
        <v>1.4138112854463231E-2</v>
      </c>
      <c r="D176" s="24">
        <f t="shared" si="74"/>
        <v>-2.8169439502319135E-2</v>
      </c>
      <c r="E176" s="24">
        <f t="shared" si="74"/>
        <v>5.156336260074057E-3</v>
      </c>
      <c r="F176" s="24">
        <f t="shared" si="74"/>
        <v>-1.2519742374123566E-3</v>
      </c>
      <c r="G176" s="24">
        <f t="shared" si="74"/>
        <v>1.2690576019748767E-3</v>
      </c>
      <c r="H176" s="25">
        <f t="shared" si="74"/>
        <v>8.8579070232195911E-3</v>
      </c>
    </row>
    <row r="177" spans="1:8" x14ac:dyDescent="0.25">
      <c r="A177" s="21"/>
      <c r="B177" s="22" t="s">
        <v>89</v>
      </c>
      <c r="C177" s="23">
        <f t="shared" ref="C177:H177" si="75">C81 -($I81*C$95/$I$95)</f>
        <v>-7.1882297842185916E-2</v>
      </c>
      <c r="D177" s="24">
        <f t="shared" si="75"/>
        <v>5.1961966314718999E-2</v>
      </c>
      <c r="E177" s="24">
        <f t="shared" si="75"/>
        <v>5.4856686575796065E-2</v>
      </c>
      <c r="F177" s="24">
        <f t="shared" si="75"/>
        <v>-1.4704523601022867E-2</v>
      </c>
      <c r="G177" s="24">
        <f t="shared" si="75"/>
        <v>-3.8217695690950293E-2</v>
      </c>
      <c r="H177" s="25">
        <f t="shared" si="75"/>
        <v>1.7985864243644567E-2</v>
      </c>
    </row>
    <row r="178" spans="1:8" x14ac:dyDescent="0.25">
      <c r="A178" s="21"/>
      <c r="B178" s="22" t="s">
        <v>90</v>
      </c>
      <c r="C178" s="23">
        <f t="shared" ref="C178:H178" si="76">C82 -($I82*C$95/$I$95)</f>
        <v>-7.0215106537888955E-2</v>
      </c>
      <c r="D178" s="24">
        <f t="shared" si="76"/>
        <v>0.12463181867840956</v>
      </c>
      <c r="E178" s="24">
        <f t="shared" si="76"/>
        <v>3.5454801345190523E-3</v>
      </c>
      <c r="F178" s="24">
        <f t="shared" si="76"/>
        <v>2.3842968328992575E-3</v>
      </c>
      <c r="G178" s="24">
        <f t="shared" si="76"/>
        <v>-1.8327311598428875E-2</v>
      </c>
      <c r="H178" s="25">
        <f t="shared" si="76"/>
        <v>-4.2019177509509564E-2</v>
      </c>
    </row>
    <row r="179" spans="1:8" ht="24" x14ac:dyDescent="0.25">
      <c r="A179" s="21"/>
      <c r="B179" s="22" t="s">
        <v>91</v>
      </c>
      <c r="C179" s="23">
        <f t="shared" ref="C179:H179" si="77">C83 -($I83*C$95/$I$95)</f>
        <v>-2.1781237173882972E-2</v>
      </c>
      <c r="D179" s="24">
        <f t="shared" si="77"/>
        <v>4.194911777380253E-2</v>
      </c>
      <c r="E179" s="24">
        <f t="shared" si="77"/>
        <v>-7.0485933190430061E-3</v>
      </c>
      <c r="F179" s="24">
        <f t="shared" si="77"/>
        <v>3.0989282329015877E-3</v>
      </c>
      <c r="G179" s="24">
        <f t="shared" si="77"/>
        <v>-2.3341421914602173E-2</v>
      </c>
      <c r="H179" s="25">
        <f t="shared" si="77"/>
        <v>7.12320640082445E-3</v>
      </c>
    </row>
    <row r="180" spans="1:8" ht="24" x14ac:dyDescent="0.25">
      <c r="A180" s="21"/>
      <c r="B180" s="22" t="s">
        <v>92</v>
      </c>
      <c r="C180" s="23">
        <f t="shared" ref="C180:H180" si="78">C84 -($I84*C$95/$I$95)</f>
        <v>3.8056421293224674E-3</v>
      </c>
      <c r="D180" s="24">
        <f t="shared" si="78"/>
        <v>2.520936327002718E-2</v>
      </c>
      <c r="E180" s="24">
        <f t="shared" si="78"/>
        <v>-1.8855482555463654E-2</v>
      </c>
      <c r="F180" s="24">
        <f t="shared" si="78"/>
        <v>-1.9974862618942241E-2</v>
      </c>
      <c r="G180" s="24">
        <f t="shared" si="78"/>
        <v>-5.2325988643187049E-4</v>
      </c>
      <c r="H180" s="25">
        <f t="shared" si="78"/>
        <v>1.0338599661488368E-2</v>
      </c>
    </row>
    <row r="181" spans="1:8" x14ac:dyDescent="0.25">
      <c r="A181" s="21"/>
      <c r="B181" s="22" t="s">
        <v>93</v>
      </c>
      <c r="C181" s="23">
        <f t="shared" ref="C181:H181" si="79">C85 -($I85*C$95/$I$95)</f>
        <v>-4.1735424737309762E-2</v>
      </c>
      <c r="D181" s="24">
        <f t="shared" si="79"/>
        <v>0.10851760972814301</v>
      </c>
      <c r="E181" s="24">
        <f t="shared" si="79"/>
        <v>6.1856757021134523E-3</v>
      </c>
      <c r="F181" s="24">
        <f t="shared" si="79"/>
        <v>1.5552037278181247E-2</v>
      </c>
      <c r="G181" s="24">
        <f t="shared" si="79"/>
        <v>-6.2381329123584545E-2</v>
      </c>
      <c r="H181" s="25">
        <f t="shared" si="79"/>
        <v>-2.6138568847543092E-2</v>
      </c>
    </row>
    <row r="182" spans="1:8" x14ac:dyDescent="0.25">
      <c r="A182" s="21"/>
      <c r="B182" s="22" t="s">
        <v>94</v>
      </c>
      <c r="C182" s="23">
        <f t="shared" ref="C182:H182" si="80">C86 -($I86*C$95/$I$95)</f>
        <v>-9.667008937309679E-3</v>
      </c>
      <c r="D182" s="24">
        <f t="shared" si="80"/>
        <v>1.7150587785085686E-2</v>
      </c>
      <c r="E182" s="24">
        <f t="shared" si="80"/>
        <v>-1.4996860925916927E-2</v>
      </c>
      <c r="F182" s="24">
        <f t="shared" si="80"/>
        <v>4.2978082772760495E-3</v>
      </c>
      <c r="G182" s="24">
        <f t="shared" si="80"/>
        <v>2.06715451840353E-3</v>
      </c>
      <c r="H182" s="25">
        <f t="shared" si="80"/>
        <v>1.1483192824614241E-3</v>
      </c>
    </row>
    <row r="183" spans="1:8" x14ac:dyDescent="0.25">
      <c r="A183" s="21"/>
      <c r="B183" s="22" t="s">
        <v>95</v>
      </c>
      <c r="C183" s="23">
        <f t="shared" ref="C183:H183" si="81">C87 -($I87*C$95/$I$95)</f>
        <v>4.0254333104287915E-2</v>
      </c>
      <c r="D183" s="24">
        <f t="shared" si="81"/>
        <v>-4.4030831395173914E-2</v>
      </c>
      <c r="E183" s="24">
        <f t="shared" si="81"/>
        <v>-1.5239282983428082E-2</v>
      </c>
      <c r="F183" s="24">
        <f t="shared" si="81"/>
        <v>1.6697585136538851E-2</v>
      </c>
      <c r="G183" s="24">
        <f t="shared" si="81"/>
        <v>-5.51901535459276E-3</v>
      </c>
      <c r="H183" s="25">
        <f t="shared" si="81"/>
        <v>7.8372114923681568E-3</v>
      </c>
    </row>
    <row r="184" spans="1:8" x14ac:dyDescent="0.25">
      <c r="A184" s="21"/>
      <c r="B184" s="22" t="s">
        <v>96</v>
      </c>
      <c r="C184" s="23">
        <f t="shared" ref="C184:H184" si="82">C88 -($I88*C$95/$I$95)</f>
        <v>6.859398683519688E-2</v>
      </c>
      <c r="D184" s="24">
        <f t="shared" si="82"/>
        <v>-3.9747259814333691E-2</v>
      </c>
      <c r="E184" s="24">
        <f t="shared" si="82"/>
        <v>-1.2637446333624763E-2</v>
      </c>
      <c r="F184" s="24">
        <f t="shared" si="82"/>
        <v>-5.7474243189848756E-2</v>
      </c>
      <c r="G184" s="24">
        <f t="shared" si="82"/>
        <v>4.1054751746414875E-2</v>
      </c>
      <c r="H184" s="25">
        <f t="shared" si="82"/>
        <v>2.1021075619587215E-4</v>
      </c>
    </row>
    <row r="185" spans="1:8" ht="24" x14ac:dyDescent="0.25">
      <c r="A185" s="21"/>
      <c r="B185" s="22" t="s">
        <v>97</v>
      </c>
      <c r="C185" s="23">
        <f t="shared" ref="C185:H185" si="83">C89 -($I89*C$95/$I$95)</f>
        <v>2.5015971061698283E-2</v>
      </c>
      <c r="D185" s="24">
        <f t="shared" si="83"/>
        <v>-3.5573678550665788E-3</v>
      </c>
      <c r="E185" s="24">
        <f t="shared" si="83"/>
        <v>-2.6886552208687658E-2</v>
      </c>
      <c r="F185" s="24">
        <f t="shared" si="83"/>
        <v>1.588272450363562E-2</v>
      </c>
      <c r="G185" s="24">
        <f t="shared" si="83"/>
        <v>5.7997919511182106E-3</v>
      </c>
      <c r="H185" s="25">
        <f t="shared" si="83"/>
        <v>-1.6254567452697682E-2</v>
      </c>
    </row>
    <row r="186" spans="1:8" ht="24" x14ac:dyDescent="0.25">
      <c r="A186" s="21"/>
      <c r="B186" s="22" t="s">
        <v>98</v>
      </c>
      <c r="C186" s="23">
        <f t="shared" ref="C186:H186" si="84">C90 -($I90*C$95/$I$95)</f>
        <v>2.6231189043060377E-2</v>
      </c>
      <c r="D186" s="24">
        <f t="shared" si="84"/>
        <v>-3.2973186265164378E-2</v>
      </c>
      <c r="E186" s="24">
        <f t="shared" si="84"/>
        <v>-1.1389629977753668E-2</v>
      </c>
      <c r="F186" s="24">
        <f t="shared" si="84"/>
        <v>8.7856317263124151E-4</v>
      </c>
      <c r="G186" s="24">
        <f t="shared" si="84"/>
        <v>1.0593601344057402E-2</v>
      </c>
      <c r="H186" s="25">
        <f t="shared" si="84"/>
        <v>6.6594626831692483E-3</v>
      </c>
    </row>
    <row r="187" spans="1:8" x14ac:dyDescent="0.25">
      <c r="A187" s="21"/>
      <c r="B187" s="22" t="s">
        <v>99</v>
      </c>
      <c r="C187" s="23">
        <f t="shared" ref="C187:H187" si="85">C91 -($I91*C$95/$I$95)</f>
        <v>-2.7371093826308313E-3</v>
      </c>
      <c r="D187" s="24">
        <f t="shared" si="85"/>
        <v>-1.4043259615285283E-2</v>
      </c>
      <c r="E187" s="24">
        <f t="shared" si="85"/>
        <v>-7.4397669488975582E-3</v>
      </c>
      <c r="F187" s="24">
        <f t="shared" si="85"/>
        <v>1.7530380382208222E-2</v>
      </c>
      <c r="G187" s="24">
        <f t="shared" si="85"/>
        <v>1.0598097213136926E-2</v>
      </c>
      <c r="H187" s="25">
        <f t="shared" si="85"/>
        <v>-3.9083416485311551E-3</v>
      </c>
    </row>
    <row r="188" spans="1:8" x14ac:dyDescent="0.25">
      <c r="A188" s="21"/>
      <c r="B188" s="22" t="s">
        <v>100</v>
      </c>
      <c r="C188" s="23">
        <f t="shared" ref="C188:H188" si="86">C92 -($I92*C$95/$I$95)</f>
        <v>2.1988949126755808E-2</v>
      </c>
      <c r="D188" s="24">
        <f t="shared" si="86"/>
        <v>-9.8852421282761838E-3</v>
      </c>
      <c r="E188" s="24">
        <f t="shared" si="86"/>
        <v>3.3579148178685125E-3</v>
      </c>
      <c r="F188" s="24">
        <f t="shared" si="86"/>
        <v>-2.4740332056969488E-2</v>
      </c>
      <c r="G188" s="24">
        <f t="shared" si="86"/>
        <v>6.4777838088221906E-3</v>
      </c>
      <c r="H188" s="25">
        <f t="shared" si="86"/>
        <v>2.8009264317994109E-3</v>
      </c>
    </row>
    <row r="189" spans="1:8" x14ac:dyDescent="0.25">
      <c r="A189" s="21"/>
      <c r="B189" s="22" t="s">
        <v>101</v>
      </c>
      <c r="C189" s="23">
        <f t="shared" ref="C189:H189" si="87">C93 -($I93*C$95/$I$95)</f>
        <v>2.8789275774862622E-2</v>
      </c>
      <c r="D189" s="24">
        <f t="shared" si="87"/>
        <v>-3.9468478607969093E-2</v>
      </c>
      <c r="E189" s="24">
        <f t="shared" si="87"/>
        <v>-2.6197356728540205E-2</v>
      </c>
      <c r="F189" s="24">
        <f t="shared" si="87"/>
        <v>4.0449276670487699E-2</v>
      </c>
      <c r="G189" s="24">
        <f t="shared" si="87"/>
        <v>4.0395035341969643E-3</v>
      </c>
      <c r="H189" s="25">
        <f t="shared" si="87"/>
        <v>-7.6122206430377648E-3</v>
      </c>
    </row>
    <row r="190" spans="1:8" ht="15.75" thickBot="1" x14ac:dyDescent="0.3">
      <c r="A190" s="26"/>
      <c r="B190" s="27" t="s">
        <v>102</v>
      </c>
      <c r="C190" s="28">
        <f t="shared" ref="C190:H190" si="88">C94 -($I94*C$95/$I$95)</f>
        <v>-4.6503269473526232E-3</v>
      </c>
      <c r="D190" s="29">
        <f t="shared" si="88"/>
        <v>-5.702311167161847E-2</v>
      </c>
      <c r="E190" s="29">
        <f t="shared" si="88"/>
        <v>-9.5648815789016739E-3</v>
      </c>
      <c r="F190" s="29">
        <f t="shared" si="88"/>
        <v>3.4137619930940943E-2</v>
      </c>
      <c r="G190" s="29">
        <f t="shared" si="88"/>
        <v>2.9224703702183885E-2</v>
      </c>
      <c r="H190" s="30">
        <f t="shared" si="88"/>
        <v>7.8759965647482999E-3</v>
      </c>
    </row>
    <row r="191" spans="1:8" ht="15.75" thickTop="1" x14ac:dyDescent="0.25"/>
  </sheetData>
  <mergeCells count="14">
    <mergeCell ref="A156:A173"/>
    <mergeCell ref="A174:A190"/>
    <mergeCell ref="A78:A94"/>
    <mergeCell ref="A99:B101"/>
    <mergeCell ref="C99:H99"/>
    <mergeCell ref="A102:A118"/>
    <mergeCell ref="A119:A135"/>
    <mergeCell ref="A136:A155"/>
    <mergeCell ref="A3:B5"/>
    <mergeCell ref="C3:H3"/>
    <mergeCell ref="A6:A22"/>
    <mergeCell ref="A23:A39"/>
    <mergeCell ref="A40:A59"/>
    <mergeCell ref="A60:A77"/>
  </mergeCells>
  <conditionalFormatting sqref="C102:H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Whisky (1)</vt:lpstr>
      <vt:lpstr> 1 Whisky (2)</vt:lpstr>
      <vt:lpstr> 1 Whisky (3)</vt:lpstr>
      <vt:lpstr> 1 Whisky (4)</vt:lpstr>
      <vt:lpstr> 1 Whisky (5)</vt:lpstr>
      <vt:lpstr> 1 Whisky (6)</vt:lpstr>
      <vt:lpstr> 1 Whisky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2024-08-20T14:38:47Z</dcterms:created>
  <dcterms:modified xsi:type="dcterms:W3CDTF">2024-08-20T14:38:57Z</dcterms:modified>
</cp:coreProperties>
</file>