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B76F6939-1260-4410-A72A-41958B45978D}" xr6:coauthVersionLast="47" xr6:coauthVersionMax="47" xr10:uidLastSave="{00000000-0000-0000-0000-000000000000}"/>
  <bookViews>
    <workbookView xWindow="-120" yWindow="-120" windowWidth="29040" windowHeight="15720" xr2:uid="{154850A2-7398-4A87-B03F-073E7598BD41}"/>
  </bookViews>
  <sheets>
    <sheet name="Arkusz1" sheetId="1" r:id="rId1"/>
    <sheet name=" 1 Whisky (1)" sheetId="2" r:id="rId2"/>
    <sheet name=" 2 Vodka (1)" sheetId="3" r:id="rId3"/>
    <sheet name=" 3 Gin (1)" sheetId="4" r:id="rId4"/>
    <sheet name=" 1 Whisky (2)" sheetId="5" r:id="rId5"/>
    <sheet name=" 2 Vodka (2)" sheetId="6" r:id="rId6"/>
    <sheet name=" 3 Gin (2)" sheetId="7" r:id="rId7"/>
    <sheet name=" 1 Whisky (3)" sheetId="8" r:id="rId8"/>
    <sheet name=" 2 Vodka (3)" sheetId="9" r:id="rId9"/>
    <sheet name=" 3 Gin (3)" sheetId="10" r:id="rId10"/>
    <sheet name=" 1 Whisky (4)" sheetId="11" r:id="rId11"/>
    <sheet name=" 2 Vodka (4)" sheetId="12" r:id="rId12"/>
    <sheet name=" 3 Gin (4)" sheetId="13" r:id="rId13"/>
    <sheet name=" 1 Whisky (5)" sheetId="14" r:id="rId14"/>
    <sheet name=" 2 Vodka (5)" sheetId="15" r:id="rId15"/>
    <sheet name=" 3 Gin (5)" sheetId="16" r:id="rId16"/>
    <sheet name=" 1 Whisky (6)" sheetId="17" r:id="rId17"/>
    <sheet name=" 2 Vodka (6)" sheetId="18" r:id="rId18"/>
    <sheet name=" 3 Gin (6)" sheetId="19" r:id="rId19"/>
    <sheet name=" 1 Whisky (7)" sheetId="20" r:id="rId20"/>
    <sheet name=" 2 Vodka (7)" sheetId="21" r:id="rId21"/>
    <sheet name=" 3 Gin (7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22" l="1"/>
  <c r="E190" i="22"/>
  <c r="D190" i="22"/>
  <c r="C190" i="22"/>
  <c r="F189" i="22"/>
  <c r="E189" i="22"/>
  <c r="D189" i="22"/>
  <c r="C189" i="22"/>
  <c r="F188" i="22"/>
  <c r="E188" i="22"/>
  <c r="D188" i="22"/>
  <c r="C188" i="22"/>
  <c r="F187" i="22"/>
  <c r="E187" i="22"/>
  <c r="D187" i="22"/>
  <c r="C187" i="22"/>
  <c r="F186" i="22"/>
  <c r="E186" i="22"/>
  <c r="D186" i="22"/>
  <c r="C186" i="22"/>
  <c r="F185" i="22"/>
  <c r="E185" i="22"/>
  <c r="D185" i="22"/>
  <c r="C185" i="22"/>
  <c r="F184" i="22"/>
  <c r="E184" i="22"/>
  <c r="D184" i="22"/>
  <c r="C184" i="22"/>
  <c r="F183" i="22"/>
  <c r="E183" i="22"/>
  <c r="D183" i="22"/>
  <c r="C183" i="22"/>
  <c r="F182" i="22"/>
  <c r="E182" i="22"/>
  <c r="D182" i="22"/>
  <c r="C182" i="22"/>
  <c r="F181" i="22"/>
  <c r="E181" i="22"/>
  <c r="D181" i="22"/>
  <c r="C181" i="22"/>
  <c r="F180" i="22"/>
  <c r="E180" i="22"/>
  <c r="D180" i="22"/>
  <c r="C180" i="22"/>
  <c r="F179" i="22"/>
  <c r="E179" i="22"/>
  <c r="D179" i="22"/>
  <c r="C179" i="22"/>
  <c r="F178" i="22"/>
  <c r="E178" i="22"/>
  <c r="D178" i="22"/>
  <c r="C178" i="22"/>
  <c r="F177" i="22"/>
  <c r="E177" i="22"/>
  <c r="D177" i="22"/>
  <c r="C177" i="22"/>
  <c r="F176" i="22"/>
  <c r="E176" i="22"/>
  <c r="D176" i="22"/>
  <c r="C176" i="22"/>
  <c r="F175" i="22"/>
  <c r="E175" i="22"/>
  <c r="D175" i="22"/>
  <c r="C175" i="22"/>
  <c r="F174" i="22"/>
  <c r="E174" i="22"/>
  <c r="D174" i="22"/>
  <c r="C174" i="22"/>
  <c r="F173" i="22"/>
  <c r="E173" i="22"/>
  <c r="D173" i="22"/>
  <c r="C173" i="22"/>
  <c r="F172" i="22"/>
  <c r="E172" i="22"/>
  <c r="D172" i="22"/>
  <c r="C172" i="22"/>
  <c r="F171" i="22"/>
  <c r="E171" i="22"/>
  <c r="D171" i="22"/>
  <c r="C171" i="22"/>
  <c r="F170" i="22"/>
  <c r="E170" i="22"/>
  <c r="D170" i="22"/>
  <c r="C170" i="22"/>
  <c r="F169" i="22"/>
  <c r="E169" i="22"/>
  <c r="D169" i="22"/>
  <c r="C169" i="22"/>
  <c r="F168" i="22"/>
  <c r="E168" i="22"/>
  <c r="D168" i="22"/>
  <c r="C168" i="22"/>
  <c r="F167" i="22"/>
  <c r="E167" i="22"/>
  <c r="D167" i="22"/>
  <c r="C167" i="22"/>
  <c r="F166" i="22"/>
  <c r="E166" i="22"/>
  <c r="D166" i="22"/>
  <c r="C166" i="22"/>
  <c r="F165" i="22"/>
  <c r="E165" i="22"/>
  <c r="D165" i="22"/>
  <c r="C165" i="22"/>
  <c r="F164" i="22"/>
  <c r="E164" i="22"/>
  <c r="D164" i="22"/>
  <c r="C164" i="22"/>
  <c r="F163" i="22"/>
  <c r="E163" i="22"/>
  <c r="D163" i="22"/>
  <c r="C163" i="22"/>
  <c r="F162" i="22"/>
  <c r="E162" i="22"/>
  <c r="D162" i="22"/>
  <c r="C162" i="22"/>
  <c r="F161" i="22"/>
  <c r="E161" i="22"/>
  <c r="D161" i="22"/>
  <c r="C161" i="22"/>
  <c r="F160" i="22"/>
  <c r="E160" i="22"/>
  <c r="D160" i="22"/>
  <c r="C160" i="22"/>
  <c r="F159" i="22"/>
  <c r="E159" i="22"/>
  <c r="D159" i="22"/>
  <c r="C159" i="22"/>
  <c r="F158" i="22"/>
  <c r="E158" i="22"/>
  <c r="D158" i="22"/>
  <c r="C158" i="22"/>
  <c r="F157" i="22"/>
  <c r="E157" i="22"/>
  <c r="D157" i="22"/>
  <c r="C157" i="22"/>
  <c r="F156" i="22"/>
  <c r="E156" i="22"/>
  <c r="D156" i="22"/>
  <c r="C156" i="22"/>
  <c r="F155" i="22"/>
  <c r="E155" i="22"/>
  <c r="D155" i="22"/>
  <c r="C155" i="22"/>
  <c r="F154" i="22"/>
  <c r="E154" i="22"/>
  <c r="D154" i="22"/>
  <c r="C154" i="22"/>
  <c r="F153" i="22"/>
  <c r="E153" i="22"/>
  <c r="D153" i="22"/>
  <c r="C153" i="22"/>
  <c r="F152" i="22"/>
  <c r="E152" i="22"/>
  <c r="D152" i="22"/>
  <c r="C152" i="22"/>
  <c r="F151" i="22"/>
  <c r="E151" i="22"/>
  <c r="D151" i="22"/>
  <c r="C151" i="22"/>
  <c r="F150" i="22"/>
  <c r="E150" i="22"/>
  <c r="D150" i="22"/>
  <c r="C150" i="22"/>
  <c r="F149" i="22"/>
  <c r="E149" i="22"/>
  <c r="D149" i="22"/>
  <c r="C149" i="22"/>
  <c r="F148" i="22"/>
  <c r="E148" i="22"/>
  <c r="D148" i="22"/>
  <c r="C148" i="22"/>
  <c r="F147" i="22"/>
  <c r="E147" i="22"/>
  <c r="D147" i="22"/>
  <c r="C147" i="22"/>
  <c r="F146" i="22"/>
  <c r="E146" i="22"/>
  <c r="D146" i="22"/>
  <c r="C146" i="22"/>
  <c r="F145" i="22"/>
  <c r="E145" i="22"/>
  <c r="D145" i="22"/>
  <c r="C145" i="22"/>
  <c r="F144" i="22"/>
  <c r="E144" i="22"/>
  <c r="D144" i="22"/>
  <c r="C144" i="22"/>
  <c r="F143" i="22"/>
  <c r="E143" i="22"/>
  <c r="D143" i="22"/>
  <c r="C143" i="22"/>
  <c r="F142" i="22"/>
  <c r="E142" i="22"/>
  <c r="D142" i="22"/>
  <c r="C142" i="22"/>
  <c r="F141" i="22"/>
  <c r="E141" i="22"/>
  <c r="D141" i="22"/>
  <c r="C141" i="22"/>
  <c r="F140" i="22"/>
  <c r="E140" i="22"/>
  <c r="D140" i="22"/>
  <c r="C140" i="22"/>
  <c r="F139" i="22"/>
  <c r="E139" i="22"/>
  <c r="D139" i="22"/>
  <c r="C139" i="22"/>
  <c r="F138" i="22"/>
  <c r="E138" i="22"/>
  <c r="D138" i="22"/>
  <c r="C138" i="22"/>
  <c r="F137" i="22"/>
  <c r="E137" i="22"/>
  <c r="D137" i="22"/>
  <c r="C137" i="22"/>
  <c r="F136" i="22"/>
  <c r="E136" i="22"/>
  <c r="D136" i="22"/>
  <c r="C136" i="22"/>
  <c r="F135" i="22"/>
  <c r="E135" i="22"/>
  <c r="D135" i="22"/>
  <c r="C135" i="22"/>
  <c r="F134" i="22"/>
  <c r="E134" i="22"/>
  <c r="D134" i="22"/>
  <c r="C134" i="22"/>
  <c r="F133" i="22"/>
  <c r="E133" i="22"/>
  <c r="D133" i="22"/>
  <c r="C133" i="22"/>
  <c r="F132" i="22"/>
  <c r="E132" i="22"/>
  <c r="D132" i="22"/>
  <c r="C132" i="22"/>
  <c r="F131" i="22"/>
  <c r="E131" i="22"/>
  <c r="D131" i="22"/>
  <c r="C131" i="22"/>
  <c r="F130" i="22"/>
  <c r="E130" i="22"/>
  <c r="D130" i="22"/>
  <c r="C130" i="22"/>
  <c r="F129" i="22"/>
  <c r="E129" i="22"/>
  <c r="D129" i="22"/>
  <c r="C129" i="22"/>
  <c r="F128" i="22"/>
  <c r="E128" i="22"/>
  <c r="D128" i="22"/>
  <c r="C128" i="22"/>
  <c r="F127" i="22"/>
  <c r="E127" i="22"/>
  <c r="D127" i="22"/>
  <c r="C127" i="22"/>
  <c r="F126" i="22"/>
  <c r="E126" i="22"/>
  <c r="D126" i="22"/>
  <c r="C126" i="22"/>
  <c r="F125" i="22"/>
  <c r="E125" i="22"/>
  <c r="D125" i="22"/>
  <c r="C125" i="22"/>
  <c r="F124" i="22"/>
  <c r="E124" i="22"/>
  <c r="D124" i="22"/>
  <c r="C124" i="22"/>
  <c r="F123" i="22"/>
  <c r="E123" i="22"/>
  <c r="D123" i="22"/>
  <c r="C123" i="22"/>
  <c r="F122" i="22"/>
  <c r="E122" i="22"/>
  <c r="D122" i="22"/>
  <c r="C122" i="22"/>
  <c r="F121" i="22"/>
  <c r="E121" i="22"/>
  <c r="D121" i="22"/>
  <c r="C121" i="22"/>
  <c r="F120" i="22"/>
  <c r="E120" i="22"/>
  <c r="D120" i="22"/>
  <c r="C120" i="22"/>
  <c r="F119" i="22"/>
  <c r="E119" i="22"/>
  <c r="D119" i="22"/>
  <c r="C119" i="22"/>
  <c r="F118" i="22"/>
  <c r="E118" i="22"/>
  <c r="D118" i="22"/>
  <c r="C118" i="22"/>
  <c r="F117" i="22"/>
  <c r="E117" i="22"/>
  <c r="D117" i="22"/>
  <c r="C117" i="22"/>
  <c r="F116" i="22"/>
  <c r="E116" i="22"/>
  <c r="D116" i="22"/>
  <c r="C116" i="22"/>
  <c r="F115" i="22"/>
  <c r="E115" i="22"/>
  <c r="D115" i="22"/>
  <c r="C115" i="22"/>
  <c r="F114" i="22"/>
  <c r="E114" i="22"/>
  <c r="D114" i="22"/>
  <c r="C114" i="22"/>
  <c r="F113" i="22"/>
  <c r="E113" i="22"/>
  <c r="D113" i="22"/>
  <c r="C113" i="22"/>
  <c r="F112" i="22"/>
  <c r="E112" i="22"/>
  <c r="D112" i="22"/>
  <c r="C112" i="22"/>
  <c r="F111" i="22"/>
  <c r="E111" i="22"/>
  <c r="D111" i="22"/>
  <c r="C111" i="22"/>
  <c r="F110" i="22"/>
  <c r="E110" i="22"/>
  <c r="D110" i="22"/>
  <c r="C110" i="22"/>
  <c r="F109" i="22"/>
  <c r="E109" i="22"/>
  <c r="D109" i="22"/>
  <c r="C109" i="22"/>
  <c r="F108" i="22"/>
  <c r="E108" i="22"/>
  <c r="D108" i="22"/>
  <c r="C108" i="22"/>
  <c r="F107" i="22"/>
  <c r="E107" i="22"/>
  <c r="D107" i="22"/>
  <c r="C107" i="22"/>
  <c r="F106" i="22"/>
  <c r="E106" i="22"/>
  <c r="D106" i="22"/>
  <c r="C106" i="22"/>
  <c r="F105" i="22"/>
  <c r="E105" i="22"/>
  <c r="D105" i="22"/>
  <c r="C105" i="22"/>
  <c r="F104" i="22"/>
  <c r="E104" i="22"/>
  <c r="D104" i="22"/>
  <c r="C104" i="22"/>
  <c r="F103" i="22"/>
  <c r="E103" i="22"/>
  <c r="D103" i="22"/>
  <c r="C103" i="22"/>
  <c r="F102" i="22"/>
  <c r="E102" i="22"/>
  <c r="D102" i="22"/>
  <c r="C102" i="22"/>
  <c r="G95" i="22"/>
  <c r="F95" i="22"/>
  <c r="E95" i="22"/>
  <c r="D95" i="22"/>
  <c r="C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D190" i="21"/>
  <c r="C190" i="21"/>
  <c r="D189" i="21"/>
  <c r="C189" i="21"/>
  <c r="D188" i="21"/>
  <c r="C188" i="21"/>
  <c r="D187" i="21"/>
  <c r="C187" i="21"/>
  <c r="D186" i="21"/>
  <c r="C186" i="21"/>
  <c r="D185" i="21"/>
  <c r="C185" i="21"/>
  <c r="D184" i="21"/>
  <c r="C184" i="21"/>
  <c r="D183" i="21"/>
  <c r="C183" i="21"/>
  <c r="D182" i="21"/>
  <c r="C182" i="21"/>
  <c r="D181" i="21"/>
  <c r="C181" i="21"/>
  <c r="D180" i="21"/>
  <c r="C180" i="21"/>
  <c r="D179" i="21"/>
  <c r="C179" i="21"/>
  <c r="D178" i="21"/>
  <c r="C178" i="21"/>
  <c r="D177" i="21"/>
  <c r="C177" i="21"/>
  <c r="D176" i="21"/>
  <c r="C176" i="21"/>
  <c r="D175" i="21"/>
  <c r="C175" i="21"/>
  <c r="D174" i="21"/>
  <c r="C174" i="21"/>
  <c r="D173" i="21"/>
  <c r="C173" i="21"/>
  <c r="D172" i="21"/>
  <c r="C172" i="21"/>
  <c r="D171" i="21"/>
  <c r="C171" i="21"/>
  <c r="D170" i="21"/>
  <c r="C170" i="21"/>
  <c r="D169" i="21"/>
  <c r="C169" i="21"/>
  <c r="D168" i="21"/>
  <c r="C168" i="21"/>
  <c r="D167" i="21"/>
  <c r="C167" i="21"/>
  <c r="D166" i="21"/>
  <c r="C166" i="21"/>
  <c r="D165" i="21"/>
  <c r="C165" i="21"/>
  <c r="D164" i="21"/>
  <c r="C164" i="21"/>
  <c r="D163" i="21"/>
  <c r="C163" i="21"/>
  <c r="D162" i="21"/>
  <c r="C162" i="21"/>
  <c r="D161" i="21"/>
  <c r="C161" i="21"/>
  <c r="D160" i="21"/>
  <c r="C160" i="21"/>
  <c r="D159" i="21"/>
  <c r="C159" i="21"/>
  <c r="D158" i="21"/>
  <c r="C158" i="21"/>
  <c r="D157" i="21"/>
  <c r="C157" i="21"/>
  <c r="D156" i="21"/>
  <c r="C156" i="21"/>
  <c r="D155" i="21"/>
  <c r="C155" i="21"/>
  <c r="D154" i="21"/>
  <c r="C154" i="21"/>
  <c r="D153" i="21"/>
  <c r="C153" i="21"/>
  <c r="D152" i="21"/>
  <c r="C152" i="21"/>
  <c r="D151" i="21"/>
  <c r="C151" i="21"/>
  <c r="D150" i="21"/>
  <c r="C150" i="21"/>
  <c r="D149" i="21"/>
  <c r="C149" i="21"/>
  <c r="D148" i="21"/>
  <c r="C148" i="21"/>
  <c r="D147" i="21"/>
  <c r="C147" i="21"/>
  <c r="D146" i="21"/>
  <c r="C146" i="21"/>
  <c r="D145" i="21"/>
  <c r="C145" i="21"/>
  <c r="D144" i="21"/>
  <c r="C144" i="21"/>
  <c r="D143" i="21"/>
  <c r="C143" i="21"/>
  <c r="D142" i="21"/>
  <c r="C142" i="21"/>
  <c r="D141" i="21"/>
  <c r="C141" i="21"/>
  <c r="D140" i="21"/>
  <c r="C140" i="21"/>
  <c r="D139" i="21"/>
  <c r="C139" i="21"/>
  <c r="D138" i="21"/>
  <c r="C138" i="21"/>
  <c r="D137" i="21"/>
  <c r="C137" i="21"/>
  <c r="D136" i="21"/>
  <c r="C136" i="21"/>
  <c r="D135" i="21"/>
  <c r="C135" i="21"/>
  <c r="D134" i="21"/>
  <c r="C134" i="21"/>
  <c r="D133" i="21"/>
  <c r="C133" i="21"/>
  <c r="D132" i="21"/>
  <c r="C132" i="21"/>
  <c r="D131" i="21"/>
  <c r="C131" i="21"/>
  <c r="D130" i="21"/>
  <c r="C130" i="21"/>
  <c r="D129" i="21"/>
  <c r="C129" i="21"/>
  <c r="D128" i="21"/>
  <c r="C128" i="21"/>
  <c r="D127" i="21"/>
  <c r="C127" i="21"/>
  <c r="D126" i="21"/>
  <c r="C126" i="21"/>
  <c r="D125" i="21"/>
  <c r="C125" i="21"/>
  <c r="D124" i="21"/>
  <c r="C124" i="21"/>
  <c r="D123" i="21"/>
  <c r="C123" i="21"/>
  <c r="D122" i="21"/>
  <c r="C122" i="21"/>
  <c r="D121" i="21"/>
  <c r="C121" i="21"/>
  <c r="D120" i="21"/>
  <c r="C120" i="21"/>
  <c r="D119" i="21"/>
  <c r="C119" i="21"/>
  <c r="D118" i="21"/>
  <c r="C118" i="21"/>
  <c r="D117" i="21"/>
  <c r="C117" i="21"/>
  <c r="D116" i="21"/>
  <c r="C116" i="21"/>
  <c r="D115" i="21"/>
  <c r="C115" i="21"/>
  <c r="D114" i="21"/>
  <c r="C114" i="21"/>
  <c r="D113" i="21"/>
  <c r="C113" i="21"/>
  <c r="D112" i="21"/>
  <c r="C112" i="21"/>
  <c r="D111" i="21"/>
  <c r="C111" i="21"/>
  <c r="D110" i="21"/>
  <c r="C110" i="21"/>
  <c r="D109" i="21"/>
  <c r="C109" i="21"/>
  <c r="D108" i="21"/>
  <c r="C108" i="21"/>
  <c r="D107" i="21"/>
  <c r="C107" i="21"/>
  <c r="D106" i="21"/>
  <c r="C106" i="21"/>
  <c r="D105" i="21"/>
  <c r="C105" i="21"/>
  <c r="D104" i="21"/>
  <c r="C104" i="21"/>
  <c r="D103" i="21"/>
  <c r="C103" i="21"/>
  <c r="D102" i="21"/>
  <c r="C102" i="21"/>
  <c r="E95" i="21"/>
  <c r="D95" i="21"/>
  <c r="C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H190" i="20"/>
  <c r="G190" i="20"/>
  <c r="F190" i="20"/>
  <c r="E190" i="20"/>
  <c r="D190" i="20"/>
  <c r="C190" i="20"/>
  <c r="H189" i="20"/>
  <c r="G189" i="20"/>
  <c r="F189" i="20"/>
  <c r="E189" i="20"/>
  <c r="D189" i="20"/>
  <c r="C189" i="20"/>
  <c r="H188" i="20"/>
  <c r="G188" i="20"/>
  <c r="F188" i="20"/>
  <c r="E188" i="20"/>
  <c r="D188" i="20"/>
  <c r="C188" i="20"/>
  <c r="H187" i="20"/>
  <c r="G187" i="20"/>
  <c r="F187" i="20"/>
  <c r="E187" i="20"/>
  <c r="D187" i="20"/>
  <c r="C187" i="20"/>
  <c r="H186" i="20"/>
  <c r="G186" i="20"/>
  <c r="F186" i="20"/>
  <c r="E186" i="20"/>
  <c r="D186" i="20"/>
  <c r="C186" i="20"/>
  <c r="H185" i="20"/>
  <c r="G185" i="20"/>
  <c r="F185" i="20"/>
  <c r="E185" i="20"/>
  <c r="D185" i="20"/>
  <c r="C185" i="20"/>
  <c r="H184" i="20"/>
  <c r="G184" i="20"/>
  <c r="F184" i="20"/>
  <c r="E184" i="20"/>
  <c r="D184" i="20"/>
  <c r="C184" i="20"/>
  <c r="H183" i="20"/>
  <c r="G183" i="20"/>
  <c r="F183" i="20"/>
  <c r="E183" i="20"/>
  <c r="D183" i="20"/>
  <c r="C183" i="20"/>
  <c r="H182" i="20"/>
  <c r="G182" i="20"/>
  <c r="F182" i="20"/>
  <c r="E182" i="20"/>
  <c r="D182" i="20"/>
  <c r="C182" i="20"/>
  <c r="H181" i="20"/>
  <c r="G181" i="20"/>
  <c r="F181" i="20"/>
  <c r="E181" i="20"/>
  <c r="D181" i="20"/>
  <c r="C181" i="20"/>
  <c r="H180" i="20"/>
  <c r="G180" i="20"/>
  <c r="F180" i="20"/>
  <c r="E180" i="20"/>
  <c r="D180" i="20"/>
  <c r="C180" i="20"/>
  <c r="H179" i="20"/>
  <c r="G179" i="20"/>
  <c r="F179" i="20"/>
  <c r="E179" i="20"/>
  <c r="D179" i="20"/>
  <c r="C179" i="20"/>
  <c r="H178" i="20"/>
  <c r="G178" i="20"/>
  <c r="F178" i="20"/>
  <c r="E178" i="20"/>
  <c r="D178" i="20"/>
  <c r="C178" i="20"/>
  <c r="H177" i="20"/>
  <c r="G177" i="20"/>
  <c r="F177" i="20"/>
  <c r="E177" i="20"/>
  <c r="D177" i="20"/>
  <c r="C177" i="20"/>
  <c r="H176" i="20"/>
  <c r="G176" i="20"/>
  <c r="F176" i="20"/>
  <c r="E176" i="20"/>
  <c r="D176" i="20"/>
  <c r="C176" i="20"/>
  <c r="H175" i="20"/>
  <c r="G175" i="20"/>
  <c r="F175" i="20"/>
  <c r="E175" i="20"/>
  <c r="D175" i="20"/>
  <c r="C175" i="20"/>
  <c r="H174" i="20"/>
  <c r="G174" i="20"/>
  <c r="F174" i="20"/>
  <c r="E174" i="20"/>
  <c r="D174" i="20"/>
  <c r="C174" i="20"/>
  <c r="H173" i="20"/>
  <c r="G173" i="20"/>
  <c r="F173" i="20"/>
  <c r="E173" i="20"/>
  <c r="D173" i="20"/>
  <c r="C173" i="20"/>
  <c r="H172" i="20"/>
  <c r="G172" i="20"/>
  <c r="F172" i="20"/>
  <c r="E172" i="20"/>
  <c r="D172" i="20"/>
  <c r="C172" i="20"/>
  <c r="H171" i="20"/>
  <c r="G171" i="20"/>
  <c r="F171" i="20"/>
  <c r="E171" i="20"/>
  <c r="D171" i="20"/>
  <c r="C171" i="20"/>
  <c r="H170" i="20"/>
  <c r="G170" i="20"/>
  <c r="F170" i="20"/>
  <c r="E170" i="20"/>
  <c r="D170" i="20"/>
  <c r="C170" i="20"/>
  <c r="H169" i="20"/>
  <c r="G169" i="20"/>
  <c r="F169" i="20"/>
  <c r="E169" i="20"/>
  <c r="D169" i="20"/>
  <c r="C169" i="20"/>
  <c r="H168" i="20"/>
  <c r="G168" i="20"/>
  <c r="F168" i="20"/>
  <c r="E168" i="20"/>
  <c r="D168" i="20"/>
  <c r="C168" i="20"/>
  <c r="H167" i="20"/>
  <c r="G167" i="20"/>
  <c r="F167" i="20"/>
  <c r="E167" i="20"/>
  <c r="D167" i="20"/>
  <c r="C167" i="20"/>
  <c r="H166" i="20"/>
  <c r="G166" i="20"/>
  <c r="F166" i="20"/>
  <c r="E166" i="20"/>
  <c r="D166" i="20"/>
  <c r="C166" i="20"/>
  <c r="H165" i="20"/>
  <c r="G165" i="20"/>
  <c r="F165" i="20"/>
  <c r="E165" i="20"/>
  <c r="D165" i="20"/>
  <c r="C165" i="20"/>
  <c r="H164" i="20"/>
  <c r="G164" i="20"/>
  <c r="F164" i="20"/>
  <c r="E164" i="20"/>
  <c r="D164" i="20"/>
  <c r="C164" i="20"/>
  <c r="H163" i="20"/>
  <c r="G163" i="20"/>
  <c r="F163" i="20"/>
  <c r="E163" i="20"/>
  <c r="D163" i="20"/>
  <c r="C163" i="20"/>
  <c r="H162" i="20"/>
  <c r="G162" i="20"/>
  <c r="F162" i="20"/>
  <c r="E162" i="20"/>
  <c r="D162" i="20"/>
  <c r="C162" i="20"/>
  <c r="H161" i="20"/>
  <c r="G161" i="20"/>
  <c r="F161" i="20"/>
  <c r="E161" i="20"/>
  <c r="D161" i="20"/>
  <c r="C161" i="20"/>
  <c r="H160" i="20"/>
  <c r="G160" i="20"/>
  <c r="F160" i="20"/>
  <c r="E160" i="20"/>
  <c r="D160" i="20"/>
  <c r="C160" i="20"/>
  <c r="H159" i="20"/>
  <c r="G159" i="20"/>
  <c r="F159" i="20"/>
  <c r="E159" i="20"/>
  <c r="D159" i="20"/>
  <c r="C159" i="20"/>
  <c r="H158" i="20"/>
  <c r="G158" i="20"/>
  <c r="F158" i="20"/>
  <c r="E158" i="20"/>
  <c r="D158" i="20"/>
  <c r="C158" i="20"/>
  <c r="H157" i="20"/>
  <c r="G157" i="20"/>
  <c r="F157" i="20"/>
  <c r="E157" i="20"/>
  <c r="D157" i="20"/>
  <c r="C157" i="20"/>
  <c r="H156" i="20"/>
  <c r="G156" i="20"/>
  <c r="F156" i="20"/>
  <c r="E156" i="20"/>
  <c r="D156" i="20"/>
  <c r="C156" i="20"/>
  <c r="H155" i="20"/>
  <c r="G155" i="20"/>
  <c r="F155" i="20"/>
  <c r="E155" i="20"/>
  <c r="D155" i="20"/>
  <c r="C155" i="20"/>
  <c r="H154" i="20"/>
  <c r="G154" i="20"/>
  <c r="F154" i="20"/>
  <c r="E154" i="20"/>
  <c r="D154" i="20"/>
  <c r="C154" i="20"/>
  <c r="H153" i="20"/>
  <c r="G153" i="20"/>
  <c r="F153" i="20"/>
  <c r="E153" i="20"/>
  <c r="D153" i="20"/>
  <c r="C153" i="20"/>
  <c r="H152" i="20"/>
  <c r="G152" i="20"/>
  <c r="F152" i="20"/>
  <c r="E152" i="20"/>
  <c r="D152" i="20"/>
  <c r="C152" i="20"/>
  <c r="H151" i="20"/>
  <c r="G151" i="20"/>
  <c r="F151" i="20"/>
  <c r="E151" i="20"/>
  <c r="D151" i="20"/>
  <c r="C151" i="20"/>
  <c r="H150" i="20"/>
  <c r="G150" i="20"/>
  <c r="F150" i="20"/>
  <c r="E150" i="20"/>
  <c r="D150" i="20"/>
  <c r="C150" i="20"/>
  <c r="H149" i="20"/>
  <c r="G149" i="20"/>
  <c r="F149" i="20"/>
  <c r="E149" i="20"/>
  <c r="D149" i="20"/>
  <c r="C149" i="20"/>
  <c r="H148" i="20"/>
  <c r="G148" i="20"/>
  <c r="F148" i="20"/>
  <c r="E148" i="20"/>
  <c r="D148" i="20"/>
  <c r="C148" i="20"/>
  <c r="H147" i="20"/>
  <c r="G147" i="20"/>
  <c r="F147" i="20"/>
  <c r="E147" i="20"/>
  <c r="D147" i="20"/>
  <c r="C147" i="20"/>
  <c r="H146" i="20"/>
  <c r="G146" i="20"/>
  <c r="F146" i="20"/>
  <c r="E146" i="20"/>
  <c r="D146" i="20"/>
  <c r="C146" i="20"/>
  <c r="H145" i="20"/>
  <c r="G145" i="20"/>
  <c r="F145" i="20"/>
  <c r="E145" i="20"/>
  <c r="D145" i="20"/>
  <c r="C145" i="20"/>
  <c r="H144" i="20"/>
  <c r="G144" i="20"/>
  <c r="F144" i="20"/>
  <c r="E144" i="20"/>
  <c r="D144" i="20"/>
  <c r="C144" i="20"/>
  <c r="H143" i="20"/>
  <c r="G143" i="20"/>
  <c r="F143" i="20"/>
  <c r="E143" i="20"/>
  <c r="D143" i="20"/>
  <c r="C143" i="20"/>
  <c r="H142" i="20"/>
  <c r="G142" i="20"/>
  <c r="F142" i="20"/>
  <c r="E142" i="20"/>
  <c r="D142" i="20"/>
  <c r="C142" i="20"/>
  <c r="H141" i="20"/>
  <c r="G141" i="20"/>
  <c r="F141" i="20"/>
  <c r="E141" i="20"/>
  <c r="D141" i="20"/>
  <c r="C141" i="20"/>
  <c r="H140" i="20"/>
  <c r="G140" i="20"/>
  <c r="F140" i="20"/>
  <c r="E140" i="20"/>
  <c r="D140" i="20"/>
  <c r="C140" i="20"/>
  <c r="H139" i="20"/>
  <c r="G139" i="20"/>
  <c r="F139" i="20"/>
  <c r="E139" i="20"/>
  <c r="D139" i="20"/>
  <c r="C139" i="20"/>
  <c r="H138" i="20"/>
  <c r="G138" i="20"/>
  <c r="F138" i="20"/>
  <c r="E138" i="20"/>
  <c r="D138" i="20"/>
  <c r="C138" i="20"/>
  <c r="H137" i="20"/>
  <c r="G137" i="20"/>
  <c r="F137" i="20"/>
  <c r="E137" i="20"/>
  <c r="D137" i="20"/>
  <c r="C137" i="20"/>
  <c r="H136" i="20"/>
  <c r="G136" i="20"/>
  <c r="F136" i="20"/>
  <c r="E136" i="20"/>
  <c r="D136" i="20"/>
  <c r="C136" i="20"/>
  <c r="H135" i="20"/>
  <c r="G135" i="20"/>
  <c r="F135" i="20"/>
  <c r="E135" i="20"/>
  <c r="D135" i="20"/>
  <c r="C135" i="20"/>
  <c r="H134" i="20"/>
  <c r="G134" i="20"/>
  <c r="F134" i="20"/>
  <c r="E134" i="20"/>
  <c r="D134" i="20"/>
  <c r="C134" i="20"/>
  <c r="H133" i="20"/>
  <c r="G133" i="20"/>
  <c r="F133" i="20"/>
  <c r="E133" i="20"/>
  <c r="D133" i="20"/>
  <c r="C133" i="20"/>
  <c r="H132" i="20"/>
  <c r="G132" i="20"/>
  <c r="F132" i="20"/>
  <c r="E132" i="20"/>
  <c r="D132" i="20"/>
  <c r="C132" i="20"/>
  <c r="H131" i="20"/>
  <c r="G131" i="20"/>
  <c r="F131" i="20"/>
  <c r="E131" i="20"/>
  <c r="D131" i="20"/>
  <c r="C131" i="20"/>
  <c r="H130" i="20"/>
  <c r="G130" i="20"/>
  <c r="F130" i="20"/>
  <c r="E130" i="20"/>
  <c r="D130" i="20"/>
  <c r="C130" i="20"/>
  <c r="H129" i="20"/>
  <c r="G129" i="20"/>
  <c r="F129" i="20"/>
  <c r="E129" i="20"/>
  <c r="D129" i="20"/>
  <c r="C129" i="20"/>
  <c r="H128" i="20"/>
  <c r="G128" i="20"/>
  <c r="F128" i="20"/>
  <c r="E128" i="20"/>
  <c r="D128" i="20"/>
  <c r="C128" i="20"/>
  <c r="H127" i="20"/>
  <c r="G127" i="20"/>
  <c r="F127" i="20"/>
  <c r="E127" i="20"/>
  <c r="D127" i="20"/>
  <c r="C127" i="20"/>
  <c r="H126" i="20"/>
  <c r="G126" i="20"/>
  <c r="F126" i="20"/>
  <c r="E126" i="20"/>
  <c r="D126" i="20"/>
  <c r="C126" i="20"/>
  <c r="H125" i="20"/>
  <c r="G125" i="20"/>
  <c r="F125" i="20"/>
  <c r="E125" i="20"/>
  <c r="D125" i="20"/>
  <c r="C125" i="20"/>
  <c r="H124" i="20"/>
  <c r="G124" i="20"/>
  <c r="F124" i="20"/>
  <c r="E124" i="20"/>
  <c r="D124" i="20"/>
  <c r="C124" i="20"/>
  <c r="H123" i="20"/>
  <c r="G123" i="20"/>
  <c r="F123" i="20"/>
  <c r="E123" i="20"/>
  <c r="D123" i="20"/>
  <c r="C123" i="20"/>
  <c r="H122" i="20"/>
  <c r="G122" i="20"/>
  <c r="F122" i="20"/>
  <c r="E122" i="20"/>
  <c r="D122" i="20"/>
  <c r="C122" i="20"/>
  <c r="H121" i="20"/>
  <c r="G121" i="20"/>
  <c r="F121" i="20"/>
  <c r="E121" i="20"/>
  <c r="D121" i="20"/>
  <c r="C121" i="20"/>
  <c r="H120" i="20"/>
  <c r="G120" i="20"/>
  <c r="F120" i="20"/>
  <c r="E120" i="20"/>
  <c r="D120" i="20"/>
  <c r="C120" i="20"/>
  <c r="H119" i="20"/>
  <c r="G119" i="20"/>
  <c r="F119" i="20"/>
  <c r="E119" i="20"/>
  <c r="D119" i="20"/>
  <c r="C119" i="20"/>
  <c r="H118" i="20"/>
  <c r="G118" i="20"/>
  <c r="F118" i="20"/>
  <c r="E118" i="20"/>
  <c r="D118" i="20"/>
  <c r="C118" i="20"/>
  <c r="H117" i="20"/>
  <c r="G117" i="20"/>
  <c r="F117" i="20"/>
  <c r="E117" i="20"/>
  <c r="D117" i="20"/>
  <c r="C117" i="20"/>
  <c r="H116" i="20"/>
  <c r="G116" i="20"/>
  <c r="F116" i="20"/>
  <c r="E116" i="20"/>
  <c r="D116" i="20"/>
  <c r="C116" i="20"/>
  <c r="H115" i="20"/>
  <c r="G115" i="20"/>
  <c r="F115" i="20"/>
  <c r="E115" i="20"/>
  <c r="D115" i="20"/>
  <c r="C115" i="20"/>
  <c r="H114" i="20"/>
  <c r="G114" i="20"/>
  <c r="F114" i="20"/>
  <c r="E114" i="20"/>
  <c r="D114" i="20"/>
  <c r="C114" i="20"/>
  <c r="H113" i="20"/>
  <c r="G113" i="20"/>
  <c r="F113" i="20"/>
  <c r="E113" i="20"/>
  <c r="D113" i="20"/>
  <c r="C113" i="20"/>
  <c r="H112" i="20"/>
  <c r="G112" i="20"/>
  <c r="F112" i="20"/>
  <c r="E112" i="20"/>
  <c r="D112" i="20"/>
  <c r="C112" i="20"/>
  <c r="H111" i="20"/>
  <c r="G111" i="20"/>
  <c r="F111" i="20"/>
  <c r="E111" i="20"/>
  <c r="D111" i="20"/>
  <c r="C111" i="20"/>
  <c r="H110" i="20"/>
  <c r="G110" i="20"/>
  <c r="F110" i="20"/>
  <c r="E110" i="20"/>
  <c r="D110" i="20"/>
  <c r="C110" i="20"/>
  <c r="H109" i="20"/>
  <c r="G109" i="20"/>
  <c r="F109" i="20"/>
  <c r="E109" i="20"/>
  <c r="D109" i="20"/>
  <c r="C109" i="20"/>
  <c r="H108" i="20"/>
  <c r="G108" i="20"/>
  <c r="F108" i="20"/>
  <c r="E108" i="20"/>
  <c r="D108" i="20"/>
  <c r="C108" i="20"/>
  <c r="H107" i="20"/>
  <c r="G107" i="20"/>
  <c r="F107" i="20"/>
  <c r="E107" i="20"/>
  <c r="D107" i="20"/>
  <c r="C107" i="20"/>
  <c r="H106" i="20"/>
  <c r="G106" i="20"/>
  <c r="F106" i="20"/>
  <c r="E106" i="20"/>
  <c r="D106" i="20"/>
  <c r="C106" i="20"/>
  <c r="H105" i="20"/>
  <c r="G105" i="20"/>
  <c r="F105" i="20"/>
  <c r="E105" i="20"/>
  <c r="D105" i="20"/>
  <c r="C105" i="20"/>
  <c r="H104" i="20"/>
  <c r="G104" i="20"/>
  <c r="F104" i="20"/>
  <c r="E104" i="20"/>
  <c r="D104" i="20"/>
  <c r="C104" i="20"/>
  <c r="H103" i="20"/>
  <c r="G103" i="20"/>
  <c r="F103" i="20"/>
  <c r="E103" i="20"/>
  <c r="D103" i="20"/>
  <c r="C103" i="20"/>
  <c r="H102" i="20"/>
  <c r="G102" i="20"/>
  <c r="F102" i="20"/>
  <c r="E102" i="20"/>
  <c r="D102" i="20"/>
  <c r="C102" i="20"/>
  <c r="I95" i="20"/>
  <c r="H95" i="20"/>
  <c r="G95" i="20"/>
  <c r="F95" i="20"/>
  <c r="E95" i="20"/>
  <c r="D95" i="20"/>
  <c r="C95" i="20"/>
  <c r="I94" i="20"/>
  <c r="I93" i="20"/>
  <c r="I92" i="20"/>
  <c r="I91" i="20"/>
  <c r="I90" i="20"/>
  <c r="I89" i="20"/>
  <c r="I88" i="20"/>
  <c r="I87" i="20"/>
  <c r="I86" i="20"/>
  <c r="I85" i="20"/>
  <c r="I84" i="20"/>
  <c r="I83" i="20"/>
  <c r="I82" i="20"/>
  <c r="I81" i="20"/>
  <c r="I80" i="20"/>
  <c r="I79" i="20"/>
  <c r="I78" i="20"/>
  <c r="I77" i="20"/>
  <c r="I76" i="20"/>
  <c r="I75" i="20"/>
  <c r="I74" i="20"/>
  <c r="I73" i="20"/>
  <c r="I72" i="20"/>
  <c r="I71" i="20"/>
  <c r="I70" i="2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I6" i="20"/>
  <c r="F46" i="19"/>
  <c r="E46" i="19"/>
  <c r="D46" i="19"/>
  <c r="C46" i="19"/>
  <c r="F45" i="19"/>
  <c r="E45" i="19"/>
  <c r="D45" i="19"/>
  <c r="C45" i="19"/>
  <c r="F44" i="19"/>
  <c r="E44" i="19"/>
  <c r="D44" i="19"/>
  <c r="C44" i="19"/>
  <c r="F43" i="19"/>
  <c r="E43" i="19"/>
  <c r="D43" i="19"/>
  <c r="C43" i="19"/>
  <c r="F42" i="19"/>
  <c r="E42" i="19"/>
  <c r="D42" i="19"/>
  <c r="C42" i="19"/>
  <c r="F41" i="19"/>
  <c r="E41" i="19"/>
  <c r="D41" i="19"/>
  <c r="C41" i="19"/>
  <c r="F40" i="19"/>
  <c r="E40" i="19"/>
  <c r="D40" i="19"/>
  <c r="C40" i="19"/>
  <c r="F39" i="19"/>
  <c r="E39" i="19"/>
  <c r="D39" i="19"/>
  <c r="C39" i="19"/>
  <c r="F38" i="19"/>
  <c r="E38" i="19"/>
  <c r="D38" i="19"/>
  <c r="C38" i="19"/>
  <c r="F37" i="19"/>
  <c r="E37" i="19"/>
  <c r="D37" i="19"/>
  <c r="C37" i="19"/>
  <c r="F36" i="19"/>
  <c r="E36" i="19"/>
  <c r="D36" i="19"/>
  <c r="C36" i="19"/>
  <c r="F35" i="19"/>
  <c r="E35" i="19"/>
  <c r="D35" i="19"/>
  <c r="C35" i="19"/>
  <c r="F34" i="19"/>
  <c r="E34" i="19"/>
  <c r="D34" i="19"/>
  <c r="C34" i="19"/>
  <c r="F33" i="19"/>
  <c r="E33" i="19"/>
  <c r="D33" i="19"/>
  <c r="C33" i="19"/>
  <c r="F32" i="19"/>
  <c r="E32" i="19"/>
  <c r="D32" i="19"/>
  <c r="C32" i="19"/>
  <c r="F31" i="19"/>
  <c r="E31" i="19"/>
  <c r="D31" i="19"/>
  <c r="C31" i="19"/>
  <c r="F30" i="19"/>
  <c r="E30" i="19"/>
  <c r="D30" i="19"/>
  <c r="C30" i="19"/>
  <c r="G23" i="19"/>
  <c r="F23" i="19"/>
  <c r="E23" i="19"/>
  <c r="D23" i="19"/>
  <c r="C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D46" i="18"/>
  <c r="C46" i="18"/>
  <c r="D45" i="18"/>
  <c r="C45" i="18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D32" i="18"/>
  <c r="C32" i="18"/>
  <c r="D31" i="18"/>
  <c r="C31" i="18"/>
  <c r="D30" i="18"/>
  <c r="C30" i="18"/>
  <c r="E23" i="18"/>
  <c r="D23" i="18"/>
  <c r="C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H46" i="17"/>
  <c r="G46" i="17"/>
  <c r="F46" i="17"/>
  <c r="E46" i="17"/>
  <c r="D46" i="17"/>
  <c r="C46" i="17"/>
  <c r="H45" i="17"/>
  <c r="G45" i="17"/>
  <c r="F45" i="17"/>
  <c r="E45" i="17"/>
  <c r="D45" i="17"/>
  <c r="C45" i="17"/>
  <c r="H44" i="17"/>
  <c r="G44" i="17"/>
  <c r="F44" i="17"/>
  <c r="E44" i="17"/>
  <c r="D44" i="17"/>
  <c r="C44" i="17"/>
  <c r="H43" i="17"/>
  <c r="G43" i="17"/>
  <c r="F43" i="17"/>
  <c r="E43" i="17"/>
  <c r="D43" i="17"/>
  <c r="C43" i="17"/>
  <c r="H42" i="17"/>
  <c r="G42" i="17"/>
  <c r="F42" i="17"/>
  <c r="E42" i="17"/>
  <c r="D42" i="17"/>
  <c r="C42" i="17"/>
  <c r="H41" i="17"/>
  <c r="G41" i="17"/>
  <c r="F41" i="17"/>
  <c r="E41" i="17"/>
  <c r="D41" i="17"/>
  <c r="C41" i="17"/>
  <c r="H40" i="17"/>
  <c r="G40" i="17"/>
  <c r="F40" i="17"/>
  <c r="E40" i="17"/>
  <c r="D40" i="17"/>
  <c r="C40" i="17"/>
  <c r="H39" i="17"/>
  <c r="G39" i="17"/>
  <c r="F39" i="17"/>
  <c r="E39" i="17"/>
  <c r="D39" i="17"/>
  <c r="C39" i="17"/>
  <c r="H38" i="17"/>
  <c r="G38" i="17"/>
  <c r="F38" i="17"/>
  <c r="E38" i="17"/>
  <c r="D38" i="17"/>
  <c r="C38" i="17"/>
  <c r="H37" i="17"/>
  <c r="G37" i="17"/>
  <c r="F37" i="17"/>
  <c r="E37" i="17"/>
  <c r="D37" i="17"/>
  <c r="C37" i="17"/>
  <c r="H36" i="17"/>
  <c r="G36" i="17"/>
  <c r="F36" i="17"/>
  <c r="E36" i="17"/>
  <c r="D36" i="17"/>
  <c r="C36" i="17"/>
  <c r="H35" i="17"/>
  <c r="G35" i="17"/>
  <c r="F35" i="17"/>
  <c r="E35" i="17"/>
  <c r="D35" i="17"/>
  <c r="C35" i="17"/>
  <c r="H34" i="17"/>
  <c r="G34" i="17"/>
  <c r="F34" i="17"/>
  <c r="E34" i="17"/>
  <c r="D34" i="17"/>
  <c r="C34" i="17"/>
  <c r="H33" i="17"/>
  <c r="G33" i="17"/>
  <c r="F33" i="17"/>
  <c r="E33" i="17"/>
  <c r="D33" i="17"/>
  <c r="C33" i="17"/>
  <c r="H32" i="17"/>
  <c r="G32" i="17"/>
  <c r="F32" i="17"/>
  <c r="E32" i="17"/>
  <c r="D32" i="17"/>
  <c r="C32" i="17"/>
  <c r="H31" i="17"/>
  <c r="G31" i="17"/>
  <c r="F31" i="17"/>
  <c r="E31" i="17"/>
  <c r="D31" i="17"/>
  <c r="C31" i="17"/>
  <c r="H30" i="17"/>
  <c r="G30" i="17"/>
  <c r="F30" i="17"/>
  <c r="E30" i="17"/>
  <c r="D30" i="17"/>
  <c r="C30" i="17"/>
  <c r="I23" i="17"/>
  <c r="H23" i="17"/>
  <c r="G23" i="17"/>
  <c r="F23" i="17"/>
  <c r="E23" i="17"/>
  <c r="D23" i="17"/>
  <c r="C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F32" i="16"/>
  <c r="E32" i="16"/>
  <c r="D32" i="16"/>
  <c r="C32" i="16"/>
  <c r="F31" i="16"/>
  <c r="E31" i="16"/>
  <c r="D31" i="16"/>
  <c r="C31" i="16"/>
  <c r="G24" i="16"/>
  <c r="F24" i="16"/>
  <c r="E24" i="16"/>
  <c r="D24" i="16"/>
  <c r="C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D48" i="15"/>
  <c r="C48" i="15"/>
  <c r="D47" i="15"/>
  <c r="C47" i="15"/>
  <c r="D46" i="15"/>
  <c r="C46" i="15"/>
  <c r="D45" i="15"/>
  <c r="C45" i="15"/>
  <c r="D44" i="15"/>
  <c r="C44" i="15"/>
  <c r="D43" i="15"/>
  <c r="C43" i="15"/>
  <c r="D42" i="15"/>
  <c r="C42" i="15"/>
  <c r="D41" i="15"/>
  <c r="C41" i="15"/>
  <c r="D40" i="15"/>
  <c r="C40" i="15"/>
  <c r="D39" i="15"/>
  <c r="C39" i="15"/>
  <c r="D38" i="15"/>
  <c r="C38" i="15"/>
  <c r="D37" i="15"/>
  <c r="C37" i="15"/>
  <c r="D36" i="15"/>
  <c r="C36" i="15"/>
  <c r="D35" i="15"/>
  <c r="C35" i="15"/>
  <c r="D34" i="15"/>
  <c r="C34" i="15"/>
  <c r="D33" i="15"/>
  <c r="C33" i="15"/>
  <c r="D32" i="15"/>
  <c r="C32" i="15"/>
  <c r="D31" i="15"/>
  <c r="C31" i="15"/>
  <c r="E24" i="15"/>
  <c r="D24" i="15"/>
  <c r="C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H48" i="14"/>
  <c r="G48" i="14"/>
  <c r="F48" i="14"/>
  <c r="E48" i="14"/>
  <c r="D48" i="14"/>
  <c r="C48" i="14"/>
  <c r="H47" i="14"/>
  <c r="G47" i="14"/>
  <c r="F47" i="14"/>
  <c r="E47" i="14"/>
  <c r="D47" i="14"/>
  <c r="C47" i="14"/>
  <c r="H46" i="14"/>
  <c r="G46" i="14"/>
  <c r="F46" i="14"/>
  <c r="E46" i="14"/>
  <c r="D46" i="14"/>
  <c r="C46" i="14"/>
  <c r="H45" i="14"/>
  <c r="G45" i="14"/>
  <c r="F45" i="14"/>
  <c r="E45" i="14"/>
  <c r="D45" i="14"/>
  <c r="C45" i="14"/>
  <c r="H44" i="14"/>
  <c r="G44" i="14"/>
  <c r="F44" i="14"/>
  <c r="E44" i="14"/>
  <c r="D44" i="14"/>
  <c r="C44" i="14"/>
  <c r="H43" i="14"/>
  <c r="G43" i="14"/>
  <c r="F43" i="14"/>
  <c r="E43" i="14"/>
  <c r="D43" i="14"/>
  <c r="C43" i="14"/>
  <c r="H42" i="14"/>
  <c r="G42" i="14"/>
  <c r="F42" i="14"/>
  <c r="E42" i="14"/>
  <c r="D42" i="14"/>
  <c r="C42" i="14"/>
  <c r="H41" i="14"/>
  <c r="G41" i="14"/>
  <c r="F41" i="14"/>
  <c r="E41" i="14"/>
  <c r="D41" i="14"/>
  <c r="C41" i="14"/>
  <c r="H40" i="14"/>
  <c r="G40" i="14"/>
  <c r="F40" i="14"/>
  <c r="E40" i="14"/>
  <c r="D40" i="14"/>
  <c r="C40" i="14"/>
  <c r="H39" i="14"/>
  <c r="G39" i="14"/>
  <c r="F39" i="14"/>
  <c r="E39" i="14"/>
  <c r="D39" i="14"/>
  <c r="C39" i="14"/>
  <c r="H38" i="14"/>
  <c r="G38" i="14"/>
  <c r="F38" i="14"/>
  <c r="E38" i="14"/>
  <c r="D38" i="14"/>
  <c r="C38" i="14"/>
  <c r="H37" i="14"/>
  <c r="G37" i="14"/>
  <c r="F37" i="14"/>
  <c r="E37" i="14"/>
  <c r="D37" i="14"/>
  <c r="C37" i="14"/>
  <c r="H36" i="14"/>
  <c r="G36" i="14"/>
  <c r="F36" i="14"/>
  <c r="E36" i="14"/>
  <c r="D36" i="14"/>
  <c r="C36" i="14"/>
  <c r="H35" i="14"/>
  <c r="G35" i="14"/>
  <c r="F35" i="14"/>
  <c r="E35" i="14"/>
  <c r="D35" i="14"/>
  <c r="C35" i="14"/>
  <c r="H34" i="14"/>
  <c r="G34" i="14"/>
  <c r="F34" i="14"/>
  <c r="E34" i="14"/>
  <c r="D34" i="14"/>
  <c r="C34" i="14"/>
  <c r="H33" i="14"/>
  <c r="G33" i="14"/>
  <c r="F33" i="14"/>
  <c r="E33" i="14"/>
  <c r="D33" i="14"/>
  <c r="C33" i="14"/>
  <c r="H32" i="14"/>
  <c r="G32" i="14"/>
  <c r="F32" i="14"/>
  <c r="E32" i="14"/>
  <c r="D32" i="14"/>
  <c r="C32" i="14"/>
  <c r="H31" i="14"/>
  <c r="G31" i="14"/>
  <c r="F31" i="14"/>
  <c r="E31" i="14"/>
  <c r="D31" i="14"/>
  <c r="C31" i="14"/>
  <c r="I24" i="14"/>
  <c r="H24" i="14"/>
  <c r="G24" i="14"/>
  <c r="F24" i="14"/>
  <c r="E24" i="14"/>
  <c r="D24" i="14"/>
  <c r="C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F52" i="13"/>
  <c r="E52" i="13"/>
  <c r="D52" i="13"/>
  <c r="C52" i="13"/>
  <c r="F51" i="13"/>
  <c r="E51" i="13"/>
  <c r="D51" i="13"/>
  <c r="C51" i="13"/>
  <c r="F50" i="13"/>
  <c r="E50" i="13"/>
  <c r="D50" i="13"/>
  <c r="C50" i="13"/>
  <c r="F49" i="13"/>
  <c r="E49" i="13"/>
  <c r="D49" i="13"/>
  <c r="C49" i="13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G26" i="13"/>
  <c r="F26" i="13"/>
  <c r="E26" i="13"/>
  <c r="D26" i="13"/>
  <c r="C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D52" i="12"/>
  <c r="C52" i="12"/>
  <c r="D51" i="12"/>
  <c r="C51" i="12"/>
  <c r="D50" i="12"/>
  <c r="C50" i="12"/>
  <c r="D49" i="12"/>
  <c r="C49" i="12"/>
  <c r="D48" i="12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E26" i="12"/>
  <c r="D26" i="12"/>
  <c r="C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H52" i="11"/>
  <c r="G52" i="11"/>
  <c r="F52" i="11"/>
  <c r="E52" i="11"/>
  <c r="D52" i="11"/>
  <c r="C52" i="11"/>
  <c r="H51" i="11"/>
  <c r="G51" i="11"/>
  <c r="F51" i="11"/>
  <c r="E51" i="11"/>
  <c r="D51" i="11"/>
  <c r="C51" i="11"/>
  <c r="H50" i="11"/>
  <c r="G50" i="11"/>
  <c r="F50" i="11"/>
  <c r="E50" i="11"/>
  <c r="D50" i="11"/>
  <c r="C50" i="11"/>
  <c r="H49" i="11"/>
  <c r="G49" i="11"/>
  <c r="F49" i="11"/>
  <c r="E49" i="11"/>
  <c r="D49" i="11"/>
  <c r="C49" i="11"/>
  <c r="H48" i="11"/>
  <c r="G48" i="11"/>
  <c r="F48" i="11"/>
  <c r="E48" i="11"/>
  <c r="D48" i="11"/>
  <c r="C48" i="11"/>
  <c r="H47" i="11"/>
  <c r="G47" i="11"/>
  <c r="F47" i="11"/>
  <c r="E47" i="11"/>
  <c r="D47" i="11"/>
  <c r="C47" i="11"/>
  <c r="H46" i="11"/>
  <c r="G46" i="11"/>
  <c r="F46" i="11"/>
  <c r="E46" i="11"/>
  <c r="D46" i="11"/>
  <c r="C46" i="11"/>
  <c r="H45" i="11"/>
  <c r="G45" i="11"/>
  <c r="F45" i="11"/>
  <c r="E45" i="11"/>
  <c r="D45" i="11"/>
  <c r="C45" i="11"/>
  <c r="H44" i="11"/>
  <c r="G44" i="11"/>
  <c r="F44" i="11"/>
  <c r="E44" i="11"/>
  <c r="D44" i="11"/>
  <c r="C44" i="11"/>
  <c r="H43" i="11"/>
  <c r="G43" i="11"/>
  <c r="F43" i="11"/>
  <c r="E43" i="11"/>
  <c r="D43" i="11"/>
  <c r="C43" i="11"/>
  <c r="H42" i="11"/>
  <c r="G42" i="11"/>
  <c r="F42" i="11"/>
  <c r="E42" i="11"/>
  <c r="D42" i="11"/>
  <c r="C42" i="11"/>
  <c r="H41" i="11"/>
  <c r="G41" i="11"/>
  <c r="F41" i="11"/>
  <c r="E41" i="11"/>
  <c r="D41" i="11"/>
  <c r="C41" i="11"/>
  <c r="H40" i="11"/>
  <c r="G40" i="11"/>
  <c r="F40" i="11"/>
  <c r="E40" i="11"/>
  <c r="D40" i="11"/>
  <c r="C40" i="11"/>
  <c r="H39" i="11"/>
  <c r="G39" i="11"/>
  <c r="F39" i="11"/>
  <c r="E39" i="11"/>
  <c r="D39" i="11"/>
  <c r="C39" i="11"/>
  <c r="H38" i="11"/>
  <c r="G38" i="11"/>
  <c r="F38" i="11"/>
  <c r="E38" i="11"/>
  <c r="D38" i="11"/>
  <c r="C38" i="11"/>
  <c r="H37" i="11"/>
  <c r="G37" i="11"/>
  <c r="F37" i="11"/>
  <c r="E37" i="11"/>
  <c r="D37" i="11"/>
  <c r="C37" i="11"/>
  <c r="H36" i="11"/>
  <c r="G36" i="11"/>
  <c r="F36" i="11"/>
  <c r="E36" i="11"/>
  <c r="D36" i="11"/>
  <c r="C36" i="11"/>
  <c r="H35" i="11"/>
  <c r="G35" i="11"/>
  <c r="F35" i="11"/>
  <c r="E35" i="11"/>
  <c r="D35" i="11"/>
  <c r="C35" i="11"/>
  <c r="H34" i="11"/>
  <c r="G34" i="11"/>
  <c r="F34" i="11"/>
  <c r="E34" i="11"/>
  <c r="D34" i="11"/>
  <c r="C34" i="11"/>
  <c r="H33" i="11"/>
  <c r="G33" i="11"/>
  <c r="F33" i="11"/>
  <c r="E33" i="11"/>
  <c r="D33" i="11"/>
  <c r="C33" i="11"/>
  <c r="I26" i="11"/>
  <c r="H26" i="11"/>
  <c r="G26" i="11"/>
  <c r="F26" i="11"/>
  <c r="E26" i="11"/>
  <c r="D26" i="11"/>
  <c r="C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F30" i="10"/>
  <c r="E30" i="10"/>
  <c r="D30" i="10"/>
  <c r="C30" i="10"/>
  <c r="G23" i="10"/>
  <c r="F23" i="10"/>
  <c r="E23" i="10"/>
  <c r="D23" i="10"/>
  <c r="C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D46" i="9"/>
  <c r="C46" i="9"/>
  <c r="D45" i="9"/>
  <c r="C45" i="9"/>
  <c r="D44" i="9"/>
  <c r="C44" i="9"/>
  <c r="D43" i="9"/>
  <c r="C43" i="9"/>
  <c r="D42" i="9"/>
  <c r="C42" i="9"/>
  <c r="D41" i="9"/>
  <c r="C41" i="9"/>
  <c r="D40" i="9"/>
  <c r="C40" i="9"/>
  <c r="D39" i="9"/>
  <c r="C39" i="9"/>
  <c r="D38" i="9"/>
  <c r="C38" i="9"/>
  <c r="D37" i="9"/>
  <c r="C37" i="9"/>
  <c r="D36" i="9"/>
  <c r="C36" i="9"/>
  <c r="D35" i="9"/>
  <c r="C35" i="9"/>
  <c r="D34" i="9"/>
  <c r="C34" i="9"/>
  <c r="D33" i="9"/>
  <c r="C33" i="9"/>
  <c r="D32" i="9"/>
  <c r="C32" i="9"/>
  <c r="D31" i="9"/>
  <c r="C31" i="9"/>
  <c r="D30" i="9"/>
  <c r="C30" i="9"/>
  <c r="E23" i="9"/>
  <c r="D23" i="9"/>
  <c r="C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H46" i="8"/>
  <c r="G46" i="8"/>
  <c r="F46" i="8"/>
  <c r="E46" i="8"/>
  <c r="D46" i="8"/>
  <c r="C46" i="8"/>
  <c r="H45" i="8"/>
  <c r="G45" i="8"/>
  <c r="F45" i="8"/>
  <c r="E45" i="8"/>
  <c r="D45" i="8"/>
  <c r="C45" i="8"/>
  <c r="H44" i="8"/>
  <c r="G44" i="8"/>
  <c r="F44" i="8"/>
  <c r="E44" i="8"/>
  <c r="D44" i="8"/>
  <c r="C44" i="8"/>
  <c r="H43" i="8"/>
  <c r="G43" i="8"/>
  <c r="F43" i="8"/>
  <c r="E43" i="8"/>
  <c r="D43" i="8"/>
  <c r="C43" i="8"/>
  <c r="H42" i="8"/>
  <c r="G42" i="8"/>
  <c r="F42" i="8"/>
  <c r="E42" i="8"/>
  <c r="D42" i="8"/>
  <c r="C42" i="8"/>
  <c r="H41" i="8"/>
  <c r="G41" i="8"/>
  <c r="F41" i="8"/>
  <c r="E41" i="8"/>
  <c r="D41" i="8"/>
  <c r="C41" i="8"/>
  <c r="H40" i="8"/>
  <c r="G40" i="8"/>
  <c r="F40" i="8"/>
  <c r="E40" i="8"/>
  <c r="D40" i="8"/>
  <c r="C40" i="8"/>
  <c r="H39" i="8"/>
  <c r="G39" i="8"/>
  <c r="F39" i="8"/>
  <c r="E39" i="8"/>
  <c r="D39" i="8"/>
  <c r="C39" i="8"/>
  <c r="H38" i="8"/>
  <c r="G38" i="8"/>
  <c r="F38" i="8"/>
  <c r="E38" i="8"/>
  <c r="D38" i="8"/>
  <c r="C38" i="8"/>
  <c r="H37" i="8"/>
  <c r="G37" i="8"/>
  <c r="F37" i="8"/>
  <c r="E37" i="8"/>
  <c r="D37" i="8"/>
  <c r="C37" i="8"/>
  <c r="H36" i="8"/>
  <c r="G36" i="8"/>
  <c r="F36" i="8"/>
  <c r="E36" i="8"/>
  <c r="D36" i="8"/>
  <c r="C36" i="8"/>
  <c r="H35" i="8"/>
  <c r="G35" i="8"/>
  <c r="F35" i="8"/>
  <c r="E35" i="8"/>
  <c r="D35" i="8"/>
  <c r="C35" i="8"/>
  <c r="H34" i="8"/>
  <c r="G34" i="8"/>
  <c r="F34" i="8"/>
  <c r="E34" i="8"/>
  <c r="D34" i="8"/>
  <c r="C34" i="8"/>
  <c r="H33" i="8"/>
  <c r="G33" i="8"/>
  <c r="F33" i="8"/>
  <c r="E33" i="8"/>
  <c r="D33" i="8"/>
  <c r="C33" i="8"/>
  <c r="H32" i="8"/>
  <c r="G32" i="8"/>
  <c r="F32" i="8"/>
  <c r="E32" i="8"/>
  <c r="D32" i="8"/>
  <c r="C32" i="8"/>
  <c r="H31" i="8"/>
  <c r="G31" i="8"/>
  <c r="F31" i="8"/>
  <c r="E31" i="8"/>
  <c r="D31" i="8"/>
  <c r="C31" i="8"/>
  <c r="H30" i="8"/>
  <c r="G30" i="8"/>
  <c r="F30" i="8"/>
  <c r="E30" i="8"/>
  <c r="D30" i="8"/>
  <c r="C30" i="8"/>
  <c r="I23" i="8"/>
  <c r="H23" i="8"/>
  <c r="G23" i="8"/>
  <c r="F23" i="8"/>
  <c r="E23" i="8"/>
  <c r="D23" i="8"/>
  <c r="C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E23" i="6"/>
  <c r="D23" i="6"/>
  <c r="C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H32" i="5"/>
  <c r="G32" i="5"/>
  <c r="F32" i="5"/>
  <c r="E32" i="5"/>
  <c r="D32" i="5"/>
  <c r="C32" i="5"/>
  <c r="H31" i="5"/>
  <c r="G31" i="5"/>
  <c r="F31" i="5"/>
  <c r="E31" i="5"/>
  <c r="D31" i="5"/>
  <c r="C31" i="5"/>
  <c r="H30" i="5"/>
  <c r="G30" i="5"/>
  <c r="F30" i="5"/>
  <c r="E30" i="5"/>
  <c r="D30" i="5"/>
  <c r="C30" i="5"/>
  <c r="I23" i="5"/>
  <c r="H23" i="5"/>
  <c r="G23" i="5"/>
  <c r="F23" i="5"/>
  <c r="E23" i="5"/>
  <c r="D23" i="5"/>
  <c r="C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F86" i="4"/>
  <c r="E86" i="4"/>
  <c r="D86" i="4"/>
  <c r="C86" i="4"/>
  <c r="F85" i="4"/>
  <c r="E85" i="4"/>
  <c r="D85" i="4"/>
  <c r="C85" i="4"/>
  <c r="F84" i="4"/>
  <c r="E84" i="4"/>
  <c r="D84" i="4"/>
  <c r="C84" i="4"/>
  <c r="F83" i="4"/>
  <c r="E83" i="4"/>
  <c r="D83" i="4"/>
  <c r="C83" i="4"/>
  <c r="F82" i="4"/>
  <c r="E82" i="4"/>
  <c r="D82" i="4"/>
  <c r="C82" i="4"/>
  <c r="F81" i="4"/>
  <c r="E81" i="4"/>
  <c r="D81" i="4"/>
  <c r="C81" i="4"/>
  <c r="F80" i="4"/>
  <c r="E80" i="4"/>
  <c r="D80" i="4"/>
  <c r="C80" i="4"/>
  <c r="F79" i="4"/>
  <c r="E79" i="4"/>
  <c r="D79" i="4"/>
  <c r="C79" i="4"/>
  <c r="F78" i="4"/>
  <c r="E78" i="4"/>
  <c r="D78" i="4"/>
  <c r="C78" i="4"/>
  <c r="F77" i="4"/>
  <c r="E77" i="4"/>
  <c r="D77" i="4"/>
  <c r="C77" i="4"/>
  <c r="F76" i="4"/>
  <c r="E76" i="4"/>
  <c r="D76" i="4"/>
  <c r="C76" i="4"/>
  <c r="F75" i="4"/>
  <c r="E75" i="4"/>
  <c r="D75" i="4"/>
  <c r="C75" i="4"/>
  <c r="F74" i="4"/>
  <c r="E74" i="4"/>
  <c r="D74" i="4"/>
  <c r="C74" i="4"/>
  <c r="F73" i="4"/>
  <c r="E73" i="4"/>
  <c r="D73" i="4"/>
  <c r="C73" i="4"/>
  <c r="F72" i="4"/>
  <c r="E72" i="4"/>
  <c r="D72" i="4"/>
  <c r="C72" i="4"/>
  <c r="F71" i="4"/>
  <c r="E71" i="4"/>
  <c r="D71" i="4"/>
  <c r="C71" i="4"/>
  <c r="F70" i="4"/>
  <c r="E70" i="4"/>
  <c r="D70" i="4"/>
  <c r="C70" i="4"/>
  <c r="F69" i="4"/>
  <c r="E69" i="4"/>
  <c r="D69" i="4"/>
  <c r="C69" i="4"/>
  <c r="F68" i="4"/>
  <c r="E68" i="4"/>
  <c r="D68" i="4"/>
  <c r="C68" i="4"/>
  <c r="F67" i="4"/>
  <c r="E67" i="4"/>
  <c r="D67" i="4"/>
  <c r="C67" i="4"/>
  <c r="F66" i="4"/>
  <c r="E66" i="4"/>
  <c r="D66" i="4"/>
  <c r="C66" i="4"/>
  <c r="F65" i="4"/>
  <c r="E65" i="4"/>
  <c r="D65" i="4"/>
  <c r="C65" i="4"/>
  <c r="F64" i="4"/>
  <c r="E64" i="4"/>
  <c r="D64" i="4"/>
  <c r="C64" i="4"/>
  <c r="F63" i="4"/>
  <c r="E63" i="4"/>
  <c r="D63" i="4"/>
  <c r="C63" i="4"/>
  <c r="F62" i="4"/>
  <c r="E62" i="4"/>
  <c r="D62" i="4"/>
  <c r="C62" i="4"/>
  <c r="F61" i="4"/>
  <c r="E61" i="4"/>
  <c r="D61" i="4"/>
  <c r="C61" i="4"/>
  <c r="F60" i="4"/>
  <c r="E60" i="4"/>
  <c r="D60" i="4"/>
  <c r="C60" i="4"/>
  <c r="F59" i="4"/>
  <c r="E59" i="4"/>
  <c r="D59" i="4"/>
  <c r="C59" i="4"/>
  <c r="F58" i="4"/>
  <c r="E58" i="4"/>
  <c r="D58" i="4"/>
  <c r="C58" i="4"/>
  <c r="F57" i="4"/>
  <c r="E57" i="4"/>
  <c r="D57" i="4"/>
  <c r="C57" i="4"/>
  <c r="F56" i="4"/>
  <c r="E56" i="4"/>
  <c r="D56" i="4"/>
  <c r="C56" i="4"/>
  <c r="F55" i="4"/>
  <c r="E55" i="4"/>
  <c r="D55" i="4"/>
  <c r="C55" i="4"/>
  <c r="F54" i="4"/>
  <c r="E54" i="4"/>
  <c r="D54" i="4"/>
  <c r="C54" i="4"/>
  <c r="F53" i="4"/>
  <c r="E53" i="4"/>
  <c r="D53" i="4"/>
  <c r="C53" i="4"/>
  <c r="F52" i="4"/>
  <c r="E52" i="4"/>
  <c r="D52" i="4"/>
  <c r="C52" i="4"/>
  <c r="F51" i="4"/>
  <c r="E51" i="4"/>
  <c r="D51" i="4"/>
  <c r="C51" i="4"/>
  <c r="F50" i="4"/>
  <c r="E50" i="4"/>
  <c r="D50" i="4"/>
  <c r="C50" i="4"/>
  <c r="G43" i="4"/>
  <c r="F43" i="4"/>
  <c r="E43" i="4"/>
  <c r="D43" i="4"/>
  <c r="C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D86" i="3"/>
  <c r="C86" i="3"/>
  <c r="D85" i="3"/>
  <c r="C85" i="3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E43" i="3"/>
  <c r="D43" i="3"/>
  <c r="C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<sst xmlns="http://schemas.openxmlformats.org/spreadsheetml/2006/main" count="1761" uniqueCount="111">
  <si>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</si>
  <si>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</si>
  <si>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</si>
  <si>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</si>
  <si>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</si>
  <si>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</si>
  <si>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</si>
  <si>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</si>
  <si>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</si>
  <si>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</si>
  <si>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</si>
  <si>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</si>
  <si>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</si>
  <si>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</si>
  <si>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</si>
  <si>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</si>
  <si>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</si>
  <si>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</si>
  <si>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</si>
  <si>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</si>
  <si>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</si>
  <si>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</si>
  <si>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</si>
  <si>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</si>
  <si>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</si>
  <si>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</si>
  <si>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</si>
  <si>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</si>
  <si>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</si>
  <si>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</si>
  <si>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</si>
  <si>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</si>
  <si>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</si>
  <si>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</si>
  <si>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</si>
  <si>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</si>
  <si>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</si>
  <si>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</si>
  <si>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</si>
  <si>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</si>
  <si>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</si>
  <si>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</si>
  <si>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</si>
  <si>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</si>
  <si>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</si>
  <si>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</si>
  <si>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</si>
  <si>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</si>
  <si>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 xml:space="preserve"> 2 Vodka</t>
  </si>
  <si>
    <t>9,00 Absolut</t>
  </si>
  <si>
    <t>10,00 Finlandia</t>
  </si>
  <si>
    <t xml:space="preserve"> 3 Gin</t>
  </si>
  <si>
    <t>14,00 Beefeater</t>
  </si>
  <si>
    <t>15,00 Bombay Sapphire</t>
  </si>
  <si>
    <t>17,00 Kalumba</t>
  </si>
  <si>
    <t>18,00 Gordons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</si>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</sst>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4677769" xfId="16" xr:uid="{81D8005F-41F7-4311-B38A-965D8A89CF57}"/>
    <cellStyle name="style1724164677784" xfId="17" xr:uid="{F7782E99-C449-411D-B467-E7F8B6B07273}"/>
    <cellStyle name="style1724164677816" xfId="21" xr:uid="{44A0238E-30D0-45E8-AC0E-1745420DE4CC}"/>
    <cellStyle name="style1724164677831" xfId="22" xr:uid="{5E2EEB66-C1CC-4639-965D-F6F17B0B279F}"/>
    <cellStyle name="style1724164677863" xfId="26" xr:uid="{19F40F61-DCB0-4FE7-82D9-5941B9AAA826}"/>
    <cellStyle name="style1724164677877" xfId="27" xr:uid="{A33FCA30-F952-4A64-BBC7-73DB8CDDF38B}"/>
    <cellStyle name="style1724164677996" xfId="1" xr:uid="{B5D4F75D-E4F6-4F84-BAB4-C410AE03D266}"/>
    <cellStyle name="style1724164678002" xfId="2" xr:uid="{1B679205-2214-4CCE-8326-D7BA32D2AC7D}"/>
    <cellStyle name="style1724164678013" xfId="6" xr:uid="{E75096F1-FADB-4C9E-BB0B-EA92AF37C682}"/>
    <cellStyle name="style1724164678025" xfId="7" xr:uid="{8ABBC030-CF6C-4AEC-B1B3-7C53331FF07F}"/>
    <cellStyle name="style1724164678037" xfId="11" xr:uid="{33F3C73C-D92C-42C5-B2DF-3354C31114B0}"/>
    <cellStyle name="style1724164678048" xfId="12" xr:uid="{416F5CCF-EB75-44A4-9559-DECFF7DB3538}"/>
    <cellStyle name="style1724164678083" xfId="3" xr:uid="{AB4B0674-96C3-4E1D-866D-D16979DF6E53}"/>
    <cellStyle name="style1724164678098" xfId="4" xr:uid="{6CE36CF4-B1AF-45FD-AD84-E4E5440EB162}"/>
    <cellStyle name="style1724164678113" xfId="5" xr:uid="{CCC3BBDF-84A8-40A6-AB5D-21A0DA913C6D}"/>
    <cellStyle name="style1724164678128" xfId="8" xr:uid="{3AF97CD2-5352-45BD-9050-A2B51557C245}"/>
    <cellStyle name="style1724164678143" xfId="9" xr:uid="{83470B83-95C6-49F9-ADBD-2CF65089295D}"/>
    <cellStyle name="style1724164678204" xfId="10" xr:uid="{814FDEFD-42AE-4985-9D23-39D246569E2C}"/>
    <cellStyle name="style1724164678253" xfId="13" xr:uid="{F4E3EE25-222A-49CE-96B3-FD292E1EA311}"/>
    <cellStyle name="style1724164678306" xfId="14" xr:uid="{DFE7AFA6-DE8E-4F1F-BC9C-109337B5311D}"/>
    <cellStyle name="style1724164678324" xfId="15" xr:uid="{32255950-A06C-409F-A0CF-2CD64B3D3114}"/>
    <cellStyle name="style1724164678350" xfId="18" xr:uid="{1F81CB1B-736E-4BED-965C-F89ED91488F5}"/>
    <cellStyle name="style1724164678367" xfId="19" xr:uid="{2ABA2D5A-3C45-42C4-ADC8-3030824CDAB5}"/>
    <cellStyle name="style1724164678383" xfId="20" xr:uid="{B99C5A2A-9A98-48E0-90A8-2C0BC8AC22EB}"/>
    <cellStyle name="style1724164678412" xfId="23" xr:uid="{F4DD36B2-1014-4BCC-81B2-22697C06198A}"/>
    <cellStyle name="style1724164678434" xfId="24" xr:uid="{40513704-CF50-4FD5-873A-4E072FD1FC3A}"/>
    <cellStyle name="style1724164678450" xfId="25" xr:uid="{5FB7C720-CFCD-447F-853A-AA77F14900F9}"/>
    <cellStyle name="style1724164678471" xfId="28" xr:uid="{5A68C045-FEA9-401D-B59B-1ACB09A6B2B2}"/>
    <cellStyle name="style1724164678481" xfId="29" xr:uid="{6319BA48-8D49-4BBE-B7F5-7CDF9F88491E}"/>
    <cellStyle name="style1724164678492" xfId="30" xr:uid="{7C98FC28-000E-4594-B668-CA19BDBED7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BD28E-3CF8-4646-A54B-8986E1127E1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487A-2957-4B0C-BE9B-163F64662879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0.29641693811074921</v>
      </c>
      <c r="D6" s="19">
        <v>0.42533936651583709</v>
      </c>
      <c r="E6" s="19">
        <v>0.34243176178660051</v>
      </c>
      <c r="F6" s="19">
        <v>0.31797235023041476</v>
      </c>
      <c r="G6" s="19">
        <v>0.33033033033033038</v>
      </c>
      <c r="H6" s="20">
        <v>0.2893258426966292</v>
      </c>
      <c r="I6" s="31">
        <f>AVERAGE(C6:H6)</f>
        <v>0.33363609827842683</v>
      </c>
    </row>
    <row r="7" spans="1:9" ht="24" x14ac:dyDescent="0.25">
      <c r="A7" s="21"/>
      <c r="B7" s="22" t="s">
        <v>11</v>
      </c>
      <c r="C7" s="23">
        <v>0.14006514657980457</v>
      </c>
      <c r="D7" s="24">
        <v>0.21266968325791855</v>
      </c>
      <c r="E7" s="24">
        <v>0.22332506203473945</v>
      </c>
      <c r="F7" s="24">
        <v>0.15207373271889402</v>
      </c>
      <c r="G7" s="24">
        <v>0.17717717717717718</v>
      </c>
      <c r="H7" s="25">
        <v>0.1601123595505618</v>
      </c>
      <c r="I7" s="31">
        <f>AVERAGE(C7:H7)</f>
        <v>0.17757052688651589</v>
      </c>
    </row>
    <row r="8" spans="1:9" ht="24" x14ac:dyDescent="0.25">
      <c r="A8" s="21"/>
      <c r="B8" s="22" t="s">
        <v>12</v>
      </c>
      <c r="C8" s="23">
        <v>0.20195439739413681</v>
      </c>
      <c r="D8" s="24">
        <v>0.18099547511312217</v>
      </c>
      <c r="E8" s="24">
        <v>0.26302729528535979</v>
      </c>
      <c r="F8" s="24">
        <v>0.34562211981566821</v>
      </c>
      <c r="G8" s="24">
        <v>0.21921921921921922</v>
      </c>
      <c r="H8" s="25">
        <v>0.2303370786516854</v>
      </c>
      <c r="I8" s="31">
        <f>AVERAGE(C8:H8)</f>
        <v>0.24019259757986525</v>
      </c>
    </row>
    <row r="9" spans="1:9" ht="24" x14ac:dyDescent="0.25">
      <c r="A9" s="21"/>
      <c r="B9" s="22" t="s">
        <v>13</v>
      </c>
      <c r="C9" s="23">
        <v>0.20195439739413681</v>
      </c>
      <c r="D9" s="24">
        <v>0.20814479638009051</v>
      </c>
      <c r="E9" s="24">
        <v>0.23573200992555832</v>
      </c>
      <c r="F9" s="24">
        <v>0.18433179723502305</v>
      </c>
      <c r="G9" s="24">
        <v>0.2072072072072072</v>
      </c>
      <c r="H9" s="25">
        <v>0.21067415730337077</v>
      </c>
      <c r="I9" s="31">
        <f>AVERAGE(C9:H9)</f>
        <v>0.20800739424089776</v>
      </c>
    </row>
    <row r="10" spans="1:9" ht="24" x14ac:dyDescent="0.25">
      <c r="A10" s="21"/>
      <c r="B10" s="22" t="s">
        <v>14</v>
      </c>
      <c r="C10" s="23">
        <v>0.13680781758957655</v>
      </c>
      <c r="D10" s="24">
        <v>0.38461538461538469</v>
      </c>
      <c r="E10" s="24">
        <v>0.18610421836228286</v>
      </c>
      <c r="F10" s="24">
        <v>0.14746543778801843</v>
      </c>
      <c r="G10" s="24">
        <v>0.17717717717717718</v>
      </c>
      <c r="H10" s="25">
        <v>0.199438202247191</v>
      </c>
      <c r="I10" s="31">
        <f>AVERAGE(C10:H10)</f>
        <v>0.20526803962993845</v>
      </c>
    </row>
    <row r="11" spans="1:9" ht="24" x14ac:dyDescent="0.25">
      <c r="A11" s="21"/>
      <c r="B11" s="22" t="s">
        <v>15</v>
      </c>
      <c r="C11" s="23">
        <v>0.31596091205211724</v>
      </c>
      <c r="D11" s="24">
        <v>0.14027149321266968</v>
      </c>
      <c r="E11" s="24">
        <v>0.20099255583126552</v>
      </c>
      <c r="F11" s="24">
        <v>0.25345622119815669</v>
      </c>
      <c r="G11" s="24">
        <v>0.2072072072072072</v>
      </c>
      <c r="H11" s="25">
        <v>0.2893258426966292</v>
      </c>
      <c r="I11" s="31">
        <f>AVERAGE(C11:H11)</f>
        <v>0.23453570536634091</v>
      </c>
    </row>
    <row r="12" spans="1:9" ht="24" x14ac:dyDescent="0.25">
      <c r="A12" s="21"/>
      <c r="B12" s="22" t="s">
        <v>16</v>
      </c>
      <c r="C12" s="23">
        <v>0.24755700325732899</v>
      </c>
      <c r="D12" s="24">
        <v>0.24886877828054299</v>
      </c>
      <c r="E12" s="24">
        <v>0.26054590570719605</v>
      </c>
      <c r="F12" s="24">
        <v>0.21658986175115205</v>
      </c>
      <c r="G12" s="24">
        <v>0.1801801801801802</v>
      </c>
      <c r="H12" s="25">
        <v>0.23314606741573032</v>
      </c>
      <c r="I12" s="31">
        <f>AVERAGE(C12:H12)</f>
        <v>0.23114796609868846</v>
      </c>
    </row>
    <row r="13" spans="1:9" ht="24" x14ac:dyDescent="0.25">
      <c r="A13" s="21"/>
      <c r="B13" s="22" t="s">
        <v>17</v>
      </c>
      <c r="C13" s="23">
        <v>0.10423452768729642</v>
      </c>
      <c r="D13" s="24">
        <v>0.14027149321266968</v>
      </c>
      <c r="E13" s="24">
        <v>0.14143920595533499</v>
      </c>
      <c r="F13" s="24">
        <v>0.17511520737327188</v>
      </c>
      <c r="G13" s="24">
        <v>0.14414414414414414</v>
      </c>
      <c r="H13" s="25">
        <v>0.13764044943820225</v>
      </c>
      <c r="I13" s="31">
        <f>AVERAGE(C13:H13)</f>
        <v>0.14047417130181991</v>
      </c>
    </row>
    <row r="14" spans="1:9" ht="24" x14ac:dyDescent="0.25">
      <c r="A14" s="21"/>
      <c r="B14" s="22" t="s">
        <v>18</v>
      </c>
      <c r="C14" s="23">
        <v>0.32899022801302924</v>
      </c>
      <c r="D14" s="24">
        <v>0.43438914027149322</v>
      </c>
      <c r="E14" s="24">
        <v>0.4292803970223325</v>
      </c>
      <c r="F14" s="24">
        <v>0.33640552995391704</v>
      </c>
      <c r="G14" s="24">
        <v>0.3003003003003003</v>
      </c>
      <c r="H14" s="25">
        <v>0.37359550561797755</v>
      </c>
      <c r="I14" s="31">
        <f>AVERAGE(C14:H14)</f>
        <v>0.36716018352984164</v>
      </c>
    </row>
    <row r="15" spans="1:9" ht="24" x14ac:dyDescent="0.25">
      <c r="A15" s="21"/>
      <c r="B15" s="22" t="s">
        <v>19</v>
      </c>
      <c r="C15" s="23">
        <v>0.3973941368078176</v>
      </c>
      <c r="D15" s="24">
        <v>0.3303167420814479</v>
      </c>
      <c r="E15" s="24">
        <v>0.43424317617866004</v>
      </c>
      <c r="F15" s="24">
        <v>0.50691244239631339</v>
      </c>
      <c r="G15" s="24">
        <v>0.38738738738738737</v>
      </c>
      <c r="H15" s="25">
        <v>0.41853932584269665</v>
      </c>
      <c r="I15" s="31">
        <f>AVERAGE(C15:H15)</f>
        <v>0.41246553511572048</v>
      </c>
    </row>
    <row r="16" spans="1:9" ht="24" x14ac:dyDescent="0.25">
      <c r="A16" s="21"/>
      <c r="B16" s="22" t="s">
        <v>20</v>
      </c>
      <c r="C16" s="23">
        <v>0.23778501628664495</v>
      </c>
      <c r="D16" s="24">
        <v>0.26244343891402716</v>
      </c>
      <c r="E16" s="24">
        <v>0.27543424317617865</v>
      </c>
      <c r="F16" s="24">
        <v>0.26267281105990781</v>
      </c>
      <c r="G16" s="24">
        <v>0.26126126126126126</v>
      </c>
      <c r="H16" s="25">
        <v>0.28370786516853935</v>
      </c>
      <c r="I16" s="31">
        <f>AVERAGE(C16:H16)</f>
        <v>0.26388410597775985</v>
      </c>
    </row>
    <row r="17" spans="1:9" ht="24" x14ac:dyDescent="0.25">
      <c r="A17" s="21"/>
      <c r="B17" s="22" t="s">
        <v>21</v>
      </c>
      <c r="C17" s="23">
        <v>0.32573289902280128</v>
      </c>
      <c r="D17" s="24">
        <v>0.15837104072398189</v>
      </c>
      <c r="E17" s="24">
        <v>0.21588089330024815</v>
      </c>
      <c r="F17" s="24">
        <v>0.26267281105990781</v>
      </c>
      <c r="G17" s="24">
        <v>0.23123123123123121</v>
      </c>
      <c r="H17" s="25">
        <v>0.2443820224719101</v>
      </c>
      <c r="I17" s="31">
        <f>AVERAGE(C17:H17)</f>
        <v>0.23971181630168004</v>
      </c>
    </row>
    <row r="18" spans="1:9" ht="24" x14ac:dyDescent="0.25">
      <c r="A18" s="21"/>
      <c r="B18" s="22" t="s">
        <v>22</v>
      </c>
      <c r="C18" s="23">
        <v>0.13680781758957655</v>
      </c>
      <c r="D18" s="24">
        <v>0.13122171945701358</v>
      </c>
      <c r="E18" s="24">
        <v>0.13647642679900746</v>
      </c>
      <c r="F18" s="24">
        <v>8.755760368663594E-2</v>
      </c>
      <c r="G18" s="24">
        <v>0.12012012012012012</v>
      </c>
      <c r="H18" s="25">
        <v>0.12359550561797752</v>
      </c>
      <c r="I18" s="31">
        <f>AVERAGE(C18:H18)</f>
        <v>0.12262986554505519</v>
      </c>
    </row>
    <row r="19" spans="1:9" ht="24" x14ac:dyDescent="0.25">
      <c r="A19" s="21"/>
      <c r="B19" s="22" t="s">
        <v>23</v>
      </c>
      <c r="C19" s="23">
        <v>0.1758957654723127</v>
      </c>
      <c r="D19" s="24">
        <v>6.7873303167420809E-2</v>
      </c>
      <c r="E19" s="24">
        <v>0.13647642679900746</v>
      </c>
      <c r="F19" s="24">
        <v>0.15668202764976957</v>
      </c>
      <c r="G19" s="24">
        <v>0.17417417417417413</v>
      </c>
      <c r="H19" s="25">
        <v>0.17134831460674158</v>
      </c>
      <c r="I19" s="31">
        <f>AVERAGE(C19:H19)</f>
        <v>0.14707500197823772</v>
      </c>
    </row>
    <row r="20" spans="1:9" ht="24" x14ac:dyDescent="0.25">
      <c r="A20" s="21"/>
      <c r="B20" s="22" t="s">
        <v>24</v>
      </c>
      <c r="C20" s="23">
        <v>0.12703583061889251</v>
      </c>
      <c r="D20" s="24">
        <v>0.14932126696832579</v>
      </c>
      <c r="E20" s="24">
        <v>0.11662531017369729</v>
      </c>
      <c r="F20" s="24">
        <v>0.11981566820276496</v>
      </c>
      <c r="G20" s="24">
        <v>0.1081081081081081</v>
      </c>
      <c r="H20" s="25">
        <v>0.11797752808988764</v>
      </c>
      <c r="I20" s="31">
        <f>AVERAGE(C20:H20)</f>
        <v>0.12314728536027937</v>
      </c>
    </row>
    <row r="21" spans="1:9" ht="24" x14ac:dyDescent="0.25">
      <c r="A21" s="21"/>
      <c r="B21" s="22" t="s">
        <v>25</v>
      </c>
      <c r="C21" s="23">
        <v>0.13680781758957655</v>
      </c>
      <c r="D21" s="24">
        <v>0.20361990950226244</v>
      </c>
      <c r="E21" s="24">
        <v>0.13647642679900746</v>
      </c>
      <c r="F21" s="24">
        <v>0.14285714285714285</v>
      </c>
      <c r="G21" s="24">
        <v>0.15315315315315314</v>
      </c>
      <c r="H21" s="25">
        <v>0.18258426966292135</v>
      </c>
      <c r="I21" s="31">
        <f>AVERAGE(C21:H21)</f>
        <v>0.15924978659401065</v>
      </c>
    </row>
    <row r="22" spans="1:9" ht="24" x14ac:dyDescent="0.25">
      <c r="A22" s="21"/>
      <c r="B22" s="22" t="s">
        <v>26</v>
      </c>
      <c r="C22" s="23">
        <v>0.24755700325732899</v>
      </c>
      <c r="D22" s="24">
        <v>0.11312217194570136</v>
      </c>
      <c r="E22" s="24">
        <v>0.20347394540942929</v>
      </c>
      <c r="F22" s="24">
        <v>0.1152073732718894</v>
      </c>
      <c r="G22" s="24">
        <v>0.26726726726726729</v>
      </c>
      <c r="H22" s="25">
        <v>0.20224719101123592</v>
      </c>
      <c r="I22" s="31">
        <f>AVERAGE(C22:H22)</f>
        <v>0.19147915869380872</v>
      </c>
    </row>
    <row r="23" spans="1:9" x14ac:dyDescent="0.25">
      <c r="A23" s="21" t="s">
        <v>27</v>
      </c>
      <c r="B23" s="22" t="s">
        <v>28</v>
      </c>
      <c r="C23" s="23">
        <v>0.18241042345276873</v>
      </c>
      <c r="D23" s="24">
        <v>0.23529411764705879</v>
      </c>
      <c r="E23" s="24">
        <v>0.22084367245657568</v>
      </c>
      <c r="F23" s="24">
        <v>0.15668202764976957</v>
      </c>
      <c r="G23" s="24">
        <v>0.16216216216216217</v>
      </c>
      <c r="H23" s="25">
        <v>0.2050561797752809</v>
      </c>
      <c r="I23" s="31">
        <f>AVERAGE(C23:H23)</f>
        <v>0.193741430523936</v>
      </c>
    </row>
    <row r="24" spans="1:9" ht="24" x14ac:dyDescent="0.25">
      <c r="A24" s="21"/>
      <c r="B24" s="22" t="s">
        <v>29</v>
      </c>
      <c r="C24" s="23">
        <v>0.15960912052117263</v>
      </c>
      <c r="D24" s="24">
        <v>0.22171945701357465</v>
      </c>
      <c r="E24" s="24">
        <v>0.17617866004962779</v>
      </c>
      <c r="F24" s="24">
        <v>0.22119815668202766</v>
      </c>
      <c r="G24" s="24">
        <v>0.14114114114114115</v>
      </c>
      <c r="H24" s="25">
        <v>0.18820224719101122</v>
      </c>
      <c r="I24" s="31">
        <f>AVERAGE(C24:H24)</f>
        <v>0.1846747970997592</v>
      </c>
    </row>
    <row r="25" spans="1:9" x14ac:dyDescent="0.25">
      <c r="A25" s="21"/>
      <c r="B25" s="22" t="s">
        <v>30</v>
      </c>
      <c r="C25" s="23">
        <v>0.17915309446254071</v>
      </c>
      <c r="D25" s="24">
        <v>0.38914027149321273</v>
      </c>
      <c r="E25" s="24">
        <v>0.29528535980148884</v>
      </c>
      <c r="F25" s="24">
        <v>0.24423963133640553</v>
      </c>
      <c r="G25" s="24">
        <v>0.22222222222222221</v>
      </c>
      <c r="H25" s="25">
        <v>0.2443820224719101</v>
      </c>
      <c r="I25" s="31">
        <f>AVERAGE(C25:H25)</f>
        <v>0.26240376696462997</v>
      </c>
    </row>
    <row r="26" spans="1:9" x14ac:dyDescent="0.25">
      <c r="A26" s="21"/>
      <c r="B26" s="22" t="s">
        <v>31</v>
      </c>
      <c r="C26" s="23">
        <v>0.18566775244299674</v>
      </c>
      <c r="D26" s="24">
        <v>0.3303167420814479</v>
      </c>
      <c r="E26" s="24">
        <v>0.19851116625310175</v>
      </c>
      <c r="F26" s="24">
        <v>0.27649769585253459</v>
      </c>
      <c r="G26" s="24">
        <v>0.18318318318318319</v>
      </c>
      <c r="H26" s="25">
        <v>0.1601123595505618</v>
      </c>
      <c r="I26" s="31">
        <f>AVERAGE(C26:H26)</f>
        <v>0.22238148322730433</v>
      </c>
    </row>
    <row r="27" spans="1:9" x14ac:dyDescent="0.25">
      <c r="A27" s="21"/>
      <c r="B27" s="22" t="s">
        <v>32</v>
      </c>
      <c r="C27" s="23">
        <v>0.32573289902280128</v>
      </c>
      <c r="D27" s="24">
        <v>0.32579185520361986</v>
      </c>
      <c r="E27" s="24">
        <v>0.33002481389578164</v>
      </c>
      <c r="F27" s="24">
        <v>0.3963133640552996</v>
      </c>
      <c r="G27" s="24">
        <v>0.2822822822822823</v>
      </c>
      <c r="H27" s="25">
        <v>0.31741573033707865</v>
      </c>
      <c r="I27" s="31">
        <f>AVERAGE(C27:H27)</f>
        <v>0.3295934907994772</v>
      </c>
    </row>
    <row r="28" spans="1:9" x14ac:dyDescent="0.25">
      <c r="A28" s="21"/>
      <c r="B28" s="22" t="s">
        <v>33</v>
      </c>
      <c r="C28" s="23">
        <v>0.13680781758957655</v>
      </c>
      <c r="D28" s="24">
        <v>0.29411764705882354</v>
      </c>
      <c r="E28" s="24">
        <v>0.26550868486352358</v>
      </c>
      <c r="F28" s="24">
        <v>0.21198156682027652</v>
      </c>
      <c r="G28" s="24">
        <v>0.18618618618618618</v>
      </c>
      <c r="H28" s="25">
        <v>0.21067415730337077</v>
      </c>
      <c r="I28" s="31">
        <f>AVERAGE(C28:H28)</f>
        <v>0.21754600997029286</v>
      </c>
    </row>
    <row r="29" spans="1:9" x14ac:dyDescent="0.25">
      <c r="A29" s="21"/>
      <c r="B29" s="22" t="s">
        <v>34</v>
      </c>
      <c r="C29" s="23">
        <v>0.14332247557003258</v>
      </c>
      <c r="D29" s="24">
        <v>0.15384615384615385</v>
      </c>
      <c r="E29" s="24">
        <v>0.14392059553349876</v>
      </c>
      <c r="F29" s="24">
        <v>0.12442396313364056</v>
      </c>
      <c r="G29" s="24">
        <v>0.15315315315315314</v>
      </c>
      <c r="H29" s="25">
        <v>0.1404494382022472</v>
      </c>
      <c r="I29" s="31">
        <f>AVERAGE(C29:H29)</f>
        <v>0.14318596323978769</v>
      </c>
    </row>
    <row r="30" spans="1:9" ht="24" x14ac:dyDescent="0.25">
      <c r="A30" s="21"/>
      <c r="B30" s="22" t="s">
        <v>35</v>
      </c>
      <c r="C30" s="23">
        <v>0.15635179153094461</v>
      </c>
      <c r="D30" s="24">
        <v>0.14932126696832579</v>
      </c>
      <c r="E30" s="24">
        <v>0.15880893300248139</v>
      </c>
      <c r="F30" s="24">
        <v>0.10599078341013826</v>
      </c>
      <c r="G30" s="24">
        <v>0.15015015015015015</v>
      </c>
      <c r="H30" s="25">
        <v>0.10955056179775281</v>
      </c>
      <c r="I30" s="31">
        <f>AVERAGE(C30:H30)</f>
        <v>0.13836224780996551</v>
      </c>
    </row>
    <row r="31" spans="1:9" x14ac:dyDescent="0.25">
      <c r="A31" s="21"/>
      <c r="B31" s="22" t="s">
        <v>36</v>
      </c>
      <c r="C31" s="23">
        <v>8.4690553745928335E-2</v>
      </c>
      <c r="D31" s="24">
        <v>5.8823529411764698E-2</v>
      </c>
      <c r="E31" s="24">
        <v>5.7071960297766754E-2</v>
      </c>
      <c r="F31" s="24">
        <v>7.8341013824884786E-2</v>
      </c>
      <c r="G31" s="24">
        <v>5.1051051051051052E-2</v>
      </c>
      <c r="H31" s="25">
        <v>5.6179775280898875E-2</v>
      </c>
      <c r="I31" s="31">
        <f>AVERAGE(C31:H31)</f>
        <v>6.435964726871575E-2</v>
      </c>
    </row>
    <row r="32" spans="1:9" x14ac:dyDescent="0.25">
      <c r="A32" s="21"/>
      <c r="B32" s="22" t="s">
        <v>37</v>
      </c>
      <c r="C32" s="23">
        <v>0.33550488599348532</v>
      </c>
      <c r="D32" s="24">
        <v>0.26244343891402716</v>
      </c>
      <c r="E32" s="24">
        <v>0.34739454094292804</v>
      </c>
      <c r="F32" s="24">
        <v>0.29032258064516131</v>
      </c>
      <c r="G32" s="24">
        <v>0.33033033033033038</v>
      </c>
      <c r="H32" s="25">
        <v>0.34550561797752816</v>
      </c>
      <c r="I32" s="31">
        <f>AVERAGE(C32:H32)</f>
        <v>0.31858356580057673</v>
      </c>
    </row>
    <row r="33" spans="1:9" x14ac:dyDescent="0.25">
      <c r="A33" s="21"/>
      <c r="B33" s="22" t="s">
        <v>38</v>
      </c>
      <c r="C33" s="23">
        <v>0.21498371335504887</v>
      </c>
      <c r="D33" s="24">
        <v>9.5022624434389136E-2</v>
      </c>
      <c r="E33" s="24">
        <v>0.17866004962779156</v>
      </c>
      <c r="F33" s="24">
        <v>0.17050691244239632</v>
      </c>
      <c r="G33" s="24">
        <v>0.21021021021021022</v>
      </c>
      <c r="H33" s="25">
        <v>0.21910112359550563</v>
      </c>
      <c r="I33" s="31">
        <f>AVERAGE(C33:H33)</f>
        <v>0.1814141056108903</v>
      </c>
    </row>
    <row r="34" spans="1:9" x14ac:dyDescent="0.25">
      <c r="A34" s="21"/>
      <c r="B34" s="22" t="s">
        <v>39</v>
      </c>
      <c r="C34" s="23">
        <v>7.4918566775244305E-2</v>
      </c>
      <c r="D34" s="24">
        <v>0.14479638009049775</v>
      </c>
      <c r="E34" s="24">
        <v>0.10918114143920596</v>
      </c>
      <c r="F34" s="24">
        <v>0.1152073732718894</v>
      </c>
      <c r="G34" s="24">
        <v>0.1081081081081081</v>
      </c>
      <c r="H34" s="25">
        <v>0.10112359550561796</v>
      </c>
      <c r="I34" s="31">
        <f>AVERAGE(C34:H34)</f>
        <v>0.10888919419842724</v>
      </c>
    </row>
    <row r="35" spans="1:9" ht="24" x14ac:dyDescent="0.25">
      <c r="A35" s="21"/>
      <c r="B35" s="22" t="s">
        <v>40</v>
      </c>
      <c r="C35" s="23">
        <v>0.26384364820846906</v>
      </c>
      <c r="D35" s="24">
        <v>0.18552036199095023</v>
      </c>
      <c r="E35" s="24">
        <v>0.22332506203473945</v>
      </c>
      <c r="F35" s="24">
        <v>0.28110599078341014</v>
      </c>
      <c r="G35" s="24">
        <v>0.30930930930930933</v>
      </c>
      <c r="H35" s="25">
        <v>0.3089887640449438</v>
      </c>
      <c r="I35" s="31">
        <f>AVERAGE(C35:H35)</f>
        <v>0.26201552272863698</v>
      </c>
    </row>
    <row r="36" spans="1:9" x14ac:dyDescent="0.25">
      <c r="A36" s="21"/>
      <c r="B36" s="22" t="s">
        <v>41</v>
      </c>
      <c r="C36" s="23">
        <v>0.24429967426710097</v>
      </c>
      <c r="D36" s="24">
        <v>0.12669683257918551</v>
      </c>
      <c r="E36" s="24">
        <v>0.17369727047146402</v>
      </c>
      <c r="F36" s="24">
        <v>0.16589861751152074</v>
      </c>
      <c r="G36" s="24">
        <v>0.18318318318318319</v>
      </c>
      <c r="H36" s="25">
        <v>0.20786516853932585</v>
      </c>
      <c r="I36" s="31">
        <f>AVERAGE(C36:H36)</f>
        <v>0.18360679109196335</v>
      </c>
    </row>
    <row r="37" spans="1:9" ht="24" x14ac:dyDescent="0.25">
      <c r="A37" s="21"/>
      <c r="B37" s="22" t="s">
        <v>42</v>
      </c>
      <c r="C37" s="23">
        <v>0.17263843648208468</v>
      </c>
      <c r="D37" s="24">
        <v>0.14479638009049775</v>
      </c>
      <c r="E37" s="24">
        <v>0.17121588089330025</v>
      </c>
      <c r="F37" s="24">
        <v>0.14746543778801843</v>
      </c>
      <c r="G37" s="24">
        <v>0.19219219219219219</v>
      </c>
      <c r="H37" s="25">
        <v>0.19101123595505615</v>
      </c>
      <c r="I37" s="31">
        <f>AVERAGE(C37:H37)</f>
        <v>0.16988659390019156</v>
      </c>
    </row>
    <row r="38" spans="1:9" x14ac:dyDescent="0.25">
      <c r="A38" s="21"/>
      <c r="B38" s="22" t="s">
        <v>43</v>
      </c>
      <c r="C38" s="23">
        <v>0.28664495114006516</v>
      </c>
      <c r="D38" s="24">
        <v>0.17194570135746606</v>
      </c>
      <c r="E38" s="24">
        <v>0.23076923076923075</v>
      </c>
      <c r="F38" s="24">
        <v>0.29953917050691242</v>
      </c>
      <c r="G38" s="24">
        <v>0.25225225225225223</v>
      </c>
      <c r="H38" s="25">
        <v>0.2640449438202247</v>
      </c>
      <c r="I38" s="31">
        <f>AVERAGE(C38:H38)</f>
        <v>0.25086604164102527</v>
      </c>
    </row>
    <row r="39" spans="1:9" ht="24" x14ac:dyDescent="0.25">
      <c r="A39" s="21"/>
      <c r="B39" s="22" t="s">
        <v>44</v>
      </c>
      <c r="C39" s="23">
        <v>0.15960912052117263</v>
      </c>
      <c r="D39" s="24">
        <v>0.20814479638009051</v>
      </c>
      <c r="E39" s="24">
        <v>0.20595533498759305</v>
      </c>
      <c r="F39" s="24">
        <v>0.14746543778801843</v>
      </c>
      <c r="G39" s="24">
        <v>0.17717717717717718</v>
      </c>
      <c r="H39" s="25">
        <v>0.1404494382022472</v>
      </c>
      <c r="I39" s="31">
        <f>AVERAGE(C39:H39)</f>
        <v>0.17313355084271653</v>
      </c>
    </row>
    <row r="40" spans="1:9" x14ac:dyDescent="0.25">
      <c r="A40" s="21"/>
      <c r="B40" s="22" t="s">
        <v>45</v>
      </c>
      <c r="C40" s="23">
        <v>0.13355048859934854</v>
      </c>
      <c r="D40" s="24">
        <v>0.14932126696832579</v>
      </c>
      <c r="E40" s="24">
        <v>0.12406947890818859</v>
      </c>
      <c r="F40" s="24">
        <v>0.11981566820276496</v>
      </c>
      <c r="G40" s="24">
        <v>0.11711711711711711</v>
      </c>
      <c r="H40" s="25">
        <v>0.12359550561797752</v>
      </c>
      <c r="I40" s="31">
        <f>AVERAGE(C40:H40)</f>
        <v>0.12791158756895374</v>
      </c>
    </row>
    <row r="41" spans="1:9" x14ac:dyDescent="0.25">
      <c r="A41" s="21"/>
      <c r="B41" s="22" t="s">
        <v>46</v>
      </c>
      <c r="C41" s="23">
        <v>6.5146579804560262E-2</v>
      </c>
      <c r="D41" s="24">
        <v>4.9773755656108601E-2</v>
      </c>
      <c r="E41" s="24">
        <v>5.9553349875930521E-2</v>
      </c>
      <c r="F41" s="24">
        <v>5.5299539170506916E-2</v>
      </c>
      <c r="G41" s="24">
        <v>5.7057057057057055E-2</v>
      </c>
      <c r="H41" s="25">
        <v>6.1797752808988762E-2</v>
      </c>
      <c r="I41" s="31">
        <f>AVERAGE(C41:H41)</f>
        <v>5.8104672395525352E-2</v>
      </c>
    </row>
    <row r="42" spans="1:9" ht="24.75" thickBot="1" x14ac:dyDescent="0.3">
      <c r="A42" s="26"/>
      <c r="B42" s="27" t="s">
        <v>47</v>
      </c>
      <c r="C42" s="28">
        <v>0.29967426710097722</v>
      </c>
      <c r="D42" s="29">
        <v>0.19004524886877827</v>
      </c>
      <c r="E42" s="29">
        <v>0.19602977667493796</v>
      </c>
      <c r="F42" s="29">
        <v>0.19354838709677419</v>
      </c>
      <c r="G42" s="29">
        <v>0.2072072072072072</v>
      </c>
      <c r="H42" s="30">
        <v>0.21629213483146068</v>
      </c>
      <c r="I42" s="31">
        <f>AVERAGE(C42:H42)</f>
        <v>0.21713283696335586</v>
      </c>
    </row>
    <row r="43" spans="1:9" ht="15.75" thickTop="1" x14ac:dyDescent="0.25">
      <c r="C43" s="32">
        <f>AVERAGE(C6:C42)</f>
        <v>0.20441940311647147</v>
      </c>
      <c r="D43" s="32">
        <f>AVERAGE(D6:D42)</f>
        <v>0.207533325180384</v>
      </c>
      <c r="E43" s="32">
        <f>AVERAGE(E6:E42)</f>
        <v>0.21091811414392056</v>
      </c>
      <c r="F43" s="32">
        <f>AVERAGE(F6:F42)</f>
        <v>0.20500685016814052</v>
      </c>
      <c r="G43" s="32">
        <f>AVERAGE(G6:G42)</f>
        <v>0.19787354922490055</v>
      </c>
      <c r="H43" s="32">
        <f>AVERAGE(H6:H42)</f>
        <v>0.20756149407834801</v>
      </c>
      <c r="I43" s="32">
        <f>AVERAGE(I6:I42)</f>
        <v>0.20555212265202744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-3.5380618578270573E-2</v>
      </c>
      <c r="D50" s="19">
        <f t="shared" ref="D50:H50" si="0">D6 -($I6*D$43/$I$43)</f>
        <v>8.8487535541819373E-2</v>
      </c>
      <c r="E50" s="19">
        <f t="shared" si="0"/>
        <v>8.6006601437760288E-5</v>
      </c>
      <c r="F50" s="19">
        <f t="shared" si="0"/>
        <v>-1.4778704480105986E-2</v>
      </c>
      <c r="G50" s="19">
        <f t="shared" si="0"/>
        <v>9.1574907403477179E-3</v>
      </c>
      <c r="H50" s="20">
        <f t="shared" si="0"/>
        <v>-4.7571709825228847E-2</v>
      </c>
    </row>
    <row r="51" spans="1:8" ht="24" x14ac:dyDescent="0.25">
      <c r="A51" s="21"/>
      <c r="B51" s="22" t="s">
        <v>11</v>
      </c>
      <c r="C51" s="23">
        <f t="shared" ref="C51:H51" si="1">C7 -($I7*C$43/$I$43)</f>
        <v>-3.65268566984496E-2</v>
      </c>
      <c r="D51" s="24">
        <f t="shared" si="1"/>
        <v>3.338765287394313E-2</v>
      </c>
      <c r="E51" s="24">
        <f t="shared" si="1"/>
        <v>4.1119010473554762E-2</v>
      </c>
      <c r="F51" s="24">
        <f t="shared" si="1"/>
        <v>-2.5025749057450836E-2</v>
      </c>
      <c r="G51" s="24">
        <f t="shared" si="1"/>
        <v>6.2399475371213986E-3</v>
      </c>
      <c r="H51" s="25">
        <f t="shared" si="1"/>
        <v>-1.9194005128719077E-2</v>
      </c>
    </row>
    <row r="52" spans="1:8" ht="24" x14ac:dyDescent="0.25">
      <c r="A52" s="21"/>
      <c r="B52" s="22" t="s">
        <v>12</v>
      </c>
      <c r="C52" s="23">
        <f t="shared" ref="C52:H52" si="2">C8 -($I8*C$43/$I$43)</f>
        <v>-3.6914590173511619E-2</v>
      </c>
      <c r="D52" s="24">
        <f t="shared" si="2"/>
        <v>-6.1512205256831071E-2</v>
      </c>
      <c r="E52" s="24">
        <f t="shared" si="2"/>
        <v>1.6564407628212513E-2</v>
      </c>
      <c r="F52" s="24">
        <f t="shared" si="2"/>
        <v>0.10606668624366553</v>
      </c>
      <c r="G52" s="24">
        <f t="shared" si="2"/>
        <v>-1.2000780688708801E-2</v>
      </c>
      <c r="H52" s="25">
        <f t="shared" si="2"/>
        <v>-1.2203517752827048E-2</v>
      </c>
    </row>
    <row r="53" spans="1:8" ht="24" x14ac:dyDescent="0.25">
      <c r="A53" s="21"/>
      <c r="B53" s="22" t="s">
        <v>13</v>
      </c>
      <c r="C53" s="23">
        <f t="shared" ref="C53:H53" si="3">C9 -($I9*C$43/$I$43)</f>
        <v>-4.9067472437071269E-3</v>
      </c>
      <c r="D53" s="24">
        <f t="shared" si="3"/>
        <v>-1.8674653857443102E-3</v>
      </c>
      <c r="E53" s="24">
        <f t="shared" si="3"/>
        <v>2.2294528690924992E-2</v>
      </c>
      <c r="F53" s="24">
        <f t="shared" si="3"/>
        <v>-2.3123811370867747E-2</v>
      </c>
      <c r="G53" s="24">
        <f t="shared" si="3"/>
        <v>6.9701051406593495E-3</v>
      </c>
      <c r="H53" s="25">
        <f t="shared" si="3"/>
        <v>6.3339016873445453E-4</v>
      </c>
    </row>
    <row r="54" spans="1:8" ht="24" x14ac:dyDescent="0.25">
      <c r="A54" s="21"/>
      <c r="B54" s="22" t="s">
        <v>14</v>
      </c>
      <c r="C54" s="23">
        <f t="shared" ref="C54:H54" si="4">C10 -($I10*C$43/$I$43)</f>
        <v>-6.7329067978247364E-2</v>
      </c>
      <c r="D54" s="24">
        <f t="shared" si="4"/>
        <v>0.17736888057525826</v>
      </c>
      <c r="E54" s="24">
        <f t="shared" si="4"/>
        <v>-2.4522396698552357E-2</v>
      </c>
      <c r="F54" s="24">
        <f t="shared" si="4"/>
        <v>-5.7258082951102768E-2</v>
      </c>
      <c r="G54" s="24">
        <f t="shared" si="4"/>
        <v>-2.0422901187242659E-2</v>
      </c>
      <c r="H54" s="25">
        <f t="shared" si="4"/>
        <v>-7.8364317601136158E-3</v>
      </c>
    </row>
    <row r="55" spans="1:8" ht="24" x14ac:dyDescent="0.25">
      <c r="A55" s="21"/>
      <c r="B55" s="22" t="s">
        <v>15</v>
      </c>
      <c r="C55" s="23">
        <f t="shared" ref="C55:H55" si="5">C11 -($I11*C$43/$I$43)</f>
        <v>8.2717643717446332E-2</v>
      </c>
      <c r="D55" s="24">
        <f t="shared" si="5"/>
        <v>-9.6524771307556961E-2</v>
      </c>
      <c r="E55" s="24">
        <f t="shared" si="5"/>
        <v>-3.9665764973454698E-2</v>
      </c>
      <c r="F55" s="24">
        <f t="shared" si="5"/>
        <v>1.9542673681490569E-2</v>
      </c>
      <c r="G55" s="24">
        <f t="shared" si="5"/>
        <v>-1.8567218481243292E-2</v>
      </c>
      <c r="H55" s="25">
        <f t="shared" si="5"/>
        <v>5.2497437363317551E-2</v>
      </c>
    </row>
    <row r="56" spans="1:8" ht="24" x14ac:dyDescent="0.25">
      <c r="A56" s="21"/>
      <c r="B56" s="22" t="s">
        <v>16</v>
      </c>
      <c r="C56" s="23">
        <f t="shared" ref="C56:H56" si="6">C12 -($I12*C$43/$I$43)</f>
        <v>1.7682805648237931E-2</v>
      </c>
      <c r="D56" s="24">
        <f t="shared" si="6"/>
        <v>1.54929055616225E-2</v>
      </c>
      <c r="E56" s="24">
        <f t="shared" si="6"/>
        <v>2.3363761982652137E-2</v>
      </c>
      <c r="F56" s="24">
        <f t="shared" si="6"/>
        <v>-1.3944933225808753E-2</v>
      </c>
      <c r="G56" s="24">
        <f t="shared" si="6"/>
        <v>-4.2333058106796662E-2</v>
      </c>
      <c r="H56" s="25">
        <f t="shared" si="6"/>
        <v>-2.6148185990781947E-4</v>
      </c>
    </row>
    <row r="57" spans="1:8" ht="24" x14ac:dyDescent="0.25">
      <c r="A57" s="21"/>
      <c r="B57" s="22" t="s">
        <v>17</v>
      </c>
      <c r="C57" s="23">
        <f t="shared" ref="C57:H57" si="7">C13 -($I13*C$43/$I$43)</f>
        <v>-3.5465543906762417E-2</v>
      </c>
      <c r="D57" s="24">
        <f t="shared" si="7"/>
        <v>-1.5566304578304435E-3</v>
      </c>
      <c r="E57" s="24">
        <f t="shared" si="7"/>
        <v>-2.7020800340445128E-3</v>
      </c>
      <c r="F57" s="24">
        <f t="shared" si="7"/>
        <v>3.501367489083973E-2</v>
      </c>
      <c r="G57" s="24">
        <f t="shared" si="7"/>
        <v>8.9175043445010316E-3</v>
      </c>
      <c r="H57" s="25">
        <f t="shared" si="7"/>
        <v>-4.2069248367038459E-3</v>
      </c>
    </row>
    <row r="58" spans="1:8" ht="24" x14ac:dyDescent="0.25">
      <c r="A58" s="21"/>
      <c r="B58" s="22" t="s">
        <v>18</v>
      </c>
      <c r="C58" s="23">
        <f t="shared" ref="C58:H58" si="8">C14 -($I14*C$43/$I$43)</f>
        <v>-3.6146675449466148E-2</v>
      </c>
      <c r="D58" s="24">
        <f t="shared" si="8"/>
        <v>6.3690104043192197E-2</v>
      </c>
      <c r="E58" s="24">
        <f t="shared" si="8"/>
        <v>5.2535401642514024E-2</v>
      </c>
      <c r="F58" s="24">
        <f t="shared" si="8"/>
        <v>-2.9780679954661604E-2</v>
      </c>
      <c r="G58" s="24">
        <f t="shared" si="8"/>
        <v>-5.314430397705211E-2</v>
      </c>
      <c r="H58" s="25">
        <f t="shared" si="8"/>
        <v>2.8461536954727529E-3</v>
      </c>
    </row>
    <row r="59" spans="1:8" ht="24" x14ac:dyDescent="0.25">
      <c r="A59" s="21"/>
      <c r="B59" s="22" t="s">
        <v>19</v>
      </c>
      <c r="C59" s="23">
        <f t="shared" ref="C59:H59" si="9">C15 -($I15*C$43/$I$43)</f>
        <v>-1.2798457686608311E-2</v>
      </c>
      <c r="D59" s="24">
        <f t="shared" si="9"/>
        <v>-8.6124318805974709E-2</v>
      </c>
      <c r="E59" s="24">
        <f t="shared" si="9"/>
        <v>1.1010121255436045E-2</v>
      </c>
      <c r="F59" s="24">
        <f t="shared" si="9"/>
        <v>9.5541063370778501E-2</v>
      </c>
      <c r="G59" s="24">
        <f t="shared" si="9"/>
        <v>-9.6701487415904452E-3</v>
      </c>
      <c r="H59" s="25">
        <f t="shared" si="9"/>
        <v>2.0417406079579759E-3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-2.4644924790712786E-2</v>
      </c>
      <c r="D60" s="24">
        <f t="shared" si="10"/>
        <v>-3.9840991198505926E-3</v>
      </c>
      <c r="E60" s="24">
        <f t="shared" si="10"/>
        <v>4.6613741476981274E-3</v>
      </c>
      <c r="F60" s="24">
        <f t="shared" si="10"/>
        <v>-5.1128394220106843E-4</v>
      </c>
      <c r="G60" s="24">
        <f t="shared" si="10"/>
        <v>7.2347692933170116E-3</v>
      </c>
      <c r="H60" s="25">
        <f t="shared" si="10"/>
        <v>1.7244164411748752E-2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8.7342043330650793E-2</v>
      </c>
      <c r="D61" s="24">
        <f t="shared" si="11"/>
        <v>-8.3651224384582057E-2</v>
      </c>
      <c r="E61" s="24">
        <f t="shared" si="11"/>
        <v>-3.0088662158709201E-2</v>
      </c>
      <c r="F61" s="24">
        <f t="shared" si="11"/>
        <v>2.3596883387376755E-2</v>
      </c>
      <c r="G61" s="24">
        <f t="shared" si="11"/>
        <v>4.7405261012806177E-4</v>
      </c>
      <c r="H61" s="25">
        <f t="shared" si="11"/>
        <v>2.3269072151353154E-3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1.4853718572997623E-2</v>
      </c>
      <c r="D62" s="24">
        <f t="shared" si="12"/>
        <v>7.4098928767946798E-3</v>
      </c>
      <c r="E62" s="24">
        <f t="shared" si="12"/>
        <v>1.0645276797840275E-2</v>
      </c>
      <c r="F62" s="24">
        <f t="shared" si="12"/>
        <v>-3.4746959008116571E-2</v>
      </c>
      <c r="G62" s="24">
        <f t="shared" si="12"/>
        <v>2.0711969404252073E-3</v>
      </c>
      <c r="H62" s="25">
        <f t="shared" si="12"/>
        <v>-2.331261799414508E-4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2.9631237868084276E-2</v>
      </c>
      <c r="D63" s="24">
        <f t="shared" si="13"/>
        <v>-8.061927291327757E-2</v>
      </c>
      <c r="E63" s="24">
        <f t="shared" si="13"/>
        <v>-1.4438006264169273E-2</v>
      </c>
      <c r="F63" s="24">
        <f t="shared" si="13"/>
        <v>9.99717465472727E-3</v>
      </c>
      <c r="G63" s="24">
        <f t="shared" si="13"/>
        <v>3.2593283311959931E-2</v>
      </c>
      <c r="H63" s="25">
        <f t="shared" si="13"/>
        <v>2.2835583342674964E-2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4.5671630908133698E-3</v>
      </c>
      <c r="D64" s="24">
        <f t="shared" si="14"/>
        <v>2.4987033451208077E-2</v>
      </c>
      <c r="E64" s="24">
        <f t="shared" si="14"/>
        <v>-9.7367670212139823E-3</v>
      </c>
      <c r="F64" s="24">
        <f t="shared" si="14"/>
        <v>-3.0049417366723452E-3</v>
      </c>
      <c r="G64" s="24">
        <f t="shared" si="14"/>
        <v>-1.0438906231905423E-2</v>
      </c>
      <c r="H64" s="25">
        <f t="shared" si="14"/>
        <v>-6.3735815522299177E-3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-2.1564404024900785E-2</v>
      </c>
      <c r="D65" s="24">
        <f t="shared" si="15"/>
        <v>4.2835202831681213E-2</v>
      </c>
      <c r="E65" s="24">
        <f t="shared" si="15"/>
        <v>-2.6930616791058959E-2</v>
      </c>
      <c r="F65" s="24">
        <f t="shared" si="15"/>
        <v>-1.5970198443799349E-2</v>
      </c>
      <c r="G65" s="24">
        <f t="shared" si="15"/>
        <v>-1.4772294633319527E-4</v>
      </c>
      <c r="H65" s="25">
        <f t="shared" si="15"/>
        <v>2.1777739374410604E-2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5.7133013349451367E-2</v>
      </c>
      <c r="D66" s="24">
        <f t="shared" si="16"/>
        <v>-8.0202547807936272E-2</v>
      </c>
      <c r="E66" s="24">
        <f t="shared" si="16"/>
        <v>6.9961735990573815E-3</v>
      </c>
      <c r="F66" s="24">
        <f t="shared" si="16"/>
        <v>-7.5763844588584817E-2</v>
      </c>
      <c r="G66" s="24">
        <f t="shared" si="16"/>
        <v>8.2940974526995281E-2</v>
      </c>
      <c r="H66" s="25">
        <f t="shared" si="16"/>
        <v>8.8962309210165458E-3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-1.0263371765972529E-2</v>
      </c>
      <c r="D67" s="24">
        <f t="shared" si="17"/>
        <v>3.968532128399091E-2</v>
      </c>
      <c r="E67" s="24">
        <f t="shared" si="17"/>
        <v>2.2044571623009407E-2</v>
      </c>
      <c r="F67" s="24">
        <f t="shared" si="17"/>
        <v>-3.6545460864273266E-2</v>
      </c>
      <c r="G67" s="24">
        <f t="shared" si="17"/>
        <v>-2.4341893330268788E-2</v>
      </c>
      <c r="H67" s="25">
        <f t="shared" si="17"/>
        <v>9.4208330535136553E-3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-2.4048004040347459E-2</v>
      </c>
      <c r="D68" s="24">
        <f t="shared" si="18"/>
        <v>3.5264682309024853E-2</v>
      </c>
      <c r="E68" s="24">
        <f t="shared" si="18"/>
        <v>-1.3317120541904759E-2</v>
      </c>
      <c r="F68" s="24">
        <f t="shared" si="18"/>
        <v>3.7013250341004944E-2</v>
      </c>
      <c r="G68" s="24">
        <f t="shared" si="18"/>
        <v>-3.6634972688531803E-2</v>
      </c>
      <c r="H68" s="25">
        <f t="shared" si="18"/>
        <v>1.7221646207536412E-3</v>
      </c>
    </row>
    <row r="69" spans="1:8" x14ac:dyDescent="0.25">
      <c r="A69" s="21"/>
      <c r="B69" s="22" t="s">
        <v>30</v>
      </c>
      <c r="C69" s="23">
        <f t="shared" ref="C69:H69" si="19">C25 -($I25*C$43/$I$43)</f>
        <v>-8.1804665186720943E-2</v>
      </c>
      <c r="D69" s="24">
        <f t="shared" si="19"/>
        <v>0.12420734063646044</v>
      </c>
      <c r="E69" s="24">
        <f t="shared" si="19"/>
        <v>2.6031474420146805E-2</v>
      </c>
      <c r="F69" s="24">
        <f t="shared" si="19"/>
        <v>-1.7468051579331845E-2</v>
      </c>
      <c r="G69" s="24">
        <f t="shared" si="19"/>
        <v>-3.0379230048710626E-2</v>
      </c>
      <c r="H69" s="25">
        <f t="shared" si="19"/>
        <v>-2.0586868241844081E-2</v>
      </c>
    </row>
    <row r="70" spans="1:8" x14ac:dyDescent="0.25">
      <c r="A70" s="21"/>
      <c r="B70" s="22" t="s">
        <v>31</v>
      </c>
      <c r="C70" s="23">
        <f t="shared" ref="C70:H70" si="20">C26 -($I26*C$43/$I$43)</f>
        <v>-3.5488271046176328E-2</v>
      </c>
      <c r="D70" s="24">
        <f t="shared" si="20"/>
        <v>0.10579184748409673</v>
      </c>
      <c r="E70" s="24">
        <f t="shared" si="20"/>
        <v>-2.967564329025521E-2</v>
      </c>
      <c r="F70" s="24">
        <f t="shared" si="20"/>
        <v>5.4706128711551005E-2</v>
      </c>
      <c r="G70" s="24">
        <f t="shared" si="20"/>
        <v>-3.0891051616018378E-2</v>
      </c>
      <c r="H70" s="25">
        <f t="shared" si="20"/>
        <v>-6.4443010243198429E-2</v>
      </c>
    </row>
    <row r="71" spans="1:8" x14ac:dyDescent="0.25">
      <c r="A71" s="21"/>
      <c r="B71" s="22" t="s">
        <v>32</v>
      </c>
      <c r="C71" s="23">
        <f t="shared" ref="C71:H71" si="21">C27 -($I27*C$43/$I$43)</f>
        <v>-2.044327458877282E-3</v>
      </c>
      <c r="D71" s="24">
        <f t="shared" si="21"/>
        <v>-6.9784038475149135E-3</v>
      </c>
      <c r="E71" s="24">
        <f t="shared" si="21"/>
        <v>-8.1728004933475651E-3</v>
      </c>
      <c r="F71" s="24">
        <f t="shared" si="21"/>
        <v>6.759419291296076E-2</v>
      </c>
      <c r="G71" s="24">
        <f t="shared" si="21"/>
        <v>-3.4998964850944003E-2</v>
      </c>
      <c r="H71" s="25">
        <f t="shared" si="21"/>
        <v>-1.5399696262277773E-2</v>
      </c>
    </row>
    <row r="72" spans="1:8" x14ac:dyDescent="0.25">
      <c r="A72" s="21"/>
      <c r="B72" s="22" t="s">
        <v>33</v>
      </c>
      <c r="C72" s="23">
        <f t="shared" ref="C72:H72" si="22">C28 -($I28*C$43/$I$43)</f>
        <v>-7.953937909581163E-2</v>
      </c>
      <c r="D72" s="24">
        <f t="shared" si="22"/>
        <v>7.4474832154452442E-2</v>
      </c>
      <c r="E72" s="24">
        <f t="shared" si="22"/>
        <v>4.2283579861105675E-2</v>
      </c>
      <c r="F72" s="24">
        <f t="shared" si="22"/>
        <v>-4.9873542263616788E-3</v>
      </c>
      <c r="G72" s="24">
        <f t="shared" si="22"/>
        <v>-2.3233208550056228E-2</v>
      </c>
      <c r="H72" s="25">
        <f t="shared" si="22"/>
        <v>-8.998470143329107E-3</v>
      </c>
    </row>
    <row r="73" spans="1:8" x14ac:dyDescent="0.25">
      <c r="A73" s="21"/>
      <c r="B73" s="22" t="s">
        <v>34</v>
      </c>
      <c r="C73" s="23">
        <f t="shared" ref="C73:H73" si="23">C29 -($I29*C$43/$I$43)</f>
        <v>9.2555569154198492E-4</v>
      </c>
      <c r="D73" s="24">
        <f t="shared" si="23"/>
        <v>9.2801007842042704E-3</v>
      </c>
      <c r="E73" s="24">
        <f t="shared" si="23"/>
        <v>-3.0032744259578525E-3</v>
      </c>
      <c r="F73" s="24">
        <f t="shared" si="23"/>
        <v>-1.8382167658658036E-2</v>
      </c>
      <c r="G73" s="24">
        <f t="shared" si="23"/>
        <v>1.5316022697407505E-2</v>
      </c>
      <c r="H73" s="25">
        <f t="shared" si="23"/>
        <v>-4.1362370885382749E-3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1.8752005421961371E-2</v>
      </c>
      <c r="D74" s="24">
        <f t="shared" si="24"/>
        <v>9.6254224450134929E-3</v>
      </c>
      <c r="E74" s="24">
        <f t="shared" si="24"/>
        <v>1.6834702815645197E-2</v>
      </c>
      <c r="F74" s="24">
        <f t="shared" si="24"/>
        <v>-3.2004427924766182E-2</v>
      </c>
      <c r="G74" s="24">
        <f t="shared" si="24"/>
        <v>1.69565411537555E-2</v>
      </c>
      <c r="H74" s="25">
        <f t="shared" si="24"/>
        <v>-3.0164243911609753E-2</v>
      </c>
    </row>
    <row r="75" spans="1:8" x14ac:dyDescent="0.25">
      <c r="A75" s="21"/>
      <c r="B75" s="22" t="s">
        <v>36</v>
      </c>
      <c r="C75" s="23">
        <f t="shared" ref="C75:H75" si="25">C31 -($I31*C$43/$I$43)</f>
        <v>2.0685568004528351E-2</v>
      </c>
      <c r="D75" s="24">
        <f t="shared" si="25"/>
        <v>-6.1564446832946193E-3</v>
      </c>
      <c r="E75" s="24">
        <f t="shared" si="25"/>
        <v>-8.9678122608726971E-3</v>
      </c>
      <c r="F75" s="24">
        <f t="shared" si="25"/>
        <v>1.4152094760166753E-2</v>
      </c>
      <c r="G75" s="24">
        <f t="shared" si="25"/>
        <v>-1.090438714932334E-2</v>
      </c>
      <c r="H75" s="25">
        <f t="shared" si="25"/>
        <v>-8.8090186712045937E-3</v>
      </c>
    </row>
    <row r="76" spans="1:8" x14ac:dyDescent="0.25">
      <c r="A76" s="21"/>
      <c r="B76" s="22" t="s">
        <v>37</v>
      </c>
      <c r="C76" s="23">
        <f t="shared" ref="C76:H76" si="26">C32 -($I32*C$43/$I$43)</f>
        <v>1.8676913003303874E-2</v>
      </c>
      <c r="D76" s="24">
        <f t="shared" si="26"/>
        <v>-5.9210776597744486E-2</v>
      </c>
      <c r="E76" s="24">
        <f t="shared" si="26"/>
        <v>2.0494268501297319E-2</v>
      </c>
      <c r="F76" s="24">
        <f t="shared" si="26"/>
        <v>-2.7415871760290311E-2</v>
      </c>
      <c r="G76" s="24">
        <f t="shared" si="26"/>
        <v>2.3647723133897292E-2</v>
      </c>
      <c r="H76" s="25">
        <f t="shared" si="26"/>
        <v>2.3807743719535535E-2</v>
      </c>
    </row>
    <row r="77" spans="1:8" x14ac:dyDescent="0.25">
      <c r="A77" s="21"/>
      <c r="B77" s="22" t="s">
        <v>38</v>
      </c>
      <c r="C77" s="23">
        <f t="shared" ref="C77:H77" si="27">C33 -($I33*C$43/$I$43)</f>
        <v>3.4569311852292423E-2</v>
      </c>
      <c r="D77" s="24">
        <f t="shared" si="27"/>
        <v>-8.8140030790480522E-2</v>
      </c>
      <c r="E77" s="24">
        <f t="shared" si="27"/>
        <v>-7.4899182775756967E-3</v>
      </c>
      <c r="F77" s="24">
        <f t="shared" si="27"/>
        <v>-1.0425952115362014E-2</v>
      </c>
      <c r="G77" s="24">
        <f t="shared" si="27"/>
        <v>3.5572981980479035E-2</v>
      </c>
      <c r="H77" s="25">
        <f t="shared" si="27"/>
        <v>3.5913607350646221E-2</v>
      </c>
    </row>
    <row r="78" spans="1:8" x14ac:dyDescent="0.25">
      <c r="A78" s="21"/>
      <c r="B78" s="22" t="s">
        <v>39</v>
      </c>
      <c r="C78" s="23">
        <f t="shared" ref="C78:H78" si="28">C34 -($I34*C$43/$I$43)</f>
        <v>-3.337058050618609E-2</v>
      </c>
      <c r="D78" s="24">
        <f t="shared" si="28"/>
        <v>3.4857663541859416E-2</v>
      </c>
      <c r="E78" s="24">
        <f t="shared" si="28"/>
        <v>-2.5506334248415474E-3</v>
      </c>
      <c r="F78" s="24">
        <f t="shared" si="28"/>
        <v>6.6070317528846706E-3</v>
      </c>
      <c r="G78" s="24">
        <f t="shared" si="28"/>
        <v>3.286561873057689E-3</v>
      </c>
      <c r="H78" s="25">
        <f t="shared" si="28"/>
        <v>-8.8300432367743598E-3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3.2719933289423464E-3</v>
      </c>
      <c r="D79" s="24">
        <f t="shared" si="29"/>
        <v>-7.9020582559661434E-2</v>
      </c>
      <c r="E79" s="24">
        <f t="shared" si="29"/>
        <v>-4.5530443894099826E-2</v>
      </c>
      <c r="F79" s="24">
        <f t="shared" si="29"/>
        <v>1.9785522199930461E-2</v>
      </c>
      <c r="G79" s="24">
        <f t="shared" si="29"/>
        <v>5.7081598082501295E-2</v>
      </c>
      <c r="H79" s="25">
        <f t="shared" si="29"/>
        <v>4.4411912842386658E-2</v>
      </c>
    </row>
    <row r="80" spans="1:8" x14ac:dyDescent="0.25">
      <c r="A80" s="21"/>
      <c r="B80" s="22" t="s">
        <v>41</v>
      </c>
      <c r="C80" s="23">
        <f t="shared" ref="C80:H80" si="30">C36 -($I36*C$43/$I$43)</f>
        <v>6.170467033864302E-2</v>
      </c>
      <c r="D80" s="24">
        <f t="shared" si="30"/>
        <v>-5.8679642201963728E-2</v>
      </c>
      <c r="E80" s="24">
        <f t="shared" si="30"/>
        <v>-1.4702623538347309E-2</v>
      </c>
      <c r="F80" s="24">
        <f t="shared" si="30"/>
        <v>-1.7221115943938853E-2</v>
      </c>
      <c r="G80" s="24">
        <f t="shared" si="30"/>
        <v>6.4351790934122632E-3</v>
      </c>
      <c r="H80" s="25">
        <f t="shared" si="30"/>
        <v>2.2463532252194385E-2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3.6880229591961244E-3</v>
      </c>
      <c r="D81" s="24">
        <f t="shared" si="31"/>
        <v>-2.6727656152912671E-2</v>
      </c>
      <c r="E81" s="24">
        <f t="shared" si="31"/>
        <v>-3.1056466173720321E-3</v>
      </c>
      <c r="F81" s="24">
        <f t="shared" si="31"/>
        <v>-2.1970494334323909E-2</v>
      </c>
      <c r="G81" s="24">
        <f t="shared" si="31"/>
        <v>2.8651855721584213E-2</v>
      </c>
      <c r="H81" s="25">
        <f t="shared" si="31"/>
        <v>1.9463918423827914E-2</v>
      </c>
    </row>
    <row r="82" spans="1:8" x14ac:dyDescent="0.25">
      <c r="A82" s="21"/>
      <c r="B82" s="22" t="s">
        <v>43</v>
      </c>
      <c r="C82" s="23">
        <f t="shared" ref="C82:H82" si="32">C38 -($I38*C$43/$I$43)</f>
        <v>3.7161336800242861E-2</v>
      </c>
      <c r="D82" s="24">
        <f t="shared" si="32"/>
        <v>-8.1338298461589742E-2</v>
      </c>
      <c r="E82" s="24">
        <f t="shared" si="32"/>
        <v>-2.664573397549555E-2</v>
      </c>
      <c r="F82" s="24">
        <f t="shared" si="32"/>
        <v>4.9338606545628994E-2</v>
      </c>
      <c r="G82" s="24">
        <f t="shared" si="32"/>
        <v>1.0757523815198289E-2</v>
      </c>
      <c r="H82" s="25">
        <f t="shared" si="32"/>
        <v>1.0726565276014177E-2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-1.2570357199994553E-2</v>
      </c>
      <c r="D83" s="24">
        <f t="shared" si="33"/>
        <v>3.3342507582993369E-2</v>
      </c>
      <c r="E83" s="24">
        <f t="shared" si="33"/>
        <v>2.8302087880995114E-2</v>
      </c>
      <c r="F83" s="24">
        <f t="shared" si="33"/>
        <v>-2.5208838005167322E-2</v>
      </c>
      <c r="G83" s="24">
        <f t="shared" si="33"/>
        <v>1.0511176587374049E-2</v>
      </c>
      <c r="H83" s="25">
        <f t="shared" si="33"/>
        <v>-3.4376576846201268E-2</v>
      </c>
    </row>
    <row r="84" spans="1:8" x14ac:dyDescent="0.25">
      <c r="A84" s="21"/>
      <c r="B84" s="22" t="s">
        <v>45</v>
      </c>
      <c r="C84" s="23">
        <f t="shared" ref="C84:H84" si="34">C40 -($I40*C$43/$I$43)</f>
        <v>6.3437731192547697E-3</v>
      </c>
      <c r="D84" s="24">
        <f t="shared" si="34"/>
        <v>2.0176810784696075E-2</v>
      </c>
      <c r="E84" s="24">
        <f t="shared" si="34"/>
        <v>-7.1812738406425991E-3</v>
      </c>
      <c r="F84" s="24">
        <f t="shared" si="34"/>
        <v>-7.7566055796329803E-3</v>
      </c>
      <c r="G84" s="24">
        <f t="shared" si="34"/>
        <v>-6.0162248922357719E-3</v>
      </c>
      <c r="H84" s="25">
        <f t="shared" si="34"/>
        <v>-5.5664795914397158E-3</v>
      </c>
    </row>
    <row r="85" spans="1:8" x14ac:dyDescent="0.25">
      <c r="A85" s="21"/>
      <c r="B85" s="22" t="s">
        <v>46</v>
      </c>
      <c r="C85" s="23">
        <f t="shared" ref="C85:H85" si="35">C41 -($I41*C$43/$I$43)</f>
        <v>7.3621001498362787E-3</v>
      </c>
      <c r="D85" s="24">
        <f t="shared" si="35"/>
        <v>-8.8909553436116728E-3</v>
      </c>
      <c r="E85" s="24">
        <f t="shared" si="35"/>
        <v>-6.8160067613946829E-5</v>
      </c>
      <c r="F85" s="24">
        <f t="shared" si="35"/>
        <v>-2.6509977257894723E-3</v>
      </c>
      <c r="G85" s="24">
        <f t="shared" si="35"/>
        <v>1.1229338521303589E-3</v>
      </c>
      <c r="H85" s="25">
        <f t="shared" si="35"/>
        <v>3.1250791350483226E-3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8.3737966583296713E-2</v>
      </c>
      <c r="D86" s="29">
        <f t="shared" si="36"/>
        <v>-2.9180410683956909E-2</v>
      </c>
      <c r="E86" s="29">
        <f t="shared" si="36"/>
        <v>-2.6771369332E-2</v>
      </c>
      <c r="F86" s="29">
        <f t="shared" si="36"/>
        <v>-2.3008456975742747E-2</v>
      </c>
      <c r="G86" s="29">
        <f t="shared" si="36"/>
        <v>-1.8144489492933069E-3</v>
      </c>
      <c r="H86" s="30">
        <f t="shared" si="36"/>
        <v>-2.9632806423039171E-3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AC4F6-1520-4FEE-8F01-EE6DD87F4D7B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0.19243986254295536</v>
      </c>
      <c r="D6" s="20">
        <v>0.20338983050847459</v>
      </c>
      <c r="E6" s="31">
        <f>AVERAGE(C6:D6)</f>
        <v>0.19791484652571498</v>
      </c>
    </row>
    <row r="7" spans="1:5" ht="24" x14ac:dyDescent="0.25">
      <c r="A7" s="21"/>
      <c r="B7" s="22" t="s">
        <v>11</v>
      </c>
      <c r="C7" s="23">
        <v>0.14776632302405499</v>
      </c>
      <c r="D7" s="25">
        <v>0.2</v>
      </c>
      <c r="E7" s="31">
        <f>AVERAGE(C7:D7)</f>
        <v>0.17388316151202748</v>
      </c>
    </row>
    <row r="8" spans="1:5" ht="24" x14ac:dyDescent="0.25">
      <c r="A8" s="21"/>
      <c r="B8" s="22" t="s">
        <v>12</v>
      </c>
      <c r="C8" s="23">
        <v>0.21305841924398625</v>
      </c>
      <c r="D8" s="25">
        <v>0.22711864406779661</v>
      </c>
      <c r="E8" s="31">
        <f>AVERAGE(C8:D8)</f>
        <v>0.22008853165589143</v>
      </c>
    </row>
    <row r="9" spans="1:5" ht="24" x14ac:dyDescent="0.25">
      <c r="A9" s="21"/>
      <c r="B9" s="22" t="s">
        <v>13</v>
      </c>
      <c r="C9" s="23">
        <v>0.19931271477663232</v>
      </c>
      <c r="D9" s="25">
        <v>0.13898305084745763</v>
      </c>
      <c r="E9" s="31">
        <f>AVERAGE(C9:D9)</f>
        <v>0.16914788281204496</v>
      </c>
    </row>
    <row r="10" spans="1:5" ht="24" x14ac:dyDescent="0.25">
      <c r="A10" s="21"/>
      <c r="B10" s="22" t="s">
        <v>14</v>
      </c>
      <c r="C10" s="23">
        <v>0.12027491408934708</v>
      </c>
      <c r="D10" s="25">
        <v>0.10508474576271185</v>
      </c>
      <c r="E10" s="31">
        <f>AVERAGE(C10:D10)</f>
        <v>0.11267982992602946</v>
      </c>
    </row>
    <row r="11" spans="1:5" ht="24" x14ac:dyDescent="0.25">
      <c r="A11" s="21"/>
      <c r="B11" s="22" t="s">
        <v>15</v>
      </c>
      <c r="C11" s="23">
        <v>0.29553264604810997</v>
      </c>
      <c r="D11" s="25">
        <v>0.28474576271186441</v>
      </c>
      <c r="E11" s="31">
        <f>AVERAGE(C11:D11)</f>
        <v>0.29013920437998719</v>
      </c>
    </row>
    <row r="12" spans="1:5" ht="24" x14ac:dyDescent="0.25">
      <c r="A12" s="21"/>
      <c r="B12" s="22" t="s">
        <v>16</v>
      </c>
      <c r="C12" s="23">
        <v>0.13745704467353953</v>
      </c>
      <c r="D12" s="25">
        <v>0.20677966101694914</v>
      </c>
      <c r="E12" s="31">
        <f>AVERAGE(C12:D12)</f>
        <v>0.17211835284524435</v>
      </c>
    </row>
    <row r="13" spans="1:5" ht="24" x14ac:dyDescent="0.25">
      <c r="A13" s="21"/>
      <c r="B13" s="22" t="s">
        <v>17</v>
      </c>
      <c r="C13" s="23">
        <v>0.14089347079037801</v>
      </c>
      <c r="D13" s="25">
        <v>0.14576271186440679</v>
      </c>
      <c r="E13" s="31">
        <f>AVERAGE(C13:D13)</f>
        <v>0.14332809132739238</v>
      </c>
    </row>
    <row r="14" spans="1:5" ht="24" x14ac:dyDescent="0.25">
      <c r="A14" s="21"/>
      <c r="B14" s="22" t="s">
        <v>18</v>
      </c>
      <c r="C14" s="23">
        <v>0.33333333333333326</v>
      </c>
      <c r="D14" s="25">
        <v>0.41016949152542365</v>
      </c>
      <c r="E14" s="31">
        <f>AVERAGE(C14:D14)</f>
        <v>0.37175141242937848</v>
      </c>
    </row>
    <row r="15" spans="1:5" ht="24" x14ac:dyDescent="0.25">
      <c r="A15" s="21"/>
      <c r="B15" s="22" t="s">
        <v>19</v>
      </c>
      <c r="C15" s="23">
        <v>0.32302405498281783</v>
      </c>
      <c r="D15" s="25">
        <v>0.41694915254237286</v>
      </c>
      <c r="E15" s="31">
        <f>AVERAGE(C15:D15)</f>
        <v>0.36998660376259535</v>
      </c>
    </row>
    <row r="16" spans="1:5" ht="24" x14ac:dyDescent="0.25">
      <c r="A16" s="21"/>
      <c r="B16" s="22" t="s">
        <v>20</v>
      </c>
      <c r="C16" s="23">
        <v>0.30240549828178692</v>
      </c>
      <c r="D16" s="25">
        <v>0.25762711864406779</v>
      </c>
      <c r="E16" s="31">
        <f>AVERAGE(C16:D16)</f>
        <v>0.28001630846292735</v>
      </c>
    </row>
    <row r="17" spans="1:5" ht="24" x14ac:dyDescent="0.25">
      <c r="A17" s="21"/>
      <c r="B17" s="22" t="s">
        <v>21</v>
      </c>
      <c r="C17" s="23">
        <v>0.34707903780068727</v>
      </c>
      <c r="D17" s="25">
        <v>0.30847457627118646</v>
      </c>
      <c r="E17" s="31">
        <f>AVERAGE(C17:D17)</f>
        <v>0.32777680703593687</v>
      </c>
    </row>
    <row r="18" spans="1:5" ht="24" x14ac:dyDescent="0.25">
      <c r="A18" s="21"/>
      <c r="B18" s="22" t="s">
        <v>22</v>
      </c>
      <c r="C18" s="23">
        <v>0.16494845360824739</v>
      </c>
      <c r="D18" s="25">
        <v>0.15593220338983052</v>
      </c>
      <c r="E18" s="31">
        <f>AVERAGE(C18:D18)</f>
        <v>0.16044032849903894</v>
      </c>
    </row>
    <row r="19" spans="1:5" ht="24" x14ac:dyDescent="0.25">
      <c r="A19" s="21"/>
      <c r="B19" s="22" t="s">
        <v>23</v>
      </c>
      <c r="C19" s="23">
        <v>0.24054982817869416</v>
      </c>
      <c r="D19" s="25">
        <v>0.22711864406779661</v>
      </c>
      <c r="E19" s="31">
        <f>AVERAGE(C19:D19)</f>
        <v>0.23383423612324539</v>
      </c>
    </row>
    <row r="20" spans="1:5" ht="24" x14ac:dyDescent="0.25">
      <c r="A20" s="21"/>
      <c r="B20" s="22" t="s">
        <v>24</v>
      </c>
      <c r="C20" s="23">
        <v>0.14089347079037801</v>
      </c>
      <c r="D20" s="25">
        <v>0.10847457627118644</v>
      </c>
      <c r="E20" s="31">
        <f>AVERAGE(C20:D20)</f>
        <v>0.12468402353078223</v>
      </c>
    </row>
    <row r="21" spans="1:5" ht="24" x14ac:dyDescent="0.25">
      <c r="A21" s="21"/>
      <c r="B21" s="22" t="s">
        <v>25</v>
      </c>
      <c r="C21" s="23">
        <v>0.11683848797250858</v>
      </c>
      <c r="D21" s="25">
        <v>0.14576271186440679</v>
      </c>
      <c r="E21" s="31">
        <f>AVERAGE(C21:D21)</f>
        <v>0.13130059991845769</v>
      </c>
    </row>
    <row r="22" spans="1:5" ht="24" x14ac:dyDescent="0.25">
      <c r="A22" s="21"/>
      <c r="B22" s="22" t="s">
        <v>26</v>
      </c>
      <c r="C22" s="23">
        <v>0.39175257731958768</v>
      </c>
      <c r="D22" s="25">
        <v>0.34915254237288129</v>
      </c>
      <c r="E22" s="31">
        <f>AVERAGE(C22:D22)</f>
        <v>0.37045255984623449</v>
      </c>
    </row>
    <row r="23" spans="1:5" x14ac:dyDescent="0.25">
      <c r="A23" s="21" t="s">
        <v>27</v>
      </c>
      <c r="B23" s="22" t="s">
        <v>28</v>
      </c>
      <c r="C23" s="23">
        <v>0.21993127147766323</v>
      </c>
      <c r="D23" s="25">
        <v>0.2135593220338983</v>
      </c>
      <c r="E23" s="31">
        <f>AVERAGE(C23:D23)</f>
        <v>0.21674529675578075</v>
      </c>
    </row>
    <row r="24" spans="1:5" ht="24" x14ac:dyDescent="0.25">
      <c r="A24" s="21"/>
      <c r="B24" s="22" t="s">
        <v>29</v>
      </c>
      <c r="C24" s="23">
        <v>0.13745704467353953</v>
      </c>
      <c r="D24" s="25">
        <v>0.13559322033898305</v>
      </c>
      <c r="E24" s="31">
        <f>AVERAGE(C24:D24)</f>
        <v>0.1365251325062613</v>
      </c>
    </row>
    <row r="25" spans="1:5" x14ac:dyDescent="0.25">
      <c r="A25" s="21"/>
      <c r="B25" s="22" t="s">
        <v>30</v>
      </c>
      <c r="C25" s="23">
        <v>0.23367697594501716</v>
      </c>
      <c r="D25" s="25">
        <v>0.25762711864406779</v>
      </c>
      <c r="E25" s="31">
        <f>AVERAGE(C25:D25)</f>
        <v>0.24565204729454249</v>
      </c>
    </row>
    <row r="26" spans="1:5" x14ac:dyDescent="0.25">
      <c r="A26" s="21"/>
      <c r="B26" s="22" t="s">
        <v>31</v>
      </c>
      <c r="C26" s="23">
        <v>0.12371134020618557</v>
      </c>
      <c r="D26" s="25">
        <v>0.14576271186440679</v>
      </c>
      <c r="E26" s="31">
        <f>AVERAGE(C26:D26)</f>
        <v>0.13473702603529619</v>
      </c>
    </row>
    <row r="27" spans="1:5" x14ac:dyDescent="0.25">
      <c r="A27" s="21"/>
      <c r="B27" s="22" t="s">
        <v>32</v>
      </c>
      <c r="C27" s="23">
        <v>0.28178694158075601</v>
      </c>
      <c r="D27" s="25">
        <v>0.30508474576271188</v>
      </c>
      <c r="E27" s="31">
        <f>AVERAGE(C27:D27)</f>
        <v>0.29343584367173392</v>
      </c>
    </row>
    <row r="28" spans="1:5" x14ac:dyDescent="0.25">
      <c r="A28" s="21"/>
      <c r="B28" s="22" t="s">
        <v>33</v>
      </c>
      <c r="C28" s="23">
        <v>0.15807560137457044</v>
      </c>
      <c r="D28" s="25">
        <v>0.16949152542372878</v>
      </c>
      <c r="E28" s="31">
        <f>AVERAGE(C28:D28)</f>
        <v>0.16378356339914962</v>
      </c>
    </row>
    <row r="29" spans="1:5" x14ac:dyDescent="0.25">
      <c r="A29" s="21"/>
      <c r="B29" s="22" t="s">
        <v>34</v>
      </c>
      <c r="C29" s="23">
        <v>0.14776632302405499</v>
      </c>
      <c r="D29" s="25">
        <v>0.11864406779661017</v>
      </c>
      <c r="E29" s="31">
        <f>AVERAGE(C29:D29)</f>
        <v>0.13320519541033257</v>
      </c>
    </row>
    <row r="30" spans="1:5" ht="24" x14ac:dyDescent="0.25">
      <c r="A30" s="21"/>
      <c r="B30" s="22" t="s">
        <v>35</v>
      </c>
      <c r="C30" s="23">
        <v>0.12371134020618557</v>
      </c>
      <c r="D30" s="25">
        <v>0.12542372881355932</v>
      </c>
      <c r="E30" s="31">
        <f>AVERAGE(C30:D30)</f>
        <v>0.12456753450987244</v>
      </c>
    </row>
    <row r="31" spans="1:5" x14ac:dyDescent="0.25">
      <c r="A31" s="21"/>
      <c r="B31" s="22" t="s">
        <v>36</v>
      </c>
      <c r="C31" s="23">
        <v>9.2783505154639179E-2</v>
      </c>
      <c r="D31" s="25">
        <v>5.4237288135593219E-2</v>
      </c>
      <c r="E31" s="31">
        <f>AVERAGE(C31:D31)</f>
        <v>7.3510396645116202E-2</v>
      </c>
    </row>
    <row r="32" spans="1:5" x14ac:dyDescent="0.25">
      <c r="A32" s="21"/>
      <c r="B32" s="22" t="s">
        <v>37</v>
      </c>
      <c r="C32" s="23">
        <v>0.37457044673539519</v>
      </c>
      <c r="D32" s="25">
        <v>0.35254237288135593</v>
      </c>
      <c r="E32" s="31">
        <f>AVERAGE(C32:D32)</f>
        <v>0.36355640980837556</v>
      </c>
    </row>
    <row r="33" spans="1:5" x14ac:dyDescent="0.25">
      <c r="A33" s="21"/>
      <c r="B33" s="22" t="s">
        <v>38</v>
      </c>
      <c r="C33" s="23">
        <v>0.28522336769759449</v>
      </c>
      <c r="D33" s="25">
        <v>0.26779661016949152</v>
      </c>
      <c r="E33" s="31">
        <f>AVERAGE(C33:D33)</f>
        <v>0.27650998893354301</v>
      </c>
    </row>
    <row r="34" spans="1:5" x14ac:dyDescent="0.25">
      <c r="A34" s="21"/>
      <c r="B34" s="22" t="s">
        <v>39</v>
      </c>
      <c r="C34" s="23">
        <v>7.560137457044673E-2</v>
      </c>
      <c r="D34" s="25">
        <v>8.4745762711864389E-2</v>
      </c>
      <c r="E34" s="31">
        <f>AVERAGE(C34:D34)</f>
        <v>8.017356864115556E-2</v>
      </c>
    </row>
    <row r="35" spans="1:5" ht="24" x14ac:dyDescent="0.25">
      <c r="A35" s="21"/>
      <c r="B35" s="22" t="s">
        <v>40</v>
      </c>
      <c r="C35" s="23">
        <v>0.28865979381443296</v>
      </c>
      <c r="D35" s="25">
        <v>0.32203389830508472</v>
      </c>
      <c r="E35" s="31">
        <f>AVERAGE(C35:D35)</f>
        <v>0.30534684605975881</v>
      </c>
    </row>
    <row r="36" spans="1:5" x14ac:dyDescent="0.25">
      <c r="A36" s="21"/>
      <c r="B36" s="22" t="s">
        <v>41</v>
      </c>
      <c r="C36" s="23">
        <v>0.23024054982817868</v>
      </c>
      <c r="D36" s="25">
        <v>0.21694915254237288</v>
      </c>
      <c r="E36" s="31">
        <f>AVERAGE(C36:D36)</f>
        <v>0.22359485118527578</v>
      </c>
    </row>
    <row r="37" spans="1:5" ht="24" x14ac:dyDescent="0.25">
      <c r="A37" s="21"/>
      <c r="B37" s="22" t="s">
        <v>42</v>
      </c>
      <c r="C37" s="23">
        <v>0.19587628865979384</v>
      </c>
      <c r="D37" s="25">
        <v>0.19322033898305085</v>
      </c>
      <c r="E37" s="31">
        <f>AVERAGE(C37:D37)</f>
        <v>0.19454831382142235</v>
      </c>
    </row>
    <row r="38" spans="1:5" x14ac:dyDescent="0.25">
      <c r="A38" s="21"/>
      <c r="B38" s="22" t="s">
        <v>43</v>
      </c>
      <c r="C38" s="23">
        <v>0.25773195876288657</v>
      </c>
      <c r="D38" s="25">
        <v>0.31186440677966104</v>
      </c>
      <c r="E38" s="31">
        <f>AVERAGE(C38:D38)</f>
        <v>0.28479818277127378</v>
      </c>
    </row>
    <row r="39" spans="1:5" ht="24" x14ac:dyDescent="0.25">
      <c r="A39" s="21"/>
      <c r="B39" s="22" t="s">
        <v>44</v>
      </c>
      <c r="C39" s="23">
        <v>0.13402061855670103</v>
      </c>
      <c r="D39" s="25">
        <v>0.16610169491525423</v>
      </c>
      <c r="E39" s="31">
        <f>AVERAGE(C39:D39)</f>
        <v>0.15006115673597764</v>
      </c>
    </row>
    <row r="40" spans="1:5" x14ac:dyDescent="0.25">
      <c r="A40" s="21"/>
      <c r="B40" s="22" t="s">
        <v>45</v>
      </c>
      <c r="C40" s="23">
        <v>0.13402061855670103</v>
      </c>
      <c r="D40" s="25">
        <v>0.11864406779661017</v>
      </c>
      <c r="E40" s="31">
        <f>AVERAGE(C40:D40)</f>
        <v>0.12633234317665559</v>
      </c>
    </row>
    <row r="41" spans="1:5" x14ac:dyDescent="0.25">
      <c r="A41" s="21"/>
      <c r="B41" s="22" t="s">
        <v>46</v>
      </c>
      <c r="C41" s="23">
        <v>6.1855670103092786E-2</v>
      </c>
      <c r="D41" s="25">
        <v>8.1355932203389825E-2</v>
      </c>
      <c r="E41" s="31">
        <f>AVERAGE(C41:D41)</f>
        <v>7.1605801153241305E-2</v>
      </c>
    </row>
    <row r="42" spans="1:5" ht="24.75" thickBot="1" x14ac:dyDescent="0.3">
      <c r="A42" s="26"/>
      <c r="B42" s="27" t="s">
        <v>47</v>
      </c>
      <c r="C42" s="28">
        <v>0.30927835051546393</v>
      </c>
      <c r="D42" s="30">
        <v>0.34237288135593219</v>
      </c>
      <c r="E42" s="31">
        <f>AVERAGE(C42:D42)</f>
        <v>0.32582561593569803</v>
      </c>
    </row>
    <row r="43" spans="1:5" ht="15.75" thickTop="1" x14ac:dyDescent="0.25">
      <c r="C43" s="32">
        <f>AVERAGE(C6:C42)</f>
        <v>0.20739295997027959</v>
      </c>
      <c r="D43" s="32">
        <f>AVERAGE(D6:D42)</f>
        <v>0.21282638570774165</v>
      </c>
      <c r="E43" s="32">
        <f>AVERAGE(E6:E42)</f>
        <v>0.21010967283901066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5"/>
    </row>
    <row r="48" spans="1:5" ht="24.75" x14ac:dyDescent="0.25">
      <c r="A48" s="6"/>
      <c r="B48" s="7"/>
      <c r="C48" s="8" t="s">
        <v>49</v>
      </c>
      <c r="D48" s="10" t="s">
        <v>50</v>
      </c>
    </row>
    <row r="49" spans="1:4" ht="25.5" thickBot="1" x14ac:dyDescent="0.3">
      <c r="A49" s="11"/>
      <c r="B49" s="12"/>
      <c r="C49" s="13" t="s">
        <v>8</v>
      </c>
      <c r="D49" s="15" t="s">
        <v>8</v>
      </c>
    </row>
    <row r="50" spans="1:4" ht="24.75" thickTop="1" x14ac:dyDescent="0.25">
      <c r="A50" s="16" t="s">
        <v>9</v>
      </c>
      <c r="B50" s="17" t="s">
        <v>10</v>
      </c>
      <c r="C50" s="18">
        <f>C6 -($E6*C$43/$E$43)</f>
        <v>-2.9159499163874114E-3</v>
      </c>
      <c r="D50" s="20">
        <f t="shared" ref="D50:D86" si="0">D6 -($E6*D$43/$E$43)</f>
        <v>2.9159499163875224E-3</v>
      </c>
    </row>
    <row r="51" spans="1:4" ht="24" x14ac:dyDescent="0.25">
      <c r="A51" s="21"/>
      <c r="B51" s="22" t="s">
        <v>11</v>
      </c>
      <c r="C51" s="23">
        <f t="shared" ref="C51:D51" si="1">C7 -($E7*C$43/$E$43)</f>
        <v>-2.3868533513944384E-2</v>
      </c>
      <c r="D51" s="25">
        <f t="shared" si="0"/>
        <v>2.3868533513944468E-2</v>
      </c>
    </row>
    <row r="52" spans="1:4" ht="24" x14ac:dyDescent="0.25">
      <c r="A52" s="21"/>
      <c r="B52" s="22" t="s">
        <v>12</v>
      </c>
      <c r="C52" s="23">
        <f t="shared" ref="C52:D52" si="2">C8 -($E8*C$43/$E$43)</f>
        <v>-4.1843731456895905E-3</v>
      </c>
      <c r="D52" s="25">
        <f t="shared" si="0"/>
        <v>4.1843731456896738E-3</v>
      </c>
    </row>
    <row r="53" spans="1:4" ht="24" x14ac:dyDescent="0.25">
      <c r="A53" s="21"/>
      <c r="B53" s="22" t="s">
        <v>13</v>
      </c>
      <c r="C53" s="23">
        <f t="shared" ref="C53:D53" si="3">C9 -($E9*C$43/$E$43)</f>
        <v>3.2351909902242293E-2</v>
      </c>
      <c r="D53" s="25">
        <f t="shared" si="0"/>
        <v>-3.235190990224221E-2</v>
      </c>
    </row>
    <row r="54" spans="1:4" ht="24" x14ac:dyDescent="0.25">
      <c r="A54" s="21"/>
      <c r="B54" s="22" t="s">
        <v>14</v>
      </c>
      <c r="C54" s="23">
        <f t="shared" ref="C54:D54" si="4">C10 -($E10*C$43/$E$43)</f>
        <v>9.0520315749726132E-3</v>
      </c>
      <c r="D54" s="25">
        <f t="shared" si="0"/>
        <v>-9.0520315749725577E-3</v>
      </c>
    </row>
    <row r="55" spans="1:4" ht="24" x14ac:dyDescent="0.25">
      <c r="A55" s="21"/>
      <c r="B55" s="22" t="s">
        <v>15</v>
      </c>
      <c r="C55" s="23">
        <f t="shared" ref="C55:D55" si="5">C11 -($E11*C$43/$E$43)</f>
        <v>9.1449343986190756E-3</v>
      </c>
      <c r="D55" s="25">
        <f t="shared" si="0"/>
        <v>-9.1449343986189646E-3</v>
      </c>
    </row>
    <row r="56" spans="1:4" ht="24" x14ac:dyDescent="0.25">
      <c r="A56" s="21"/>
      <c r="B56" s="22" t="s">
        <v>16</v>
      </c>
      <c r="C56" s="23">
        <f t="shared" ref="C56:D56" si="6">C12 -($E12*C$43/$E$43)</f>
        <v>-3.2435822130051944E-2</v>
      </c>
      <c r="D56" s="25">
        <f t="shared" si="0"/>
        <v>3.2435822130051972E-2</v>
      </c>
    </row>
    <row r="57" spans="1:4" ht="24" x14ac:dyDescent="0.25">
      <c r="A57" s="21"/>
      <c r="B57" s="22" t="s">
        <v>17</v>
      </c>
      <c r="C57" s="23">
        <f t="shared" ref="C57:D57" si="7">C13 -($E13*C$43/$E$43)</f>
        <v>-5.8139186411010346E-4</v>
      </c>
      <c r="D57" s="25">
        <f t="shared" si="0"/>
        <v>5.8139186411018673E-4</v>
      </c>
    </row>
    <row r="58" spans="1:4" ht="24" x14ac:dyDescent="0.25">
      <c r="A58" s="21"/>
      <c r="B58" s="22" t="s">
        <v>18</v>
      </c>
      <c r="C58" s="23">
        <f t="shared" ref="C58:D58" si="8">C14 -($E14*C$43/$E$43)</f>
        <v>-3.3611342535707633E-2</v>
      </c>
      <c r="D58" s="25">
        <f t="shared" si="0"/>
        <v>3.3611342535707744E-2</v>
      </c>
    </row>
    <row r="59" spans="1:4" ht="24" x14ac:dyDescent="0.25">
      <c r="A59" s="21"/>
      <c r="B59" s="22" t="s">
        <v>19</v>
      </c>
      <c r="C59" s="23">
        <f t="shared" ref="C59:D59" si="9">C15 -($E15*C$43/$E$43)</f>
        <v>-4.2178631151815194E-2</v>
      </c>
      <c r="D59" s="25">
        <f t="shared" si="0"/>
        <v>4.2178631151815305E-2</v>
      </c>
    </row>
    <row r="60" spans="1:4" ht="24" x14ac:dyDescent="0.25">
      <c r="A60" s="21"/>
      <c r="B60" s="22" t="s">
        <v>20</v>
      </c>
      <c r="C60" s="23">
        <f t="shared" ref="C60:D60" si="10">C16 -($E16*C$43/$E$43)</f>
        <v>2.6009793755731536E-2</v>
      </c>
      <c r="D60" s="25">
        <f t="shared" si="0"/>
        <v>-2.6009793755731425E-2</v>
      </c>
    </row>
    <row r="61" spans="1:4" ht="24" x14ac:dyDescent="0.25">
      <c r="A61" s="21"/>
      <c r="B61" s="22" t="s">
        <v>21</v>
      </c>
      <c r="C61" s="23">
        <f t="shared" ref="C61:D61" si="11">C17 -($E17*C$43/$E$43)</f>
        <v>2.3540376765902926E-2</v>
      </c>
      <c r="D61" s="25">
        <f t="shared" si="0"/>
        <v>-2.354037676590276E-2</v>
      </c>
    </row>
    <row r="62" spans="1:4" ht="24" x14ac:dyDescent="0.25">
      <c r="A62" s="21"/>
      <c r="B62" s="22" t="s">
        <v>22</v>
      </c>
      <c r="C62" s="23">
        <f t="shared" ref="C62:D62" si="12">C18 -($E18*C$43/$E$43)</f>
        <v>6.5826145851439477E-3</v>
      </c>
      <c r="D62" s="25">
        <f t="shared" si="0"/>
        <v>-6.5826145851438644E-3</v>
      </c>
    </row>
    <row r="63" spans="1:4" ht="24" x14ac:dyDescent="0.25">
      <c r="A63" s="21"/>
      <c r="B63" s="22" t="s">
        <v>23</v>
      </c>
      <c r="C63" s="23">
        <f t="shared" ref="C63:D63" si="13">C19 -($E19*C$43/$E$43)</f>
        <v>9.7390629401646056E-3</v>
      </c>
      <c r="D63" s="25">
        <f t="shared" si="0"/>
        <v>-9.7390629401645223E-3</v>
      </c>
    </row>
    <row r="64" spans="1:4" ht="24" x14ac:dyDescent="0.25">
      <c r="A64" s="21"/>
      <c r="B64" s="22" t="s">
        <v>24</v>
      </c>
      <c r="C64" s="23">
        <f t="shared" ref="C64:D64" si="14">C20 -($E20*C$43/$E$43)</f>
        <v>1.7821608597407113E-2</v>
      </c>
      <c r="D64" s="25">
        <f t="shared" si="0"/>
        <v>-1.7821608597407071E-2</v>
      </c>
    </row>
    <row r="65" spans="1:4" ht="24" x14ac:dyDescent="0.25">
      <c r="A65" s="21"/>
      <c r="B65" s="22" t="s">
        <v>25</v>
      </c>
      <c r="C65" s="23">
        <f t="shared" ref="C65:D65" si="15">C21 -($E21*C$43/$E$43)</f>
        <v>-1.2764398439232563E-2</v>
      </c>
      <c r="D65" s="25">
        <f t="shared" si="0"/>
        <v>1.2764398439232605E-2</v>
      </c>
    </row>
    <row r="66" spans="1:4" ht="24" x14ac:dyDescent="0.25">
      <c r="A66" s="21"/>
      <c r="B66" s="22" t="s">
        <v>26</v>
      </c>
      <c r="C66" s="23">
        <f t="shared" ref="C66:D66" si="16">C22 -($E22*C$43/$E$43)</f>
        <v>2.6089959901942683E-2</v>
      </c>
      <c r="D66" s="25">
        <f t="shared" si="0"/>
        <v>-2.6089959901942572E-2</v>
      </c>
    </row>
    <row r="67" spans="1:4" x14ac:dyDescent="0.25">
      <c r="A67" s="21" t="s">
        <v>27</v>
      </c>
      <c r="B67" s="22" t="s">
        <v>28</v>
      </c>
      <c r="C67" s="23">
        <f t="shared" ref="C67:D67" si="17">C23 -($E23*C$43/$E$43)</f>
        <v>5.9884860435984177E-3</v>
      </c>
      <c r="D67" s="25">
        <f t="shared" si="0"/>
        <v>-5.9884860435983345E-3</v>
      </c>
    </row>
    <row r="68" spans="1:4" ht="24" x14ac:dyDescent="0.25">
      <c r="A68" s="21"/>
      <c r="B68" s="22" t="s">
        <v>29</v>
      </c>
      <c r="C68" s="23">
        <f t="shared" ref="C68:D68" si="18">C24 -($E24*C$43/$E$43)</f>
        <v>2.69717875102643E-3</v>
      </c>
      <c r="D68" s="25">
        <f t="shared" si="0"/>
        <v>-2.6971787510264023E-3</v>
      </c>
    </row>
    <row r="69" spans="1:4" x14ac:dyDescent="0.25">
      <c r="A69" s="21"/>
      <c r="B69" s="22" t="s">
        <v>30</v>
      </c>
      <c r="C69" s="23">
        <f t="shared" ref="C69:D69" si="19">C25 -($E25*C$43/$E$43)</f>
        <v>-8.7987964589039958E-3</v>
      </c>
      <c r="D69" s="25">
        <f t="shared" si="0"/>
        <v>8.7987964589040513E-3</v>
      </c>
    </row>
    <row r="70" spans="1:4" x14ac:dyDescent="0.25">
      <c r="A70" s="21"/>
      <c r="B70" s="22" t="s">
        <v>31</v>
      </c>
      <c r="C70" s="23">
        <f t="shared" ref="C70:D70" si="20">C26 -($E26*C$43/$E$43)</f>
        <v>-9.2835394177690211E-3</v>
      </c>
      <c r="D70" s="25">
        <f t="shared" si="0"/>
        <v>9.2835394177690489E-3</v>
      </c>
    </row>
    <row r="71" spans="1:4" x14ac:dyDescent="0.25">
      <c r="A71" s="21"/>
      <c r="B71" s="22" t="s">
        <v>32</v>
      </c>
      <c r="C71" s="23">
        <f t="shared" ref="C71:D71" si="21">C27 -($E27*C$43/$E$43)</f>
        <v>-7.8547838960447147E-3</v>
      </c>
      <c r="D71" s="25">
        <f t="shared" si="0"/>
        <v>7.8547838960448813E-3</v>
      </c>
    </row>
    <row r="72" spans="1:4" x14ac:dyDescent="0.25">
      <c r="A72" s="21"/>
      <c r="B72" s="22" t="s">
        <v>33</v>
      </c>
      <c r="C72" s="23">
        <f t="shared" ref="C72:D72" si="22">C28 -($E28*C$43/$E$43)</f>
        <v>-3.5902446041440328E-3</v>
      </c>
      <c r="D72" s="25">
        <f t="shared" si="0"/>
        <v>3.5902446041440605E-3</v>
      </c>
    </row>
    <row r="73" spans="1:4" x14ac:dyDescent="0.25">
      <c r="A73" s="21"/>
      <c r="B73" s="22" t="s">
        <v>34</v>
      </c>
      <c r="C73" s="23">
        <f t="shared" ref="C73:D73" si="23">C29 -($E29*C$43/$E$43)</f>
        <v>1.6283467493002357E-2</v>
      </c>
      <c r="D73" s="25">
        <f t="shared" si="0"/>
        <v>-1.6283467493002288E-2</v>
      </c>
    </row>
    <row r="74" spans="1:4" ht="24" x14ac:dyDescent="0.25">
      <c r="A74" s="21"/>
      <c r="B74" s="22" t="s">
        <v>35</v>
      </c>
      <c r="C74" s="23">
        <f t="shared" ref="C74:D74" si="24">C30 -($E30*C$43/$E$43)</f>
        <v>7.5446083396768504E-4</v>
      </c>
      <c r="D74" s="25">
        <f t="shared" si="0"/>
        <v>-7.5446083396762953E-4</v>
      </c>
    </row>
    <row r="75" spans="1:4" x14ac:dyDescent="0.25">
      <c r="A75" s="21"/>
      <c r="B75" s="22" t="s">
        <v>36</v>
      </c>
      <c r="C75" s="23">
        <f t="shared" ref="C75:D75" si="25">C31 -($E31*C$43/$E$43)</f>
        <v>2.0223596118460099E-2</v>
      </c>
      <c r="D75" s="25">
        <f t="shared" si="0"/>
        <v>-2.0223596118460078E-2</v>
      </c>
    </row>
    <row r="76" spans="1:4" x14ac:dyDescent="0.25">
      <c r="A76" s="21"/>
      <c r="B76" s="22" t="s">
        <v>37</v>
      </c>
      <c r="C76" s="23">
        <f t="shared" ref="C76:D76" si="26">C32 -($E32*C$43/$E$43)</f>
        <v>1.5714812306327652E-2</v>
      </c>
      <c r="D76" s="25">
        <f t="shared" si="0"/>
        <v>-1.5714812306327486E-2</v>
      </c>
    </row>
    <row r="77" spans="1:4" x14ac:dyDescent="0.25">
      <c r="A77" s="21"/>
      <c r="B77" s="22" t="s">
        <v>38</v>
      </c>
      <c r="C77" s="23">
        <f t="shared" ref="C77:D77" si="27">C33 -($E33*C$43/$E$43)</f>
        <v>1.2288646076204335E-2</v>
      </c>
      <c r="D77" s="25">
        <f t="shared" si="0"/>
        <v>-1.2288646076204224E-2</v>
      </c>
    </row>
    <row r="78" spans="1:4" x14ac:dyDescent="0.25">
      <c r="A78" s="21"/>
      <c r="B78" s="22" t="s">
        <v>39</v>
      </c>
      <c r="C78" s="23">
        <f t="shared" ref="C78:D78" si="28">C34 -($E34*C$43/$E$43)</f>
        <v>-3.5355518128037944E-3</v>
      </c>
      <c r="D78" s="25">
        <f t="shared" si="0"/>
        <v>3.5355518128038221E-3</v>
      </c>
    </row>
    <row r="79" spans="1:4" ht="24" x14ac:dyDescent="0.25">
      <c r="A79" s="21"/>
      <c r="B79" s="22" t="s">
        <v>40</v>
      </c>
      <c r="C79" s="23">
        <f t="shared" ref="C79:D79" si="29">C35 -($E35*C$43/$E$43)</f>
        <v>-1.2738925084361696E-2</v>
      </c>
      <c r="D79" s="25">
        <f t="shared" si="0"/>
        <v>1.2738925084361863E-2</v>
      </c>
    </row>
    <row r="80" spans="1:4" x14ac:dyDescent="0.25">
      <c r="A80" s="21"/>
      <c r="B80" s="22" t="s">
        <v>41</v>
      </c>
      <c r="C80" s="23">
        <f t="shared" ref="C80:D80" si="30">C36 -($E36*C$43/$E$43)</f>
        <v>9.5367745338376386E-3</v>
      </c>
      <c r="D80" s="25">
        <f t="shared" si="0"/>
        <v>-9.5367745338375554E-3</v>
      </c>
    </row>
    <row r="81" spans="1:4" ht="24" x14ac:dyDescent="0.25">
      <c r="A81" s="21"/>
      <c r="B81" s="22" t="s">
        <v>42</v>
      </c>
      <c r="C81" s="23">
        <f t="shared" ref="C81:D81" si="31">C37 -($E37*C$43/$E$43)</f>
        <v>3.843479720212678E-3</v>
      </c>
      <c r="D81" s="25">
        <f t="shared" si="0"/>
        <v>-3.8434797202126225E-3</v>
      </c>
    </row>
    <row r="82" spans="1:4" x14ac:dyDescent="0.25">
      <c r="A82" s="21"/>
      <c r="B82" s="22" t="s">
        <v>43</v>
      </c>
      <c r="C82" s="23">
        <f t="shared" ref="C82:D82" si="32">C38 -($E38*C$43/$E$43)</f>
        <v>-2.3383790555079387E-2</v>
      </c>
      <c r="D82" s="25">
        <f t="shared" si="0"/>
        <v>2.3383790555079498E-2</v>
      </c>
    </row>
    <row r="83" spans="1:4" ht="24" x14ac:dyDescent="0.25">
      <c r="A83" s="21"/>
      <c r="B83" s="22" t="s">
        <v>44</v>
      </c>
      <c r="C83" s="23">
        <f t="shared" ref="C83:D83" si="33">C39 -($E39*C$43/$E$43)</f>
        <v>-1.4100251137310366E-2</v>
      </c>
      <c r="D83" s="25">
        <f t="shared" si="0"/>
        <v>1.4100251137310393E-2</v>
      </c>
    </row>
    <row r="84" spans="1:4" x14ac:dyDescent="0.25">
      <c r="A84" s="21"/>
      <c r="B84" s="22" t="s">
        <v>45</v>
      </c>
      <c r="C84" s="23">
        <f t="shared" ref="C84:D84" si="34">C40 -($E40*C$43/$E$43)</f>
        <v>9.3217494500752451E-3</v>
      </c>
      <c r="D84" s="25">
        <f t="shared" si="0"/>
        <v>-9.3217494500751757E-3</v>
      </c>
    </row>
    <row r="85" spans="1:4" x14ac:dyDescent="0.25">
      <c r="A85" s="21"/>
      <c r="B85" s="22" t="s">
        <v>46</v>
      </c>
      <c r="C85" s="23">
        <f t="shared" ref="C85:D85" si="35">C41 -($E41*C$43/$E$43)</f>
        <v>-8.8242698137747794E-3</v>
      </c>
      <c r="D85" s="25">
        <f t="shared" si="0"/>
        <v>8.8242698137748071E-3</v>
      </c>
    </row>
    <row r="86" spans="1:4" ht="24.75" thickBot="1" x14ac:dyDescent="0.3">
      <c r="A86" s="26"/>
      <c r="B86" s="27" t="s">
        <v>47</v>
      </c>
      <c r="C86" s="28">
        <f t="shared" ref="C86:D86" si="36">C42 -($E42*C$43/$E$43)</f>
        <v>-1.2334348271707707E-2</v>
      </c>
      <c r="D86" s="30">
        <f t="shared" si="0"/>
        <v>1.2334348271707873E-2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D1B66-2227-4624-99C4-697740282C60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0.19892473118279569</v>
      </c>
      <c r="D6" s="19">
        <v>0.24434389140271492</v>
      </c>
      <c r="E6" s="19">
        <v>0.18781725888324874</v>
      </c>
      <c r="F6" s="20">
        <v>0.22900763358778625</v>
      </c>
      <c r="G6" s="31">
        <f>AVERAGE(C6:F6)</f>
        <v>0.21502337876413641</v>
      </c>
    </row>
    <row r="7" spans="1:7" ht="24" x14ac:dyDescent="0.25">
      <c r="A7" s="21"/>
      <c r="B7" s="22" t="s">
        <v>11</v>
      </c>
      <c r="C7" s="23">
        <v>0.1129032258064516</v>
      </c>
      <c r="D7" s="24">
        <v>0.16742081447963797</v>
      </c>
      <c r="E7" s="24">
        <v>0.15736040609137056</v>
      </c>
      <c r="F7" s="25">
        <v>0.17557251908396945</v>
      </c>
      <c r="G7" s="31">
        <f>AVERAGE(C7:F7)</f>
        <v>0.1533142413653574</v>
      </c>
    </row>
    <row r="8" spans="1:7" ht="24" x14ac:dyDescent="0.25">
      <c r="A8" s="21"/>
      <c r="B8" s="22" t="s">
        <v>12</v>
      </c>
      <c r="C8" s="23">
        <v>0.20430107526881719</v>
      </c>
      <c r="D8" s="24">
        <v>0.15837104072398189</v>
      </c>
      <c r="E8" s="24">
        <v>0.15228426395939088</v>
      </c>
      <c r="F8" s="25">
        <v>0.21374045801526717</v>
      </c>
      <c r="G8" s="31">
        <f>AVERAGE(C8:F8)</f>
        <v>0.18217420949186428</v>
      </c>
    </row>
    <row r="9" spans="1:7" ht="24" x14ac:dyDescent="0.25">
      <c r="A9" s="21"/>
      <c r="B9" s="22" t="s">
        <v>13</v>
      </c>
      <c r="C9" s="23">
        <v>0.14516129032258066</v>
      </c>
      <c r="D9" s="24">
        <v>0.20361990950226244</v>
      </c>
      <c r="E9" s="24">
        <v>0.21827411167512689</v>
      </c>
      <c r="F9" s="25">
        <v>0.15267175572519084</v>
      </c>
      <c r="G9" s="31">
        <f>AVERAGE(C9:F9)</f>
        <v>0.17993176680629022</v>
      </c>
    </row>
    <row r="10" spans="1:7" ht="24" x14ac:dyDescent="0.25">
      <c r="A10" s="21"/>
      <c r="B10" s="22" t="s">
        <v>14</v>
      </c>
      <c r="C10" s="23">
        <v>0.10215053763440859</v>
      </c>
      <c r="D10" s="24">
        <v>0.18099547511312217</v>
      </c>
      <c r="E10" s="24">
        <v>0.12182741116751269</v>
      </c>
      <c r="F10" s="25">
        <v>0.10687022900763359</v>
      </c>
      <c r="G10" s="31">
        <f>AVERAGE(C10:F10)</f>
        <v>0.12796091323066924</v>
      </c>
    </row>
    <row r="11" spans="1:7" ht="24" x14ac:dyDescent="0.25">
      <c r="A11" s="21"/>
      <c r="B11" s="22" t="s">
        <v>15</v>
      </c>
      <c r="C11" s="23">
        <v>0.31720430107526881</v>
      </c>
      <c r="D11" s="24">
        <v>0.25791855203619912</v>
      </c>
      <c r="E11" s="24">
        <v>0.23857868020304568</v>
      </c>
      <c r="F11" s="25">
        <v>0.27480916030534353</v>
      </c>
      <c r="G11" s="31">
        <f>AVERAGE(C11:F11)</f>
        <v>0.2721276734049643</v>
      </c>
    </row>
    <row r="12" spans="1:7" ht="24" x14ac:dyDescent="0.25">
      <c r="A12" s="21"/>
      <c r="B12" s="22" t="s">
        <v>16</v>
      </c>
      <c r="C12" s="23">
        <v>0.23118279569892472</v>
      </c>
      <c r="D12" s="24">
        <v>0.12669683257918551</v>
      </c>
      <c r="E12" s="24">
        <v>0.116751269035533</v>
      </c>
      <c r="F12" s="25">
        <v>0.19083969465648856</v>
      </c>
      <c r="G12" s="31">
        <f>AVERAGE(C12:F12)</f>
        <v>0.16636764799253295</v>
      </c>
    </row>
    <row r="13" spans="1:7" ht="24" x14ac:dyDescent="0.25">
      <c r="A13" s="21"/>
      <c r="B13" s="22" t="s">
        <v>17</v>
      </c>
      <c r="C13" s="23">
        <v>0.1129032258064516</v>
      </c>
      <c r="D13" s="24">
        <v>0.10859728506787331</v>
      </c>
      <c r="E13" s="24">
        <v>0.14720812182741116</v>
      </c>
      <c r="F13" s="25">
        <v>0.12213740458015267</v>
      </c>
      <c r="G13" s="31">
        <f>AVERAGE(C13:F13)</f>
        <v>0.12271150932047217</v>
      </c>
    </row>
    <row r="14" spans="1:7" ht="24" x14ac:dyDescent="0.25">
      <c r="A14" s="21"/>
      <c r="B14" s="22" t="s">
        <v>18</v>
      </c>
      <c r="C14" s="23">
        <v>0.38172043010752688</v>
      </c>
      <c r="D14" s="24">
        <v>0.36651583710407237</v>
      </c>
      <c r="E14" s="24">
        <v>0.26395939086294418</v>
      </c>
      <c r="F14" s="25">
        <v>0.26717557251908397</v>
      </c>
      <c r="G14" s="31">
        <f>AVERAGE(C14:F14)</f>
        <v>0.31984280764840689</v>
      </c>
    </row>
    <row r="15" spans="1:7" ht="24" x14ac:dyDescent="0.25">
      <c r="A15" s="21"/>
      <c r="B15" s="22" t="s">
        <v>19</v>
      </c>
      <c r="C15" s="23">
        <v>0.43548387096774194</v>
      </c>
      <c r="D15" s="24">
        <v>0.45248868778280543</v>
      </c>
      <c r="E15" s="24">
        <v>0.44162436548223349</v>
      </c>
      <c r="F15" s="25">
        <v>0.35114503816793891</v>
      </c>
      <c r="G15" s="31">
        <f>AVERAGE(C15:F15)</f>
        <v>0.42018549060017996</v>
      </c>
    </row>
    <row r="16" spans="1:7" ht="24" x14ac:dyDescent="0.25">
      <c r="A16" s="21"/>
      <c r="B16" s="22" t="s">
        <v>20</v>
      </c>
      <c r="C16" s="23">
        <v>0.26344086021505375</v>
      </c>
      <c r="D16" s="24">
        <v>0.26244343891402716</v>
      </c>
      <c r="E16" s="24">
        <v>0.14720812182741116</v>
      </c>
      <c r="F16" s="25">
        <v>0.18320610687022898</v>
      </c>
      <c r="G16" s="31">
        <f>AVERAGE(C16:F16)</f>
        <v>0.21407463195668025</v>
      </c>
    </row>
    <row r="17" spans="1:7" ht="24" x14ac:dyDescent="0.25">
      <c r="A17" s="21"/>
      <c r="B17" s="22" t="s">
        <v>21</v>
      </c>
      <c r="C17" s="23">
        <v>0.31720430107526881</v>
      </c>
      <c r="D17" s="24">
        <v>0.23981900452488689</v>
      </c>
      <c r="E17" s="24">
        <v>0.30964467005076141</v>
      </c>
      <c r="F17" s="25">
        <v>0.36641221374045796</v>
      </c>
      <c r="G17" s="31">
        <f>AVERAGE(C17:F17)</f>
        <v>0.30827004734784375</v>
      </c>
    </row>
    <row r="18" spans="1:7" ht="24" x14ac:dyDescent="0.25">
      <c r="A18" s="21"/>
      <c r="B18" s="22" t="s">
        <v>22</v>
      </c>
      <c r="C18" s="23">
        <v>0.13978494623655913</v>
      </c>
      <c r="D18" s="24">
        <v>0.10407239819004525</v>
      </c>
      <c r="E18" s="24">
        <v>0.18781725888324874</v>
      </c>
      <c r="F18" s="25">
        <v>0.12213740458015267</v>
      </c>
      <c r="G18" s="31">
        <f>AVERAGE(C18:F18)</f>
        <v>0.13845300197250146</v>
      </c>
    </row>
    <row r="19" spans="1:7" ht="24" x14ac:dyDescent="0.25">
      <c r="A19" s="21"/>
      <c r="B19" s="22" t="s">
        <v>23</v>
      </c>
      <c r="C19" s="23">
        <v>0.27419354838709675</v>
      </c>
      <c r="D19" s="24">
        <v>0.17647058823529413</v>
      </c>
      <c r="E19" s="24">
        <v>0.21827411167512689</v>
      </c>
      <c r="F19" s="25">
        <v>0.29770992366412213</v>
      </c>
      <c r="G19" s="31">
        <f>AVERAGE(C19:F19)</f>
        <v>0.24166204299041</v>
      </c>
    </row>
    <row r="20" spans="1:7" ht="24" x14ac:dyDescent="0.25">
      <c r="A20" s="21"/>
      <c r="B20" s="22" t="s">
        <v>24</v>
      </c>
      <c r="C20" s="23">
        <v>0.13440860215053763</v>
      </c>
      <c r="D20" s="24">
        <v>0.14027149321266968</v>
      </c>
      <c r="E20" s="24">
        <v>0.22842639593908629</v>
      </c>
      <c r="F20" s="25">
        <v>0.19847328244274809</v>
      </c>
      <c r="G20" s="31">
        <f>AVERAGE(C20:F20)</f>
        <v>0.17539494343626041</v>
      </c>
    </row>
    <row r="21" spans="1:7" ht="24" x14ac:dyDescent="0.25">
      <c r="A21" s="21"/>
      <c r="B21" s="22" t="s">
        <v>25</v>
      </c>
      <c r="C21" s="23">
        <v>0.1075268817204301</v>
      </c>
      <c r="D21" s="24">
        <v>0.16742081447963797</v>
      </c>
      <c r="E21" s="24">
        <v>0.14720812182741116</v>
      </c>
      <c r="F21" s="25">
        <v>9.9236641221374045E-2</v>
      </c>
      <c r="G21" s="31">
        <f>AVERAGE(C21:F21)</f>
        <v>0.13034811481221331</v>
      </c>
    </row>
    <row r="22" spans="1:7" ht="24" x14ac:dyDescent="0.25">
      <c r="A22" s="21"/>
      <c r="B22" s="22" t="s">
        <v>26</v>
      </c>
      <c r="C22" s="23">
        <v>0.43548387096774194</v>
      </c>
      <c r="D22" s="24">
        <v>0.33936651583710409</v>
      </c>
      <c r="E22" s="24">
        <v>0.28934010152284262</v>
      </c>
      <c r="F22" s="25">
        <v>0.39694656488549618</v>
      </c>
      <c r="G22" s="31">
        <f>AVERAGE(C22:F22)</f>
        <v>0.36528426330329616</v>
      </c>
    </row>
    <row r="23" spans="1:7" x14ac:dyDescent="0.25">
      <c r="A23" s="21" t="s">
        <v>27</v>
      </c>
      <c r="B23" s="22" t="s">
        <v>28</v>
      </c>
      <c r="C23" s="23">
        <v>0.21505376344086019</v>
      </c>
      <c r="D23" s="24">
        <v>0.18099547511312217</v>
      </c>
      <c r="E23" s="24">
        <v>0.2233502538071066</v>
      </c>
      <c r="F23" s="25">
        <v>0.14503816793893129</v>
      </c>
      <c r="G23" s="31">
        <f>AVERAGE(C23:F23)</f>
        <v>0.19110941507500506</v>
      </c>
    </row>
    <row r="24" spans="1:7" ht="24" x14ac:dyDescent="0.25">
      <c r="A24" s="21"/>
      <c r="B24" s="22" t="s">
        <v>29</v>
      </c>
      <c r="C24" s="23">
        <v>0.12365591397849462</v>
      </c>
      <c r="D24" s="24">
        <v>0.15384615384615385</v>
      </c>
      <c r="E24" s="24">
        <v>0.15736040609137056</v>
      </c>
      <c r="F24" s="25">
        <v>0.13740458015267176</v>
      </c>
      <c r="G24" s="31">
        <f>AVERAGE(C24:F24)</f>
        <v>0.14306676351717271</v>
      </c>
    </row>
    <row r="25" spans="1:7" x14ac:dyDescent="0.25">
      <c r="A25" s="21"/>
      <c r="B25" s="22" t="s">
        <v>30</v>
      </c>
      <c r="C25" s="23">
        <v>0.14516129032258066</v>
      </c>
      <c r="D25" s="24">
        <v>0.20361990950226244</v>
      </c>
      <c r="E25" s="24">
        <v>0.116751269035533</v>
      </c>
      <c r="F25" s="25">
        <v>0.16793893129770993</v>
      </c>
      <c r="G25" s="31">
        <f>AVERAGE(C25:F25)</f>
        <v>0.15836785003952153</v>
      </c>
    </row>
    <row r="26" spans="1:7" x14ac:dyDescent="0.25">
      <c r="A26" s="21"/>
      <c r="B26" s="22" t="s">
        <v>31</v>
      </c>
      <c r="C26" s="23">
        <v>0.19354838709677419</v>
      </c>
      <c r="D26" s="24">
        <v>0.24886877828054299</v>
      </c>
      <c r="E26" s="24">
        <v>0.1116751269035533</v>
      </c>
      <c r="F26" s="25">
        <v>0.15267175572519084</v>
      </c>
      <c r="G26" s="31">
        <f>AVERAGE(C26:F26)</f>
        <v>0.17669101200151532</v>
      </c>
    </row>
    <row r="27" spans="1:7" x14ac:dyDescent="0.25">
      <c r="A27" s="21"/>
      <c r="B27" s="22" t="s">
        <v>32</v>
      </c>
      <c r="C27" s="23">
        <v>0.31182795698924731</v>
      </c>
      <c r="D27" s="24">
        <v>0.21719457013574661</v>
      </c>
      <c r="E27" s="24">
        <v>0.2233502538071066</v>
      </c>
      <c r="F27" s="25">
        <v>0.24427480916030533</v>
      </c>
      <c r="G27" s="31">
        <f>AVERAGE(C27:F27)</f>
        <v>0.24916189752310147</v>
      </c>
    </row>
    <row r="28" spans="1:7" x14ac:dyDescent="0.25">
      <c r="A28" s="21"/>
      <c r="B28" s="22" t="s">
        <v>33</v>
      </c>
      <c r="C28" s="23">
        <v>0.18817204301075269</v>
      </c>
      <c r="D28" s="24">
        <v>0.15384615384615385</v>
      </c>
      <c r="E28" s="24">
        <v>0.116751269035533</v>
      </c>
      <c r="F28" s="25">
        <v>0.14503816793893129</v>
      </c>
      <c r="G28" s="31">
        <f>AVERAGE(C28:F28)</f>
        <v>0.1509519084578427</v>
      </c>
    </row>
    <row r="29" spans="1:7" x14ac:dyDescent="0.25">
      <c r="A29" s="21"/>
      <c r="B29" s="22" t="s">
        <v>34</v>
      </c>
      <c r="C29" s="23">
        <v>0.18817204301075269</v>
      </c>
      <c r="D29" s="24">
        <v>0.15837104072398189</v>
      </c>
      <c r="E29" s="24">
        <v>0.15228426395939088</v>
      </c>
      <c r="F29" s="25">
        <v>0.18320610687022898</v>
      </c>
      <c r="G29" s="31">
        <f>AVERAGE(C29:F29)</f>
        <v>0.17050836364108862</v>
      </c>
    </row>
    <row r="30" spans="1:7" ht="24" x14ac:dyDescent="0.25">
      <c r="A30" s="21"/>
      <c r="B30" s="22" t="s">
        <v>35</v>
      </c>
      <c r="C30" s="23">
        <v>0.12365591397849462</v>
      </c>
      <c r="D30" s="24">
        <v>0.10859728506787331</v>
      </c>
      <c r="E30" s="24">
        <v>0.12182741116751269</v>
      </c>
      <c r="F30" s="25">
        <v>0.12977099236641221</v>
      </c>
      <c r="G30" s="31">
        <f>AVERAGE(C30:F30)</f>
        <v>0.1209629006450732</v>
      </c>
    </row>
    <row r="31" spans="1:7" x14ac:dyDescent="0.25">
      <c r="A31" s="21"/>
      <c r="B31" s="22" t="s">
        <v>36</v>
      </c>
      <c r="C31" s="23">
        <v>5.9139784946236562E-2</v>
      </c>
      <c r="D31" s="24">
        <v>5.4298642533936653E-2</v>
      </c>
      <c r="E31" s="24">
        <v>6.0913705583756347E-2</v>
      </c>
      <c r="F31" s="25">
        <v>7.6335877862595422E-2</v>
      </c>
      <c r="G31" s="31">
        <f>AVERAGE(C31:F31)</f>
        <v>6.2672002731631246E-2</v>
      </c>
    </row>
    <row r="32" spans="1:7" x14ac:dyDescent="0.25">
      <c r="A32" s="21"/>
      <c r="B32" s="22" t="s">
        <v>37</v>
      </c>
      <c r="C32" s="23">
        <v>0.32258064516129031</v>
      </c>
      <c r="D32" s="24">
        <v>0.32579185520361986</v>
      </c>
      <c r="E32" s="24">
        <v>0.20304568527918782</v>
      </c>
      <c r="F32" s="25">
        <v>0.25954198473282442</v>
      </c>
      <c r="G32" s="31">
        <f>AVERAGE(C32:F32)</f>
        <v>0.27774004259423057</v>
      </c>
    </row>
    <row r="33" spans="1:7" x14ac:dyDescent="0.25">
      <c r="A33" s="21"/>
      <c r="B33" s="22" t="s">
        <v>38</v>
      </c>
      <c r="C33" s="23">
        <v>0.21505376344086019</v>
      </c>
      <c r="D33" s="24">
        <v>0.24886877828054299</v>
      </c>
      <c r="E33" s="24">
        <v>0.32487309644670048</v>
      </c>
      <c r="F33" s="25">
        <v>0.16793893129770993</v>
      </c>
      <c r="G33" s="31">
        <f>AVERAGE(C33:F33)</f>
        <v>0.2391836423664534</v>
      </c>
    </row>
    <row r="34" spans="1:7" x14ac:dyDescent="0.25">
      <c r="A34" s="21"/>
      <c r="B34" s="22" t="s">
        <v>39</v>
      </c>
      <c r="C34" s="23">
        <v>5.3763440860215048E-2</v>
      </c>
      <c r="D34" s="24">
        <v>7.2398190045248875E-2</v>
      </c>
      <c r="E34" s="24">
        <v>9.1370558375634514E-2</v>
      </c>
      <c r="F34" s="25">
        <v>6.8702290076335881E-2</v>
      </c>
      <c r="G34" s="31">
        <f>AVERAGE(C34:F34)</f>
        <v>7.1558619839358573E-2</v>
      </c>
    </row>
    <row r="35" spans="1:7" ht="24" x14ac:dyDescent="0.25">
      <c r="A35" s="21"/>
      <c r="B35" s="22" t="s">
        <v>40</v>
      </c>
      <c r="C35" s="23">
        <v>0.33870967741935482</v>
      </c>
      <c r="D35" s="24">
        <v>0.16742081447963797</v>
      </c>
      <c r="E35" s="24">
        <v>0.20812182741116753</v>
      </c>
      <c r="F35" s="25">
        <v>0.27480916030534353</v>
      </c>
      <c r="G35" s="31">
        <f>AVERAGE(C35:F35)</f>
        <v>0.24726536990387599</v>
      </c>
    </row>
    <row r="36" spans="1:7" x14ac:dyDescent="0.25">
      <c r="A36" s="21"/>
      <c r="B36" s="22" t="s">
        <v>41</v>
      </c>
      <c r="C36" s="23">
        <v>0.22580645161290319</v>
      </c>
      <c r="D36" s="24">
        <v>0.18552036199095023</v>
      </c>
      <c r="E36" s="24">
        <v>0.26903553299492383</v>
      </c>
      <c r="F36" s="25">
        <v>0.23664122137404578</v>
      </c>
      <c r="G36" s="31">
        <f>AVERAGE(C36:F36)</f>
        <v>0.22925089199320575</v>
      </c>
    </row>
    <row r="37" spans="1:7" ht="24" x14ac:dyDescent="0.25">
      <c r="A37" s="21"/>
      <c r="B37" s="22" t="s">
        <v>42</v>
      </c>
      <c r="C37" s="23">
        <v>0.22043010752688172</v>
      </c>
      <c r="D37" s="24">
        <v>0.22171945701357465</v>
      </c>
      <c r="E37" s="24">
        <v>0.24365482233502539</v>
      </c>
      <c r="F37" s="25">
        <v>0.18320610687022898</v>
      </c>
      <c r="G37" s="31">
        <f>AVERAGE(C37:F37)</f>
        <v>0.21725262343642768</v>
      </c>
    </row>
    <row r="38" spans="1:7" x14ac:dyDescent="0.25">
      <c r="A38" s="21"/>
      <c r="B38" s="22" t="s">
        <v>43</v>
      </c>
      <c r="C38" s="23">
        <v>0.26344086021505375</v>
      </c>
      <c r="D38" s="24">
        <v>0.26244343891402716</v>
      </c>
      <c r="E38" s="24">
        <v>0.28426395939086296</v>
      </c>
      <c r="F38" s="25">
        <v>0.36641221374045796</v>
      </c>
      <c r="G38" s="31">
        <f>AVERAGE(C38:F38)</f>
        <v>0.29414011806510043</v>
      </c>
    </row>
    <row r="39" spans="1:7" ht="24" x14ac:dyDescent="0.25">
      <c r="A39" s="21"/>
      <c r="B39" s="22" t="s">
        <v>44</v>
      </c>
      <c r="C39" s="23">
        <v>0.19892473118279569</v>
      </c>
      <c r="D39" s="24">
        <v>0.28054298642533937</v>
      </c>
      <c r="E39" s="24">
        <v>0.19796954314720813</v>
      </c>
      <c r="F39" s="25">
        <v>0.12213740458015267</v>
      </c>
      <c r="G39" s="31">
        <f>AVERAGE(C39:F39)</f>
        <v>0.19989366633387395</v>
      </c>
    </row>
    <row r="40" spans="1:7" x14ac:dyDescent="0.25">
      <c r="A40" s="21"/>
      <c r="B40" s="22" t="s">
        <v>45</v>
      </c>
      <c r="C40" s="23">
        <v>0.17204301075268819</v>
      </c>
      <c r="D40" s="24">
        <v>0.14932126696832579</v>
      </c>
      <c r="E40" s="24">
        <v>0.20812182741116753</v>
      </c>
      <c r="F40" s="25">
        <v>0.12213740458015267</v>
      </c>
      <c r="G40" s="31">
        <f>AVERAGE(C40:F40)</f>
        <v>0.16290587742808355</v>
      </c>
    </row>
    <row r="41" spans="1:7" x14ac:dyDescent="0.25">
      <c r="A41" s="21"/>
      <c r="B41" s="22" t="s">
        <v>46</v>
      </c>
      <c r="C41" s="23">
        <v>4.3010752688172046E-2</v>
      </c>
      <c r="D41" s="24">
        <v>5.4298642533936653E-2</v>
      </c>
      <c r="E41" s="24">
        <v>0.116751269035533</v>
      </c>
      <c r="F41" s="25">
        <v>0.14503816793893129</v>
      </c>
      <c r="G41" s="31">
        <f>AVERAGE(C41:F41)</f>
        <v>8.9774708049143254E-2</v>
      </c>
    </row>
    <row r="42" spans="1:7" ht="24.75" thickBot="1" x14ac:dyDescent="0.3">
      <c r="A42" s="26"/>
      <c r="B42" s="27" t="s">
        <v>47</v>
      </c>
      <c r="C42" s="28">
        <v>0.28494623655913981</v>
      </c>
      <c r="D42" s="29">
        <v>0.28054298642533937</v>
      </c>
      <c r="E42" s="29">
        <v>0.32487309644670048</v>
      </c>
      <c r="F42" s="30">
        <v>0.3282442748091603</v>
      </c>
      <c r="G42" s="31">
        <f>AVERAGE(C42:F42)</f>
        <v>0.30465164856008498</v>
      </c>
    </row>
    <row r="43" spans="1:7" ht="15.75" thickTop="1" x14ac:dyDescent="0.25">
      <c r="C43" s="32">
        <f>AVERAGE(C6:C42)</f>
        <v>0.21083987213019476</v>
      </c>
      <c r="D43" s="32">
        <f>AVERAGE(D6:D42)</f>
        <v>0.20068484774367129</v>
      </c>
      <c r="E43" s="32">
        <f>AVERAGE(E6:E42)</f>
        <v>0.19810673617780214</v>
      </c>
      <c r="F43" s="32">
        <f>AVERAGE(F6:F42)</f>
        <v>0.20012378791004748</v>
      </c>
      <c r="G43" s="32">
        <f>AVERAGE(G6:G42)</f>
        <v>0.2024388109904289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52</v>
      </c>
      <c r="D48" s="9" t="s">
        <v>53</v>
      </c>
      <c r="E48" s="9" t="s">
        <v>54</v>
      </c>
      <c r="F48" s="10" t="s">
        <v>55</v>
      </c>
    </row>
    <row r="49" spans="1:6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5" t="s">
        <v>8</v>
      </c>
    </row>
    <row r="50" spans="1:6" ht="24.75" thickTop="1" x14ac:dyDescent="0.25">
      <c r="A50" s="16" t="s">
        <v>9</v>
      </c>
      <c r="B50" s="17" t="s">
        <v>10</v>
      </c>
      <c r="C50" s="18">
        <f>C6 -($G6*C$43/$G$43)</f>
        <v>-2.5021958989062565E-2</v>
      </c>
      <c r="D50" s="19">
        <f t="shared" ref="D50:F50" si="0">D6 -($G6*D$43/$G$43)</f>
        <v>3.1183510656106722E-2</v>
      </c>
      <c r="E50" s="19">
        <f t="shared" si="0"/>
        <v>-2.2604742513016945E-2</v>
      </c>
      <c r="F50" s="20">
        <f t="shared" si="0"/>
        <v>1.6443190845972705E-2</v>
      </c>
    </row>
    <row r="51" spans="1:6" ht="24" x14ac:dyDescent="0.25">
      <c r="A51" s="21"/>
      <c r="B51" s="22" t="s">
        <v>11</v>
      </c>
      <c r="C51" s="23">
        <f t="shared" ref="C51:F51" si="1">C7 -($G7*C$43/$G$43)</f>
        <v>-4.6773443341432547E-2</v>
      </c>
      <c r="D51" s="24">
        <f t="shared" si="1"/>
        <v>1.5434912987666194E-2</v>
      </c>
      <c r="E51" s="24">
        <f t="shared" si="1"/>
        <v>7.3270018351939969E-3</v>
      </c>
      <c r="F51" s="25">
        <f t="shared" si="1"/>
        <v>2.40115285185723E-2</v>
      </c>
    </row>
    <row r="52" spans="1:6" ht="24" x14ac:dyDescent="0.25">
      <c r="A52" s="21"/>
      <c r="B52" s="22" t="s">
        <v>12</v>
      </c>
      <c r="C52" s="23">
        <f t="shared" ref="C52:F52" si="2">C8 -($G8*C$43/$G$43)</f>
        <v>1.4566770632440246E-2</v>
      </c>
      <c r="D52" s="24">
        <f t="shared" si="2"/>
        <v>-2.2224781370759422E-2</v>
      </c>
      <c r="E52" s="24">
        <f t="shared" si="2"/>
        <v>-2.599152160581239E-2</v>
      </c>
      <c r="F52" s="25">
        <f t="shared" si="2"/>
        <v>3.3649532344131566E-2</v>
      </c>
    </row>
    <row r="53" spans="1:6" ht="24" x14ac:dyDescent="0.25">
      <c r="A53" s="21"/>
      <c r="B53" s="22" t="s">
        <v>13</v>
      </c>
      <c r="C53" s="23">
        <f t="shared" ref="C53:F53" si="3">C9 -($G9*C$43/$G$43)</f>
        <v>-4.2237511912984055E-2</v>
      </c>
      <c r="D53" s="24">
        <f t="shared" si="3"/>
        <v>2.5247101199820154E-2</v>
      </c>
      <c r="E53" s="24">
        <f t="shared" si="3"/>
        <v>4.2192781804122836E-2</v>
      </c>
      <c r="F53" s="25">
        <f t="shared" si="3"/>
        <v>-2.5202371090959019E-2</v>
      </c>
    </row>
    <row r="54" spans="1:6" ht="24" x14ac:dyDescent="0.25">
      <c r="A54" s="21"/>
      <c r="B54" s="22" t="s">
        <v>14</v>
      </c>
      <c r="C54" s="23">
        <f t="shared" ref="C54:F54" si="4">C10 -($G10*C$43/$G$43)</f>
        <v>-3.1120658986543703E-2</v>
      </c>
      <c r="D54" s="24">
        <f t="shared" si="4"/>
        <v>5.4143236339342232E-2</v>
      </c>
      <c r="E54" s="24">
        <f t="shared" si="4"/>
        <v>-3.3952116805208155E-3</v>
      </c>
      <c r="F54" s="25">
        <f t="shared" si="4"/>
        <v>-1.9627365672277672E-2</v>
      </c>
    </row>
    <row r="55" spans="1:6" ht="24" x14ac:dyDescent="0.25">
      <c r="A55" s="21"/>
      <c r="B55" s="22" t="s">
        <v>15</v>
      </c>
      <c r="C55" s="23">
        <f t="shared" ref="C55:F55" si="5">C11 -($G11*C$43/$G$43)</f>
        <v>3.3783530210818702E-2</v>
      </c>
      <c r="D55" s="24">
        <f t="shared" si="5"/>
        <v>-1.1851362324228343E-2</v>
      </c>
      <c r="E55" s="24">
        <f t="shared" si="5"/>
        <v>-2.7725616577600753E-2</v>
      </c>
      <c r="F55" s="25">
        <f t="shared" si="5"/>
        <v>5.7934486910102279E-3</v>
      </c>
    </row>
    <row r="56" spans="1:6" ht="24" x14ac:dyDescent="0.25">
      <c r="A56" s="21"/>
      <c r="B56" s="22" t="s">
        <v>16</v>
      </c>
      <c r="C56" s="23">
        <f t="shared" ref="C56:F56" si="6">C12 -($G12*C$43/$G$43)</f>
        <v>5.7911013189762967E-2</v>
      </c>
      <c r="D56" s="24">
        <f t="shared" si="6"/>
        <v>-3.8229378672038933E-2</v>
      </c>
      <c r="E56" s="24">
        <f t="shared" si="6"/>
        <v>-4.6056206409165343E-2</v>
      </c>
      <c r="F56" s="25">
        <f t="shared" si="6"/>
        <v>2.637457189144124E-2</v>
      </c>
    </row>
    <row r="57" spans="1:6" ht="24" x14ac:dyDescent="0.25">
      <c r="A57" s="21"/>
      <c r="B57" s="22" t="s">
        <v>17</v>
      </c>
      <c r="C57" s="23">
        <f t="shared" ref="C57:F57" si="7">C13 -($G13*C$43/$G$43)</f>
        <v>-1.4900720519111343E-2</v>
      </c>
      <c r="D57" s="24">
        <f t="shared" si="7"/>
        <v>-1.3051031496974355E-2</v>
      </c>
      <c r="E57" s="24">
        <f t="shared" si="7"/>
        <v>2.7122568647195935E-2</v>
      </c>
      <c r="F57" s="25">
        <f t="shared" si="7"/>
        <v>8.2918336888976318E-4</v>
      </c>
    </row>
    <row r="58" spans="1:6" ht="24" x14ac:dyDescent="0.25">
      <c r="A58" s="21"/>
      <c r="B58" s="22" t="s">
        <v>18</v>
      </c>
      <c r="C58" s="23">
        <f t="shared" ref="C58:F58" si="8">C14 -($G14*C$43/$G$43)</f>
        <v>4.8604382169758265E-2</v>
      </c>
      <c r="D58" s="24">
        <f t="shared" si="8"/>
        <v>4.9444200292968976E-2</v>
      </c>
      <c r="E58" s="24">
        <f t="shared" si="8"/>
        <v>-4.9038963569033811E-2</v>
      </c>
      <c r="F58" s="25">
        <f t="shared" si="8"/>
        <v>-4.9009618893693763E-2</v>
      </c>
    </row>
    <row r="59" spans="1:6" ht="24" x14ac:dyDescent="0.25">
      <c r="A59" s="21"/>
      <c r="B59" s="22" t="s">
        <v>19</v>
      </c>
      <c r="C59" s="23">
        <f t="shared" ref="C59:F59" si="9">C15 -($G15*C$43/$G$43)</f>
        <v>-2.1390071536555588E-3</v>
      </c>
      <c r="D59" s="24">
        <f t="shared" si="9"/>
        <v>3.5943753574593063E-2</v>
      </c>
      <c r="E59" s="24">
        <f t="shared" si="9"/>
        <v>3.0430604143624418E-2</v>
      </c>
      <c r="F59" s="25">
        <f t="shared" si="9"/>
        <v>-6.4235350564562144E-2</v>
      </c>
    </row>
    <row r="60" spans="1:6" ht="24" x14ac:dyDescent="0.25">
      <c r="A60" s="21"/>
      <c r="B60" s="22" t="s">
        <v>20</v>
      </c>
      <c r="C60" s="23">
        <f t="shared" ref="C60:F60" si="10">C16 -($G16*C$43/$G$43)</f>
        <v>4.0482289142440009E-2</v>
      </c>
      <c r="D60" s="24">
        <f t="shared" si="10"/>
        <v>5.0223584876058019E-2</v>
      </c>
      <c r="E60" s="24">
        <f t="shared" si="10"/>
        <v>-6.2285435400640465E-2</v>
      </c>
      <c r="F60" s="25">
        <f t="shared" si="10"/>
        <v>-2.8420438617857535E-2</v>
      </c>
    </row>
    <row r="61" spans="1:6" ht="24" x14ac:dyDescent="0.25">
      <c r="A61" s="21"/>
      <c r="B61" s="22" t="s">
        <v>21</v>
      </c>
      <c r="C61" s="23">
        <f t="shared" ref="C61:F61" si="11">C17 -($G17*C$43/$G$43)</f>
        <v>-3.8587255568199308E-3</v>
      </c>
      <c r="D61" s="24">
        <f t="shared" si="11"/>
        <v>-6.5780140289598693E-2</v>
      </c>
      <c r="E61" s="24">
        <f t="shared" si="11"/>
        <v>7.9714254655360861E-3</v>
      </c>
      <c r="F61" s="25">
        <f t="shared" si="11"/>
        <v>6.1667440380882566E-2</v>
      </c>
    </row>
    <row r="62" spans="1:6" ht="24" x14ac:dyDescent="0.25">
      <c r="A62" s="21"/>
      <c r="B62" s="22" t="s">
        <v>22</v>
      </c>
      <c r="C62" s="23">
        <f t="shared" ref="C62:F62" si="12">C18 -($G18*C$43/$G$43)</f>
        <v>-4.4137530598122032E-3</v>
      </c>
      <c r="D62" s="24">
        <f t="shared" si="12"/>
        <v>-3.3181024138242102E-2</v>
      </c>
      <c r="E62" s="24">
        <f t="shared" si="12"/>
        <v>5.2327071993700902E-2</v>
      </c>
      <c r="F62" s="25">
        <f t="shared" si="12"/>
        <v>-1.473229479564668E-2</v>
      </c>
    </row>
    <row r="63" spans="1:6" ht="24" x14ac:dyDescent="0.25">
      <c r="A63" s="21"/>
      <c r="B63" s="22" t="s">
        <v>23</v>
      </c>
      <c r="C63" s="23">
        <f t="shared" ref="C63:F63" si="13">C19 -($G19*C$43/$G$43)</f>
        <v>2.2502709098238094E-2</v>
      </c>
      <c r="D63" s="24">
        <f t="shared" si="13"/>
        <v>-6.3097654957202737E-2</v>
      </c>
      <c r="E63" s="24">
        <f t="shared" si="13"/>
        <v>-1.8216501763386683E-2</v>
      </c>
      <c r="F63" s="25">
        <f t="shared" si="13"/>
        <v>5.8811447622351132E-2</v>
      </c>
    </row>
    <row r="64" spans="1:6" ht="24" x14ac:dyDescent="0.25">
      <c r="A64" s="21"/>
      <c r="B64" s="22" t="s">
        <v>24</v>
      </c>
      <c r="C64" s="23">
        <f t="shared" ref="C64:F64" si="14">C20 -($G20*C$43/$G$43)</f>
        <v>-4.8265101895927448E-2</v>
      </c>
      <c r="D64" s="24">
        <f t="shared" si="14"/>
        <v>-3.360379950568132E-2</v>
      </c>
      <c r="E64" s="24">
        <f t="shared" si="14"/>
        <v>5.6784804011881351E-2</v>
      </c>
      <c r="F64" s="25">
        <f t="shared" si="14"/>
        <v>2.5084097389727417E-2</v>
      </c>
    </row>
    <row r="65" spans="1:6" ht="24" x14ac:dyDescent="0.25">
      <c r="A65" s="21"/>
      <c r="B65" s="22" t="s">
        <v>25</v>
      </c>
      <c r="C65" s="23">
        <f t="shared" ref="C65:F65" si="15">C21 -($G21*C$43/$G$43)</f>
        <v>-2.8230583584571867E-2</v>
      </c>
      <c r="D65" s="24">
        <f t="shared" si="15"/>
        <v>3.8202057232538861E-2</v>
      </c>
      <c r="E65" s="24">
        <f t="shared" si="15"/>
        <v>1.9649382146817607E-2</v>
      </c>
      <c r="F65" s="25">
        <f t="shared" si="15"/>
        <v>-2.9620855794784601E-2</v>
      </c>
    </row>
    <row r="66" spans="1:6" ht="24" x14ac:dyDescent="0.25">
      <c r="A66" s="21"/>
      <c r="B66" s="22" t="s">
        <v>26</v>
      </c>
      <c r="C66" s="23">
        <f t="shared" ref="C66:F66" si="16">C22 -($G22*C$43/$G$43)</f>
        <v>5.5040580527349947E-2</v>
      </c>
      <c r="D66" s="24">
        <f t="shared" si="16"/>
        <v>-2.275286436241214E-2</v>
      </c>
      <c r="E66" s="24">
        <f t="shared" si="16"/>
        <v>-6.8127287393753344E-2</v>
      </c>
      <c r="F66" s="25">
        <f t="shared" si="16"/>
        <v>3.5839571228815537E-2</v>
      </c>
    </row>
    <row r="67" spans="1:6" x14ac:dyDescent="0.25">
      <c r="A67" s="21" t="s">
        <v>27</v>
      </c>
      <c r="B67" s="22" t="s">
        <v>28</v>
      </c>
      <c r="C67" s="23">
        <f t="shared" ref="C67:F67" si="17">C23 -($G23*C$43/$G$43)</f>
        <v>1.6013448788965601E-2</v>
      </c>
      <c r="D67" s="24">
        <f t="shared" si="17"/>
        <v>-8.4581364698995964E-3</v>
      </c>
      <c r="E67" s="24">
        <f t="shared" si="17"/>
        <v>3.6330470949618388E-2</v>
      </c>
      <c r="F67" s="25">
        <f t="shared" si="17"/>
        <v>-4.3885783268684503E-2</v>
      </c>
    </row>
    <row r="68" spans="1:6" ht="24" x14ac:dyDescent="0.25">
      <c r="A68" s="21"/>
      <c r="B68" s="22" t="s">
        <v>29</v>
      </c>
      <c r="C68" s="23">
        <f t="shared" ref="C68:F68" si="18">C24 -($G24*C$43/$G$43)</f>
        <v>-2.5348014559040788E-2</v>
      </c>
      <c r="D68" s="24">
        <f t="shared" si="18"/>
        <v>1.2018944364168338E-2</v>
      </c>
      <c r="E68" s="24">
        <f t="shared" si="18"/>
        <v>1.7355189516330777E-2</v>
      </c>
      <c r="F68" s="25">
        <f t="shared" si="18"/>
        <v>-4.0261193214584101E-3</v>
      </c>
    </row>
    <row r="69" spans="1:6" x14ac:dyDescent="0.25">
      <c r="A69" s="21"/>
      <c r="B69" s="22" t="s">
        <v>30</v>
      </c>
      <c r="C69" s="23">
        <f t="shared" ref="C69:F69" si="19">C25 -($G25*C$43/$G$43)</f>
        <v>-1.9778708526974109E-2</v>
      </c>
      <c r="D69" s="24">
        <f t="shared" si="19"/>
        <v>4.662418463517376E-2</v>
      </c>
      <c r="E69" s="24">
        <f t="shared" si="19"/>
        <v>-3.8227599558535871E-2</v>
      </c>
      <c r="F69" s="25">
        <f t="shared" si="19"/>
        <v>1.1382123450336068E-2</v>
      </c>
    </row>
    <row r="70" spans="1:6" x14ac:dyDescent="0.25">
      <c r="A70" s="21"/>
      <c r="B70" s="22" t="s">
        <v>31</v>
      </c>
      <c r="C70" s="23">
        <f t="shared" ref="C70:F70" si="20">C26 -($G26*C$43/$G$43)</f>
        <v>9.5248285968405622E-3</v>
      </c>
      <c r="D70" s="24">
        <f t="shared" si="20"/>
        <v>7.3708646348747714E-2</v>
      </c>
      <c r="E70" s="24">
        <f t="shared" si="20"/>
        <v>-6.1234798462625639E-2</v>
      </c>
      <c r="F70" s="25">
        <f t="shared" si="20"/>
        <v>-2.1998676482962637E-2</v>
      </c>
    </row>
    <row r="71" spans="1:6" x14ac:dyDescent="0.25">
      <c r="A71" s="21"/>
      <c r="B71" s="22" t="s">
        <v>32</v>
      </c>
      <c r="C71" s="23">
        <f t="shared" ref="C71:F71" si="21">C27 -($G27*C$43/$G$43)</f>
        <v>5.2326024743798993E-2</v>
      </c>
      <c r="D71" s="24">
        <f t="shared" si="21"/>
        <v>-2.980854761281565E-2</v>
      </c>
      <c r="E71" s="24">
        <f t="shared" si="21"/>
        <v>-2.0479721565073161E-2</v>
      </c>
      <c r="F71" s="25">
        <f t="shared" si="21"/>
        <v>-2.0377555659102653E-3</v>
      </c>
    </row>
    <row r="72" spans="1:6" x14ac:dyDescent="0.25">
      <c r="A72" s="21"/>
      <c r="B72" s="22" t="s">
        <v>33</v>
      </c>
      <c r="C72" s="23">
        <f t="shared" ref="C72:F72" si="22">C28 -($G28*C$43/$G$43)</f>
        <v>3.0955741841283968E-2</v>
      </c>
      <c r="D72" s="24">
        <f t="shared" si="22"/>
        <v>4.2021176197652998E-3</v>
      </c>
      <c r="E72" s="24">
        <f t="shared" si="22"/>
        <v>-3.0970354886707088E-2</v>
      </c>
      <c r="F72" s="25">
        <f t="shared" si="22"/>
        <v>-4.1875045743421935E-3</v>
      </c>
    </row>
    <row r="73" spans="1:6" x14ac:dyDescent="0.25">
      <c r="A73" s="21"/>
      <c r="B73" s="22" t="s">
        <v>34</v>
      </c>
      <c r="C73" s="23">
        <f t="shared" ref="C73:F73" si="23">C29 -($G29*C$43/$G$43)</f>
        <v>1.0587708211851149E-2</v>
      </c>
      <c r="D73" s="24">
        <f t="shared" si="23"/>
        <v>-1.0660010332488812E-2</v>
      </c>
      <c r="E73" s="24">
        <f t="shared" si="23"/>
        <v>-1.4575318186400926E-2</v>
      </c>
      <c r="F73" s="25">
        <f t="shared" si="23"/>
        <v>1.4647620307038478E-2</v>
      </c>
    </row>
    <row r="74" spans="1:6" ht="24" x14ac:dyDescent="0.25">
      <c r="A74" s="21"/>
      <c r="B74" s="22" t="s">
        <v>35</v>
      </c>
      <c r="C74" s="23">
        <f t="shared" ref="C74:F74" si="24">C30 -($G30*C$43/$G$43)</f>
        <v>-2.3268577031197168E-3</v>
      </c>
      <c r="D74" s="24">
        <f t="shared" si="24"/>
        <v>-1.1317573055537974E-2</v>
      </c>
      <c r="E74" s="24">
        <f t="shared" si="24"/>
        <v>3.453047436794171E-3</v>
      </c>
      <c r="F74" s="25">
        <f t="shared" si="24"/>
        <v>1.019138332186352E-2</v>
      </c>
    </row>
    <row r="75" spans="1:6" x14ac:dyDescent="0.25">
      <c r="A75" s="21"/>
      <c r="B75" s="22" t="s">
        <v>36</v>
      </c>
      <c r="C75" s="23">
        <f t="shared" ref="C75:F75" si="25">C31 -($G31*C$43/$G$43)</f>
        <v>-6.1330596107544433E-3</v>
      </c>
      <c r="D75" s="24">
        <f t="shared" si="25"/>
        <v>-7.8303596295023065E-3</v>
      </c>
      <c r="E75" s="24">
        <f t="shared" si="25"/>
        <v>-4.1715212157156234E-4</v>
      </c>
      <c r="F75" s="25">
        <f t="shared" si="25"/>
        <v>1.4380571361828291E-2</v>
      </c>
    </row>
    <row r="76" spans="1:6" x14ac:dyDescent="0.25">
      <c r="A76" s="21"/>
      <c r="B76" s="22" t="s">
        <v>37</v>
      </c>
      <c r="C76" s="23">
        <f t="shared" ref="C76:F76" si="26">C32 -($G32*C$43/$G$43)</f>
        <v>3.3314595931377533E-2</v>
      </c>
      <c r="D76" s="24">
        <f t="shared" si="26"/>
        <v>5.0458198146232869E-2</v>
      </c>
      <c r="E76" s="24">
        <f t="shared" si="26"/>
        <v>-6.8750879198896164E-2</v>
      </c>
      <c r="F76" s="25">
        <f t="shared" si="26"/>
        <v>-1.5021914878714182E-2</v>
      </c>
    </row>
    <row r="77" spans="1:6" x14ac:dyDescent="0.25">
      <c r="A77" s="21"/>
      <c r="B77" s="22" t="s">
        <v>38</v>
      </c>
      <c r="C77" s="23">
        <f t="shared" ref="C77:F77" si="27">C33 -($G33*C$43/$G$43)</f>
        <v>-3.4055823428633503E-2</v>
      </c>
      <c r="D77" s="24">
        <f t="shared" si="27"/>
        <v>1.1757462440232902E-2</v>
      </c>
      <c r="E77" s="24">
        <f t="shared" si="27"/>
        <v>9.0807847275794107E-2</v>
      </c>
      <c r="F77" s="25">
        <f t="shared" si="27"/>
        <v>-6.8509486287393534E-2</v>
      </c>
    </row>
    <row r="78" spans="1:6" x14ac:dyDescent="0.25">
      <c r="A78" s="21"/>
      <c r="B78" s="22" t="s">
        <v>39</v>
      </c>
      <c r="C78" s="23">
        <f t="shared" ref="C78:F78" si="28">C34 -($G34*C$43/$G$43)</f>
        <v>-2.0764808851036695E-2</v>
      </c>
      <c r="D78" s="24">
        <f t="shared" si="28"/>
        <v>1.4595658903782394E-3</v>
      </c>
      <c r="E78" s="24">
        <f t="shared" si="28"/>
        <v>2.1343252087841283E-2</v>
      </c>
      <c r="F78" s="25">
        <f t="shared" si="28"/>
        <v>-2.0380091271828132E-3</v>
      </c>
    </row>
    <row r="79" spans="1:6" ht="24" x14ac:dyDescent="0.25">
      <c r="A79" s="21"/>
      <c r="B79" s="22" t="s">
        <v>40</v>
      </c>
      <c r="C79" s="23">
        <f t="shared" ref="C79:F79" si="29">C35 -($G35*C$43/$G$43)</f>
        <v>8.1182977288601077E-2</v>
      </c>
      <c r="D79" s="24">
        <f t="shared" si="29"/>
        <v>-7.7702207477787028E-2</v>
      </c>
      <c r="E79" s="24">
        <f t="shared" si="29"/>
        <v>-3.3852204948515568E-2</v>
      </c>
      <c r="F79" s="25">
        <f t="shared" si="29"/>
        <v>3.037143513770138E-2</v>
      </c>
    </row>
    <row r="80" spans="1:6" x14ac:dyDescent="0.25">
      <c r="A80" s="21"/>
      <c r="B80" s="22" t="s">
        <v>41</v>
      </c>
      <c r="C80" s="23">
        <f t="shared" ref="C80:F80" si="30">C36 -($G36*C$43/$G$43)</f>
        <v>-1.2958183078938729E-2</v>
      </c>
      <c r="D80" s="24">
        <f t="shared" si="30"/>
        <v>-4.1744262463559639E-2</v>
      </c>
      <c r="E80" s="24">
        <f t="shared" si="30"/>
        <v>4.4690479018238222E-2</v>
      </c>
      <c r="F80" s="25">
        <f t="shared" si="30"/>
        <v>1.0011966524260091E-2</v>
      </c>
    </row>
    <row r="81" spans="1:6" ht="24" x14ac:dyDescent="0.25">
      <c r="A81" s="21"/>
      <c r="B81" s="22" t="s">
        <v>42</v>
      </c>
      <c r="C81" s="23">
        <f t="shared" ref="C81:F81" si="31">C37 -($G37*C$43/$G$43)</f>
        <v>-5.8383393247024851E-3</v>
      </c>
      <c r="D81" s="24">
        <f t="shared" si="31"/>
        <v>6.349146138186379E-3</v>
      </c>
      <c r="E81" s="24">
        <f t="shared" si="31"/>
        <v>3.1051280827904898E-2</v>
      </c>
      <c r="F81" s="25">
        <f t="shared" si="31"/>
        <v>-3.1562087641388792E-2</v>
      </c>
    </row>
    <row r="82" spans="1:6" x14ac:dyDescent="0.25">
      <c r="A82" s="21"/>
      <c r="B82" s="22" t="s">
        <v>43</v>
      </c>
      <c r="C82" s="23">
        <f t="shared" ref="C82:F82" si="32">C38 -($G38*C$43/$G$43)</f>
        <v>-4.2905855505076806E-2</v>
      </c>
      <c r="D82" s="24">
        <f t="shared" si="32"/>
        <v>-2.9148200655477241E-2</v>
      </c>
      <c r="E82" s="24">
        <f t="shared" si="32"/>
        <v>-3.5817283196098448E-3</v>
      </c>
      <c r="F82" s="25">
        <f t="shared" si="32"/>
        <v>7.5635784480163948E-2</v>
      </c>
    </row>
    <row r="83" spans="1:6" ht="24" x14ac:dyDescent="0.25">
      <c r="A83" s="21"/>
      <c r="B83" s="22" t="s">
        <v>44</v>
      </c>
      <c r="C83" s="23">
        <f t="shared" ref="C83:F83" si="33">C39 -($G39*C$43/$G$43)</f>
        <v>-9.2643746673784499E-3</v>
      </c>
      <c r="D83" s="24">
        <f t="shared" si="33"/>
        <v>8.2381231785146641E-2</v>
      </c>
      <c r="E83" s="24">
        <f t="shared" si="33"/>
        <v>2.3534869854742457E-3</v>
      </c>
      <c r="F83" s="25">
        <f t="shared" si="33"/>
        <v>-7.5470344103242396E-2</v>
      </c>
    </row>
    <row r="84" spans="1:6" x14ac:dyDescent="0.25">
      <c r="A84" s="21"/>
      <c r="B84" s="22" t="s">
        <v>45</v>
      </c>
      <c r="C84" s="23">
        <f t="shared" ref="C84:F84" si="34">C40 -($G40*C$43/$G$43)</f>
        <v>2.3766597296217273E-3</v>
      </c>
      <c r="D84" s="24">
        <f t="shared" si="34"/>
        <v>-1.217316706957125E-2</v>
      </c>
      <c r="E84" s="24">
        <f t="shared" si="34"/>
        <v>4.8702042620075575E-2</v>
      </c>
      <c r="F84" s="25">
        <f t="shared" si="34"/>
        <v>-3.8905535280126122E-2</v>
      </c>
    </row>
    <row r="85" spans="1:6" x14ac:dyDescent="0.25">
      <c r="A85" s="21"/>
      <c r="B85" s="22" t="s">
        <v>46</v>
      </c>
      <c r="C85" s="23">
        <f t="shared" ref="C85:F85" si="35">C41 -($G41*C$43/$G$43)</f>
        <v>-5.0489539439614817E-2</v>
      </c>
      <c r="D85" s="24">
        <f t="shared" si="35"/>
        <v>-3.4698242638080343E-2</v>
      </c>
      <c r="E85" s="24">
        <f t="shared" si="35"/>
        <v>2.8897688410759972E-2</v>
      </c>
      <c r="F85" s="25">
        <f t="shared" si="35"/>
        <v>5.6290093666935118E-2</v>
      </c>
    </row>
    <row r="86" spans="1:6" ht="24.75" thickBot="1" x14ac:dyDescent="0.3">
      <c r="A86" s="26"/>
      <c r="B86" s="27" t="s">
        <v>47</v>
      </c>
      <c r="C86" s="28">
        <f t="shared" ref="C86:F86" si="36">C42 -($G42*C$43/$G$43)</f>
        <v>-3.23482304079587E-2</v>
      </c>
      <c r="D86" s="29">
        <f t="shared" si="36"/>
        <v>-2.1469110005268965E-2</v>
      </c>
      <c r="E86" s="29">
        <f t="shared" si="36"/>
        <v>2.6740818983962855E-2</v>
      </c>
      <c r="F86" s="30">
        <f t="shared" si="36"/>
        <v>2.707652142926481E-2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49A75-ACEC-4CCE-A412-224F1536EFA6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0.18892508143322476</v>
      </c>
      <c r="D6" s="19">
        <v>0.27601809954751133</v>
      </c>
      <c r="E6" s="19">
        <v>0.23821339950372208</v>
      </c>
      <c r="F6" s="19">
        <v>0.17511520737327188</v>
      </c>
      <c r="G6" s="19">
        <v>0.2162162162162162</v>
      </c>
      <c r="H6" s="20">
        <v>0.17415730337078653</v>
      </c>
      <c r="I6" s="31">
        <f>AVERAGE(C6:H6)</f>
        <v>0.21144088457412213</v>
      </c>
    </row>
    <row r="7" spans="1:9" ht="24" x14ac:dyDescent="0.25">
      <c r="A7" s="21"/>
      <c r="B7" s="22" t="s">
        <v>58</v>
      </c>
      <c r="C7" s="23">
        <v>0.21172638436482086</v>
      </c>
      <c r="D7" s="24">
        <v>0.12669683257918551</v>
      </c>
      <c r="E7" s="24">
        <v>0.20347394540942929</v>
      </c>
      <c r="F7" s="24">
        <v>0.21658986175115205</v>
      </c>
      <c r="G7" s="24">
        <v>0.15315315315315314</v>
      </c>
      <c r="H7" s="25">
        <v>0.19382022471910113</v>
      </c>
      <c r="I7" s="31">
        <f>AVERAGE(C7:H7)</f>
        <v>0.18424340032947364</v>
      </c>
    </row>
    <row r="8" spans="1:9" ht="24" x14ac:dyDescent="0.25">
      <c r="A8" s="21"/>
      <c r="B8" s="22" t="s">
        <v>59</v>
      </c>
      <c r="C8" s="23">
        <v>0.31921824104234525</v>
      </c>
      <c r="D8" s="24">
        <v>0.20361990950226244</v>
      </c>
      <c r="E8" s="24">
        <v>0.30024813895781638</v>
      </c>
      <c r="F8" s="24">
        <v>0.21658986175115205</v>
      </c>
      <c r="G8" s="24">
        <v>0.32432432432432434</v>
      </c>
      <c r="H8" s="25">
        <v>0.300561797752809</v>
      </c>
      <c r="I8" s="31">
        <f>AVERAGE(C8:H8)</f>
        <v>0.27742704555511827</v>
      </c>
    </row>
    <row r="9" spans="1:9" ht="24" x14ac:dyDescent="0.25">
      <c r="A9" s="21"/>
      <c r="B9" s="22" t="s">
        <v>60</v>
      </c>
      <c r="C9" s="23">
        <v>0.19543973941368079</v>
      </c>
      <c r="D9" s="24">
        <v>0.14932126696832579</v>
      </c>
      <c r="E9" s="24">
        <v>0.16873449131513649</v>
      </c>
      <c r="F9" s="24">
        <v>0.16129032258064516</v>
      </c>
      <c r="G9" s="24">
        <v>0.18318318318318319</v>
      </c>
      <c r="H9" s="25">
        <v>0.18258426966292135</v>
      </c>
      <c r="I9" s="31">
        <f>AVERAGE(C9:H9)</f>
        <v>0.17342554552064879</v>
      </c>
    </row>
    <row r="10" spans="1:9" ht="24" x14ac:dyDescent="0.25">
      <c r="A10" s="21"/>
      <c r="B10" s="22" t="s">
        <v>61</v>
      </c>
      <c r="C10" s="23">
        <v>0.39413680781758953</v>
      </c>
      <c r="D10" s="24">
        <v>0.2895927601809955</v>
      </c>
      <c r="E10" s="24">
        <v>0.33746898263027297</v>
      </c>
      <c r="F10" s="24">
        <v>0.38709677419354838</v>
      </c>
      <c r="G10" s="24">
        <v>0.35735735735735735</v>
      </c>
      <c r="H10" s="25">
        <v>0.3539325842696629</v>
      </c>
      <c r="I10" s="31">
        <f>AVERAGE(C10:H10)</f>
        <v>0.35326421107490447</v>
      </c>
    </row>
    <row r="11" spans="1:9" ht="24" x14ac:dyDescent="0.25">
      <c r="A11" s="21"/>
      <c r="B11" s="22" t="s">
        <v>62</v>
      </c>
      <c r="C11" s="23">
        <v>0.15960912052117263</v>
      </c>
      <c r="D11" s="24">
        <v>0.16289592760180993</v>
      </c>
      <c r="E11" s="24">
        <v>0.25310173697270472</v>
      </c>
      <c r="F11" s="24">
        <v>0.16129032258064516</v>
      </c>
      <c r="G11" s="24">
        <v>0.1801801801801802</v>
      </c>
      <c r="H11" s="25">
        <v>0.21629213483146068</v>
      </c>
      <c r="I11" s="31">
        <f>AVERAGE(C11:H11)</f>
        <v>0.18889490378132887</v>
      </c>
    </row>
    <row r="12" spans="1:9" ht="24" x14ac:dyDescent="0.25">
      <c r="A12" s="21"/>
      <c r="B12" s="22" t="s">
        <v>63</v>
      </c>
      <c r="C12" s="23">
        <v>0.23778501628664495</v>
      </c>
      <c r="D12" s="24">
        <v>0.30316742081447962</v>
      </c>
      <c r="E12" s="24">
        <v>0.27791563275434245</v>
      </c>
      <c r="F12" s="24">
        <v>0.29032258064516131</v>
      </c>
      <c r="G12" s="24">
        <v>0.26126126126126126</v>
      </c>
      <c r="H12" s="25">
        <v>0.28651685393258425</v>
      </c>
      <c r="I12" s="31">
        <f>AVERAGE(C12:H12)</f>
        <v>0.27616146094907895</v>
      </c>
    </row>
    <row r="13" spans="1:9" ht="24" x14ac:dyDescent="0.25">
      <c r="A13" s="21"/>
      <c r="B13" s="22" t="s">
        <v>64</v>
      </c>
      <c r="C13" s="23">
        <v>0.13680781758957655</v>
      </c>
      <c r="D13" s="24">
        <v>0.14027149321266968</v>
      </c>
      <c r="E13" s="24">
        <v>0.13647642679900746</v>
      </c>
      <c r="F13" s="24">
        <v>0.1152073732718894</v>
      </c>
      <c r="G13" s="24">
        <v>0.12612612612612611</v>
      </c>
      <c r="H13" s="25">
        <v>0.12359550561797752</v>
      </c>
      <c r="I13" s="31">
        <f>AVERAGE(C13:H13)</f>
        <v>0.12974745710287444</v>
      </c>
    </row>
    <row r="14" spans="1:9" ht="24" x14ac:dyDescent="0.25">
      <c r="A14" s="21"/>
      <c r="B14" s="22" t="s">
        <v>65</v>
      </c>
      <c r="C14" s="23">
        <v>0.17263843648208468</v>
      </c>
      <c r="D14" s="24">
        <v>0.1176470588235294</v>
      </c>
      <c r="E14" s="24">
        <v>0.16377171215880892</v>
      </c>
      <c r="F14" s="24">
        <v>0.13364055299539171</v>
      </c>
      <c r="G14" s="24">
        <v>0.15015015015015015</v>
      </c>
      <c r="H14" s="25">
        <v>0.14325842696629212</v>
      </c>
      <c r="I14" s="31">
        <f>AVERAGE(C14:H14)</f>
        <v>0.1468510562627095</v>
      </c>
    </row>
    <row r="15" spans="1:9" ht="24" x14ac:dyDescent="0.25">
      <c r="A15" s="21"/>
      <c r="B15" s="22" t="s">
        <v>66</v>
      </c>
      <c r="C15" s="23">
        <v>0.14006514657980457</v>
      </c>
      <c r="D15" s="24">
        <v>0.23076923076923075</v>
      </c>
      <c r="E15" s="24">
        <v>0.19106699751861045</v>
      </c>
      <c r="F15" s="24">
        <v>0.16589861751152074</v>
      </c>
      <c r="G15" s="24">
        <v>0.13513513513513514</v>
      </c>
      <c r="H15" s="25">
        <v>0.1404494382022472</v>
      </c>
      <c r="I15" s="31">
        <f>AVERAGE(C15:H15)</f>
        <v>0.16723076095275813</v>
      </c>
    </row>
    <row r="16" spans="1:9" ht="24" x14ac:dyDescent="0.25">
      <c r="A16" s="21"/>
      <c r="B16" s="22" t="s">
        <v>67</v>
      </c>
      <c r="C16" s="23">
        <v>0.1986970684039088</v>
      </c>
      <c r="D16" s="24">
        <v>0.29411764705882354</v>
      </c>
      <c r="E16" s="24">
        <v>0.25558312655086851</v>
      </c>
      <c r="F16" s="24">
        <v>0.23502304147465439</v>
      </c>
      <c r="G16" s="24">
        <v>0.22522522522522523</v>
      </c>
      <c r="H16" s="25">
        <v>0.2247191011235955</v>
      </c>
      <c r="I16" s="31">
        <f>AVERAGE(C16:H16)</f>
        <v>0.23889420163951267</v>
      </c>
    </row>
    <row r="17" spans="1:9" ht="24" x14ac:dyDescent="0.25">
      <c r="A17" s="21"/>
      <c r="B17" s="22" t="s">
        <v>68</v>
      </c>
      <c r="C17" s="23">
        <v>0.27035830618892509</v>
      </c>
      <c r="D17" s="24">
        <v>0.18099547511312217</v>
      </c>
      <c r="E17" s="24">
        <v>0.25558312655086851</v>
      </c>
      <c r="F17" s="24">
        <v>0.26728110599078342</v>
      </c>
      <c r="G17" s="24">
        <v>0.25825825825825827</v>
      </c>
      <c r="H17" s="25">
        <v>0.2303370786516854</v>
      </c>
      <c r="I17" s="31">
        <f>AVERAGE(C17:H17)</f>
        <v>0.24380222512560712</v>
      </c>
    </row>
    <row r="18" spans="1:9" ht="24" x14ac:dyDescent="0.25">
      <c r="A18" s="21"/>
      <c r="B18" s="22" t="s">
        <v>69</v>
      </c>
      <c r="C18" s="23">
        <v>0.24429967426710097</v>
      </c>
      <c r="D18" s="24">
        <v>0.18552036199095023</v>
      </c>
      <c r="E18" s="24">
        <v>0.18858560794044663</v>
      </c>
      <c r="F18" s="24">
        <v>0.24423963133640553</v>
      </c>
      <c r="G18" s="24">
        <v>0.20420420420420421</v>
      </c>
      <c r="H18" s="25">
        <v>0.23314606741573032</v>
      </c>
      <c r="I18" s="31">
        <f>AVERAGE(C18:H18)</f>
        <v>0.21666592452580635</v>
      </c>
    </row>
    <row r="19" spans="1:9" ht="24" x14ac:dyDescent="0.25">
      <c r="A19" s="21"/>
      <c r="B19" s="22" t="s">
        <v>70</v>
      </c>
      <c r="C19" s="23">
        <v>0.2736156351791531</v>
      </c>
      <c r="D19" s="24">
        <v>0.19004524886877827</v>
      </c>
      <c r="E19" s="24">
        <v>0.26054590570719605</v>
      </c>
      <c r="F19" s="24">
        <v>0.23963133640552992</v>
      </c>
      <c r="G19" s="24">
        <v>0.25825825825825827</v>
      </c>
      <c r="H19" s="25">
        <v>0.29213483146067415</v>
      </c>
      <c r="I19" s="31">
        <f>AVERAGE(C19:H19)</f>
        <v>0.252371869313265</v>
      </c>
    </row>
    <row r="20" spans="1:9" ht="24" x14ac:dyDescent="0.25">
      <c r="A20" s="21"/>
      <c r="B20" s="22" t="s">
        <v>71</v>
      </c>
      <c r="C20" s="23">
        <v>0.17263843648208468</v>
      </c>
      <c r="D20" s="24">
        <v>0.18552036199095023</v>
      </c>
      <c r="E20" s="24">
        <v>0.15880893300248139</v>
      </c>
      <c r="F20" s="24">
        <v>0.20276497695852533</v>
      </c>
      <c r="G20" s="24">
        <v>0.17417417417417413</v>
      </c>
      <c r="H20" s="25">
        <v>0.199438202247191</v>
      </c>
      <c r="I20" s="31">
        <f>AVERAGE(C20:H20)</f>
        <v>0.1822241808092345</v>
      </c>
    </row>
    <row r="21" spans="1:9" ht="24" x14ac:dyDescent="0.25">
      <c r="A21" s="21"/>
      <c r="B21" s="22" t="s">
        <v>72</v>
      </c>
      <c r="C21" s="23">
        <v>0.18566775244299674</v>
      </c>
      <c r="D21" s="24">
        <v>0.21266968325791855</v>
      </c>
      <c r="E21" s="24">
        <v>0.21836228287841192</v>
      </c>
      <c r="F21" s="24">
        <v>0.20737327188940091</v>
      </c>
      <c r="G21" s="24">
        <v>0.15015015015015015</v>
      </c>
      <c r="H21" s="25">
        <v>0.25</v>
      </c>
      <c r="I21" s="31">
        <f>AVERAGE(C21:H21)</f>
        <v>0.20403719010314639</v>
      </c>
    </row>
    <row r="22" spans="1:9" ht="24.75" thickBot="1" x14ac:dyDescent="0.3">
      <c r="A22" s="26"/>
      <c r="B22" s="27" t="s">
        <v>73</v>
      </c>
      <c r="C22" s="28">
        <v>0.20195439739413681</v>
      </c>
      <c r="D22" s="29">
        <v>0.29411764705882354</v>
      </c>
      <c r="E22" s="29">
        <v>0.22084367245657568</v>
      </c>
      <c r="F22" s="29">
        <v>0.23502304147465439</v>
      </c>
      <c r="G22" s="29">
        <v>0.26426426426426425</v>
      </c>
      <c r="H22" s="30">
        <v>0.18820224719101122</v>
      </c>
      <c r="I22" s="31">
        <f>AVERAGE(C22:H22)</f>
        <v>0.23406754497324431</v>
      </c>
    </row>
    <row r="23" spans="1:9" ht="15.75" thickTop="1" x14ac:dyDescent="0.25">
      <c r="C23" s="32">
        <f>AVERAGE(C6:C22)</f>
        <v>0.21785782716995597</v>
      </c>
      <c r="D23" s="32">
        <f>AVERAGE(D6:D22)</f>
        <v>0.20841096619643332</v>
      </c>
      <c r="E23" s="32">
        <f>AVERAGE(E6:E22)</f>
        <v>0.22522259524157057</v>
      </c>
      <c r="F23" s="32">
        <f>AVERAGE(F6:F22)</f>
        <v>0.2149634047167254</v>
      </c>
      <c r="G23" s="32">
        <f>AVERAGE(G6:G22)</f>
        <v>0.21303656597774245</v>
      </c>
      <c r="H23" s="32">
        <f>AVERAGE(H6:H22)</f>
        <v>0.21959682749504292</v>
      </c>
      <c r="I23" s="32">
        <f>AVERAGE(I6:I22)</f>
        <v>0.21651469779957846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56</v>
      </c>
      <c r="B30" s="17" t="s">
        <v>57</v>
      </c>
      <c r="C30" s="18">
        <f>C6 -($I6*C$23/$I$23)</f>
        <v>-2.3827457569240124E-2</v>
      </c>
      <c r="D30" s="19">
        <f t="shared" ref="D30:H30" si="0">D6 -($I6*D$23/$I$23)</f>
        <v>7.249104343831117E-2</v>
      </c>
      <c r="E30" s="19">
        <f t="shared" si="0"/>
        <v>1.826867866985607E-2</v>
      </c>
      <c r="F30" s="19">
        <f t="shared" si="0"/>
        <v>-3.4810737175966611E-2</v>
      </c>
      <c r="G30" s="19">
        <f t="shared" si="0"/>
        <v>8.1719567975611918E-3</v>
      </c>
      <c r="H30" s="20">
        <f t="shared" si="0"/>
        <v>-4.0293484160521559E-2</v>
      </c>
    </row>
    <row r="31" spans="1:9" ht="24" x14ac:dyDescent="0.25">
      <c r="A31" s="21"/>
      <c r="B31" s="22" t="s">
        <v>58</v>
      </c>
      <c r="C31" s="23">
        <f t="shared" ref="C31:H31" si="1">C7 -($I7*C$23/$I$23)</f>
        <v>2.6340046743811435E-2</v>
      </c>
      <c r="D31" s="24">
        <f t="shared" si="1"/>
        <v>-5.0650689174400604E-2</v>
      </c>
      <c r="E31" s="24">
        <f t="shared" si="1"/>
        <v>1.182055097452972E-2</v>
      </c>
      <c r="F31" s="24">
        <f t="shared" si="1"/>
        <v>3.3666535834164762E-2</v>
      </c>
      <c r="G31" s="24">
        <f t="shared" si="1"/>
        <v>-2.813052739673122E-2</v>
      </c>
      <c r="H31" s="25">
        <f t="shared" si="1"/>
        <v>6.9540830186261005E-3</v>
      </c>
    </row>
    <row r="32" spans="1:9" ht="24" x14ac:dyDescent="0.25">
      <c r="A32" s="21"/>
      <c r="B32" s="22" t="s">
        <v>59</v>
      </c>
      <c r="C32" s="23">
        <f t="shared" ref="C32:H32" si="2">C8 -($I8*C$23/$I$23)</f>
        <v>4.0070201869661759E-2</v>
      </c>
      <c r="D32" s="24">
        <f t="shared" si="2"/>
        <v>-6.3423571613672625E-2</v>
      </c>
      <c r="E32" s="24">
        <f t="shared" si="2"/>
        <v>1.1663392401886241E-2</v>
      </c>
      <c r="F32" s="24">
        <f t="shared" si="2"/>
        <v>-5.8849463519201034E-2</v>
      </c>
      <c r="G32" s="24">
        <f t="shared" si="2"/>
        <v>5.1353917718846398E-2</v>
      </c>
      <c r="H32" s="25">
        <f t="shared" si="2"/>
        <v>1.9185523142479399E-2</v>
      </c>
    </row>
    <row r="33" spans="1:8" ht="24" x14ac:dyDescent="0.25">
      <c r="A33" s="21"/>
      <c r="B33" s="22" t="s">
        <v>60</v>
      </c>
      <c r="C33" s="23">
        <f t="shared" ref="C33:H33" si="3">C9 -($I9*C$23/$I$23)</f>
        <v>2.0938364186643466E-2</v>
      </c>
      <c r="D33" s="24">
        <f t="shared" si="3"/>
        <v>-1.7613291620205807E-2</v>
      </c>
      <c r="E33" s="24">
        <f t="shared" si="3"/>
        <v>-1.1665970363921391E-2</v>
      </c>
      <c r="F33" s="24">
        <f t="shared" si="3"/>
        <v>-1.0892656722142346E-2</v>
      </c>
      <c r="G33" s="24">
        <f t="shared" si="3"/>
        <v>1.2543577438101056E-2</v>
      </c>
      <c r="H33" s="25">
        <f t="shared" si="3"/>
        <v>6.6899770815251891E-3</v>
      </c>
    </row>
    <row r="34" spans="1:8" ht="24" x14ac:dyDescent="0.25">
      <c r="A34" s="21"/>
      <c r="B34" s="22" t="s">
        <v>61</v>
      </c>
      <c r="C34" s="23">
        <f t="shared" ref="C34:H34" si="4">C10 -($I10*C$23/$I$23)</f>
        <v>3.8681154119066252E-2</v>
      </c>
      <c r="D34" s="24">
        <f t="shared" si="4"/>
        <v>-5.0449446195651393E-2</v>
      </c>
      <c r="E34" s="24">
        <f t="shared" si="4"/>
        <v>-3.0002986861171199E-2</v>
      </c>
      <c r="F34" s="24">
        <f t="shared" si="4"/>
        <v>3.6363644530804373E-2</v>
      </c>
      <c r="G34" s="24">
        <f t="shared" si="4"/>
        <v>9.7680473701969861E-3</v>
      </c>
      <c r="H34" s="25">
        <f t="shared" si="4"/>
        <v>-4.3604129632449085E-3</v>
      </c>
    </row>
    <row r="35" spans="1:8" ht="24" x14ac:dyDescent="0.25">
      <c r="A35" s="21"/>
      <c r="B35" s="22" t="s">
        <v>62</v>
      </c>
      <c r="C35" s="23">
        <f t="shared" ref="C35:H35" si="5">C11 -($I11*C$23/$I$23)</f>
        <v>-3.0457575733192827E-2</v>
      </c>
      <c r="D35" s="24">
        <f t="shared" si="5"/>
        <v>-1.8929000713637206E-2</v>
      </c>
      <c r="E35" s="24">
        <f t="shared" si="5"/>
        <v>5.6609762571415478E-2</v>
      </c>
      <c r="F35" s="24">
        <f t="shared" si="5"/>
        <v>-2.6251179512021328E-2</v>
      </c>
      <c r="G35" s="24">
        <f t="shared" si="5"/>
        <v>-5.6802812168599837E-3</v>
      </c>
      <c r="H35" s="25">
        <f t="shared" si="5"/>
        <v>2.4708274604296171E-2</v>
      </c>
    </row>
    <row r="36" spans="1:8" ht="24" x14ac:dyDescent="0.25">
      <c r="A36" s="21"/>
      <c r="B36" s="22" t="s">
        <v>63</v>
      </c>
      <c r="C36" s="23">
        <f t="shared" ref="C36:H36" si="6">C12 -($I12*C$23/$I$23)</f>
        <v>-4.0089587340213839E-2</v>
      </c>
      <c r="D36" s="24">
        <f t="shared" si="6"/>
        <v>3.7342155890002116E-2</v>
      </c>
      <c r="E36" s="24">
        <f t="shared" si="6"/>
        <v>-9.3526292748244977E-3</v>
      </c>
      <c r="F36" s="24">
        <f t="shared" si="6"/>
        <v>1.6139772270132857E-2</v>
      </c>
      <c r="G36" s="24">
        <f t="shared" si="6"/>
        <v>-1.0463891321441321E-2</v>
      </c>
      <c r="H36" s="25">
        <f t="shared" si="6"/>
        <v>6.4241797763451292E-3</v>
      </c>
    </row>
    <row r="37" spans="1:8" ht="24" x14ac:dyDescent="0.25">
      <c r="A37" s="21"/>
      <c r="B37" s="22" t="s">
        <v>64</v>
      </c>
      <c r="C37" s="23">
        <f t="shared" ref="C37:H37" si="7">C13 -($I13*C$23/$I$23)</f>
        <v>6.2554838564422011E-3</v>
      </c>
      <c r="D37" s="24">
        <f t="shared" si="7"/>
        <v>1.5380235616054949E-2</v>
      </c>
      <c r="E37" s="24">
        <f t="shared" si="7"/>
        <v>1.5107209523135545E-3</v>
      </c>
      <c r="F37" s="24">
        <f t="shared" si="7"/>
        <v>-1.3610464111090625E-2</v>
      </c>
      <c r="G37" s="24">
        <f t="shared" si="7"/>
        <v>-1.5370440256169682E-3</v>
      </c>
      <c r="H37" s="25">
        <f t="shared" si="7"/>
        <v>-7.9989322881029168E-3</v>
      </c>
    </row>
    <row r="38" spans="1:8" ht="24" x14ac:dyDescent="0.25">
      <c r="A38" s="21"/>
      <c r="B38" s="22" t="s">
        <v>65</v>
      </c>
      <c r="C38" s="23">
        <f t="shared" ref="C38:H38" si="8">C14 -($I14*C$23/$I$23)</f>
        <v>2.4876402956667654E-2</v>
      </c>
      <c r="D38" s="24">
        <f t="shared" si="8"/>
        <v>-2.3707642883643396E-2</v>
      </c>
      <c r="E38" s="24">
        <f t="shared" si="8"/>
        <v>1.1014525965060723E-2</v>
      </c>
      <c r="F38" s="24">
        <f t="shared" si="8"/>
        <v>-1.2158339002696417E-2</v>
      </c>
      <c r="G38" s="24">
        <f t="shared" si="8"/>
        <v>5.6581361928750851E-3</v>
      </c>
      <c r="H38" s="25">
        <f t="shared" si="8"/>
        <v>-5.6830832282635524E-3</v>
      </c>
    </row>
    <row r="39" spans="1:8" ht="24" x14ac:dyDescent="0.25">
      <c r="A39" s="21"/>
      <c r="B39" s="22" t="s">
        <v>66</v>
      </c>
      <c r="C39" s="23">
        <f t="shared" ref="C39:H39" si="9">C15 -($I15*C$23/$I$23)</f>
        <v>-2.8203015292840056E-2</v>
      </c>
      <c r="D39" s="24">
        <f t="shared" si="9"/>
        <v>6.9797597794035354E-2</v>
      </c>
      <c r="E39" s="24">
        <f t="shared" si="9"/>
        <v>1.7110465381159345E-2</v>
      </c>
      <c r="F39" s="24">
        <f t="shared" si="9"/>
        <v>-1.3396186122099918E-4</v>
      </c>
      <c r="G39" s="24">
        <f t="shared" si="9"/>
        <v>-2.9409200197695523E-2</v>
      </c>
      <c r="H39" s="25">
        <f t="shared" si="9"/>
        <v>-2.9161885823437872E-2</v>
      </c>
    </row>
    <row r="40" spans="1:8" ht="24" x14ac:dyDescent="0.25">
      <c r="A40" s="21"/>
      <c r="B40" s="22" t="s">
        <v>67</v>
      </c>
      <c r="C40" s="23">
        <f t="shared" ref="C40:H40" si="10">C16 -($I16*C$23/$I$23)</f>
        <v>-4.1679091836548054E-2</v>
      </c>
      <c r="D40" s="24">
        <f t="shared" si="10"/>
        <v>6.4164799107115894E-2</v>
      </c>
      <c r="E40" s="24">
        <f t="shared" si="10"/>
        <v>7.0809572837303714E-3</v>
      </c>
      <c r="F40" s="24">
        <f t="shared" si="10"/>
        <v>-2.1595215264498535E-3</v>
      </c>
      <c r="G40" s="24">
        <f t="shared" si="10"/>
        <v>-9.8313361375814146E-3</v>
      </c>
      <c r="H40" s="25">
        <f t="shared" si="10"/>
        <v>-1.7575806890266832E-2</v>
      </c>
    </row>
    <row r="41" spans="1:8" ht="24" x14ac:dyDescent="0.25">
      <c r="A41" s="21"/>
      <c r="B41" s="22" t="s">
        <v>68</v>
      </c>
      <c r="C41" s="23">
        <f t="shared" ref="C41:H41" si="11">C17 -($I17*C$23/$I$23)</f>
        <v>2.5043675982011598E-2</v>
      </c>
      <c r="D41" s="24">
        <f t="shared" si="11"/>
        <v>-5.3681698379748455E-2</v>
      </c>
      <c r="E41" s="24">
        <f t="shared" si="11"/>
        <v>1.9755404308384739E-3</v>
      </c>
      <c r="F41" s="24">
        <f t="shared" si="11"/>
        <v>2.5225684704662688E-2</v>
      </c>
      <c r="G41" s="24">
        <f t="shared" si="11"/>
        <v>1.8372516798941307E-2</v>
      </c>
      <c r="H41" s="25">
        <f t="shared" si="11"/>
        <v>-1.6935719536705279E-2</v>
      </c>
    </row>
    <row r="42" spans="1:8" ht="24" x14ac:dyDescent="0.25">
      <c r="A42" s="21"/>
      <c r="B42" s="22" t="s">
        <v>69</v>
      </c>
      <c r="C42" s="23">
        <f t="shared" ref="C42:H42" si="12">C18 -($I18*C$23/$I$23)</f>
        <v>2.6289682249581031E-2</v>
      </c>
      <c r="D42" s="24">
        <f t="shared" si="12"/>
        <v>-2.3036170804186018E-2</v>
      </c>
      <c r="E42" s="24">
        <f t="shared" si="12"/>
        <v>-3.6794296140186977E-2</v>
      </c>
      <c r="F42" s="24">
        <f t="shared" si="12"/>
        <v>2.9126083408690329E-2</v>
      </c>
      <c r="G42" s="24">
        <f t="shared" si="12"/>
        <v>-8.9811591658957302E-3</v>
      </c>
      <c r="H42" s="25">
        <f t="shared" si="12"/>
        <v>1.3395860451997282E-2</v>
      </c>
    </row>
    <row r="43" spans="1:8" ht="24" x14ac:dyDescent="0.25">
      <c r="A43" s="21"/>
      <c r="B43" s="22" t="s">
        <v>70</v>
      </c>
      <c r="C43" s="23">
        <f t="shared" ref="C43:H43" si="13">C19 -($I19*C$23/$I$23)</f>
        <v>1.9678199770945703E-2</v>
      </c>
      <c r="D43" s="24">
        <f t="shared" si="13"/>
        <v>-5.2880823397526588E-2</v>
      </c>
      <c r="E43" s="24">
        <f t="shared" si="13"/>
        <v>-1.9759828775459676E-3</v>
      </c>
      <c r="F43" s="24">
        <f t="shared" si="13"/>
        <v>-1.0932328942132863E-2</v>
      </c>
      <c r="G43" s="24">
        <f t="shared" si="13"/>
        <v>9.9405369474870608E-3</v>
      </c>
      <c r="H43" s="25">
        <f t="shared" si="13"/>
        <v>3.6170398498772627E-2</v>
      </c>
    </row>
    <row r="44" spans="1:8" ht="24" x14ac:dyDescent="0.25">
      <c r="A44" s="21"/>
      <c r="B44" s="22" t="s">
        <v>71</v>
      </c>
      <c r="C44" s="23">
        <f t="shared" ref="C44:H44" si="14">C20 -($I20*C$23/$I$23)</f>
        <v>-1.0716155572784603E-2</v>
      </c>
      <c r="D44" s="24">
        <f t="shared" si="14"/>
        <v>1.0116484227599309E-2</v>
      </c>
      <c r="E44" s="24">
        <f t="shared" si="14"/>
        <v>-3.0744031921939058E-2</v>
      </c>
      <c r="F44" s="24">
        <f t="shared" si="14"/>
        <v>2.184640317777814E-2</v>
      </c>
      <c r="G44" s="24">
        <f t="shared" si="14"/>
        <v>-5.1227239682398173E-3</v>
      </c>
      <c r="H44" s="25">
        <f t="shared" si="14"/>
        <v>1.4620024057585973E-2</v>
      </c>
    </row>
    <row r="45" spans="1:8" ht="24" x14ac:dyDescent="0.25">
      <c r="A45" s="21"/>
      <c r="B45" s="22" t="s">
        <v>72</v>
      </c>
      <c r="C45" s="23">
        <f t="shared" ref="C45:H45" si="15">C21 -($I21*C$23/$I$23)</f>
        <v>-1.9635163938605399E-2</v>
      </c>
      <c r="D45" s="24">
        <f t="shared" si="15"/>
        <v>1.626921547644275E-2</v>
      </c>
      <c r="E45" s="24">
        <f t="shared" si="15"/>
        <v>6.1190220381411864E-3</v>
      </c>
      <c r="F45" s="24">
        <f t="shared" si="15"/>
        <v>4.7979755277351988E-3</v>
      </c>
      <c r="G45" s="24">
        <f t="shared" si="15"/>
        <v>-5.0609349103607926E-2</v>
      </c>
      <c r="H45" s="25">
        <f t="shared" si="15"/>
        <v>4.3058299999894273E-2</v>
      </c>
    </row>
    <row r="46" spans="1:8" ht="24.75" thickBot="1" x14ac:dyDescent="0.3">
      <c r="A46" s="26"/>
      <c r="B46" s="27" t="s">
        <v>73</v>
      </c>
      <c r="C46" s="28">
        <f t="shared" ref="C46:H46" si="16">C22 -($I22*C$23/$I$23)</f>
        <v>-3.3565164451406559E-2</v>
      </c>
      <c r="D46" s="29">
        <f t="shared" si="16"/>
        <v>6.8810803233111062E-2</v>
      </c>
      <c r="E46" s="29">
        <f t="shared" si="16"/>
        <v>-2.2637719229341324E-2</v>
      </c>
      <c r="F46" s="29">
        <f t="shared" si="16"/>
        <v>2.6325529189541452E-3</v>
      </c>
      <c r="G46" s="29">
        <f t="shared" si="16"/>
        <v>3.3956823269661068E-2</v>
      </c>
      <c r="H46" s="30">
        <f t="shared" si="16"/>
        <v>-4.9197295740978142E-2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8B0B-E868-4FC7-9518-436E688900FF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0.12714776632302405</v>
      </c>
      <c r="D6" s="20">
        <v>0.12881355932203389</v>
      </c>
      <c r="E6" s="31">
        <f>AVERAGE(C6:D6)</f>
        <v>0.12798066282252896</v>
      </c>
    </row>
    <row r="7" spans="1:5" ht="24" x14ac:dyDescent="0.25">
      <c r="A7" s="21"/>
      <c r="B7" s="22" t="s">
        <v>58</v>
      </c>
      <c r="C7" s="23">
        <v>0.24742268041237114</v>
      </c>
      <c r="D7" s="25">
        <v>0.2711864406779661</v>
      </c>
      <c r="E7" s="31">
        <f>AVERAGE(C7:D7)</f>
        <v>0.25930456054516859</v>
      </c>
    </row>
    <row r="8" spans="1:5" ht="24" x14ac:dyDescent="0.25">
      <c r="A8" s="21"/>
      <c r="B8" s="22" t="s">
        <v>59</v>
      </c>
      <c r="C8" s="23">
        <v>0.42955326460481097</v>
      </c>
      <c r="D8" s="25">
        <v>0.41355932203389828</v>
      </c>
      <c r="E8" s="31">
        <f>AVERAGE(C8:D8)</f>
        <v>0.42155629331935462</v>
      </c>
    </row>
    <row r="9" spans="1:5" ht="24" x14ac:dyDescent="0.25">
      <c r="A9" s="21"/>
      <c r="B9" s="22" t="s">
        <v>60</v>
      </c>
      <c r="C9" s="23">
        <v>0.23711340206185563</v>
      </c>
      <c r="D9" s="25">
        <v>0.1864406779661017</v>
      </c>
      <c r="E9" s="31">
        <f>AVERAGE(C9:D9)</f>
        <v>0.21177704001397868</v>
      </c>
    </row>
    <row r="10" spans="1:5" ht="24" x14ac:dyDescent="0.25">
      <c r="A10" s="21"/>
      <c r="B10" s="22" t="s">
        <v>61</v>
      </c>
      <c r="C10" s="23">
        <v>0.46048109965635736</v>
      </c>
      <c r="D10" s="25">
        <v>0.41016949152542365</v>
      </c>
      <c r="E10" s="31">
        <f>AVERAGE(C10:D10)</f>
        <v>0.4353252955908905</v>
      </c>
    </row>
    <row r="11" spans="1:5" ht="24" x14ac:dyDescent="0.25">
      <c r="A11" s="21"/>
      <c r="B11" s="22" t="s">
        <v>62</v>
      </c>
      <c r="C11" s="23">
        <v>0.16494845360824739</v>
      </c>
      <c r="D11" s="25">
        <v>0.15593220338983052</v>
      </c>
      <c r="E11" s="31">
        <f>AVERAGE(C11:D11)</f>
        <v>0.16044032849903894</v>
      </c>
    </row>
    <row r="12" spans="1:5" ht="24" x14ac:dyDescent="0.25">
      <c r="A12" s="21"/>
      <c r="B12" s="22" t="s">
        <v>63</v>
      </c>
      <c r="C12" s="23">
        <v>0.20274914089347079</v>
      </c>
      <c r="D12" s="25">
        <v>0.22033898305084743</v>
      </c>
      <c r="E12" s="31">
        <f>AVERAGE(C12:D12)</f>
        <v>0.21154406197215911</v>
      </c>
    </row>
    <row r="13" spans="1:5" ht="24" x14ac:dyDescent="0.25">
      <c r="A13" s="21"/>
      <c r="B13" s="22" t="s">
        <v>64</v>
      </c>
      <c r="C13" s="23">
        <v>0.12371134020618557</v>
      </c>
      <c r="D13" s="25">
        <v>0.13559322033898305</v>
      </c>
      <c r="E13" s="31">
        <f>AVERAGE(C13:D13)</f>
        <v>0.1296522802725843</v>
      </c>
    </row>
    <row r="14" spans="1:5" ht="24" x14ac:dyDescent="0.25">
      <c r="A14" s="21"/>
      <c r="B14" s="22" t="s">
        <v>65</v>
      </c>
      <c r="C14" s="23">
        <v>0.17869415807560138</v>
      </c>
      <c r="D14" s="25">
        <v>0.13559322033898305</v>
      </c>
      <c r="E14" s="31">
        <f>AVERAGE(C14:D14)</f>
        <v>0.15714368920729221</v>
      </c>
    </row>
    <row r="15" spans="1:5" ht="24" x14ac:dyDescent="0.25">
      <c r="A15" s="21"/>
      <c r="B15" s="22" t="s">
        <v>66</v>
      </c>
      <c r="C15" s="23">
        <v>0.12371134020618557</v>
      </c>
      <c r="D15" s="25">
        <v>0.12203389830508476</v>
      </c>
      <c r="E15" s="31">
        <f>AVERAGE(C15:D15)</f>
        <v>0.12287261925563517</v>
      </c>
    </row>
    <row r="16" spans="1:5" ht="24" x14ac:dyDescent="0.25">
      <c r="A16" s="21"/>
      <c r="B16" s="22" t="s">
        <v>67</v>
      </c>
      <c r="C16" s="23">
        <v>0.20274914089347079</v>
      </c>
      <c r="D16" s="25">
        <v>0.16610169491525423</v>
      </c>
      <c r="E16" s="31">
        <f>AVERAGE(C16:D16)</f>
        <v>0.18442541790436251</v>
      </c>
    </row>
    <row r="17" spans="1:5" ht="24" x14ac:dyDescent="0.25">
      <c r="A17" s="21"/>
      <c r="B17" s="22" t="s">
        <v>68</v>
      </c>
      <c r="C17" s="23">
        <v>0.23367697594501716</v>
      </c>
      <c r="D17" s="25">
        <v>0.29152542372881357</v>
      </c>
      <c r="E17" s="31">
        <f>AVERAGE(C17:D17)</f>
        <v>0.26260119983691538</v>
      </c>
    </row>
    <row r="18" spans="1:5" ht="24" x14ac:dyDescent="0.25">
      <c r="A18" s="21"/>
      <c r="B18" s="22" t="s">
        <v>69</v>
      </c>
      <c r="C18" s="23">
        <v>0.17525773195876287</v>
      </c>
      <c r="D18" s="25">
        <v>0.22033898305084743</v>
      </c>
      <c r="E18" s="31">
        <f>AVERAGE(C18:D18)</f>
        <v>0.19779835750480515</v>
      </c>
    </row>
    <row r="19" spans="1:5" ht="24" x14ac:dyDescent="0.25">
      <c r="A19" s="21"/>
      <c r="B19" s="22" t="s">
        <v>70</v>
      </c>
      <c r="C19" s="23">
        <v>0.32302405498281783</v>
      </c>
      <c r="D19" s="25">
        <v>0.3254237288135593</v>
      </c>
      <c r="E19" s="31">
        <f>AVERAGE(C19:D19)</f>
        <v>0.32422389189818857</v>
      </c>
    </row>
    <row r="20" spans="1:5" ht="24" x14ac:dyDescent="0.25">
      <c r="A20" s="21"/>
      <c r="B20" s="22" t="s">
        <v>71</v>
      </c>
      <c r="C20" s="23">
        <v>0.18900343642611683</v>
      </c>
      <c r="D20" s="25">
        <v>0.1864406779661017</v>
      </c>
      <c r="E20" s="31">
        <f>AVERAGE(C20:D20)</f>
        <v>0.18772205719610927</v>
      </c>
    </row>
    <row r="21" spans="1:5" ht="24" x14ac:dyDescent="0.25">
      <c r="A21" s="21"/>
      <c r="B21" s="22" t="s">
        <v>72</v>
      </c>
      <c r="C21" s="23">
        <v>0.17869415807560138</v>
      </c>
      <c r="D21" s="25">
        <v>0.21016949152542369</v>
      </c>
      <c r="E21" s="31">
        <f>AVERAGE(C21:D21)</f>
        <v>0.19443182480051252</v>
      </c>
    </row>
    <row r="22" spans="1:5" ht="24.75" thickBot="1" x14ac:dyDescent="0.3">
      <c r="A22" s="26"/>
      <c r="B22" s="27" t="s">
        <v>73</v>
      </c>
      <c r="C22" s="28">
        <v>0.16838487972508592</v>
      </c>
      <c r="D22" s="30">
        <v>0.18305084745762712</v>
      </c>
      <c r="E22" s="31">
        <f>AVERAGE(C22:D22)</f>
        <v>0.17571786359135652</v>
      </c>
    </row>
    <row r="23" spans="1:5" ht="15.75" thickTop="1" x14ac:dyDescent="0.25">
      <c r="C23" s="32">
        <f>AVERAGE(C6:C22)</f>
        <v>0.22154841317970486</v>
      </c>
      <c r="D23" s="32">
        <f>AVERAGE(D6:D22)</f>
        <v>0.22133599202392815</v>
      </c>
      <c r="E23" s="32">
        <f>AVERAGE(E6:E22)</f>
        <v>0.22144220260181657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56</v>
      </c>
      <c r="B30" s="17" t="s">
        <v>57</v>
      </c>
      <c r="C30" s="18">
        <f>C6 -($E6*C$23/$E$23)</f>
        <v>-8.9428001175867466E-4</v>
      </c>
      <c r="D30" s="20">
        <f t="shared" ref="D30:D46" si="0">D6 -($E6*D$23/$E$23)</f>
        <v>8.9428001175875793E-4</v>
      </c>
    </row>
    <row r="31" spans="1:5" ht="24" x14ac:dyDescent="0.25">
      <c r="A31" s="21"/>
      <c r="B31" s="22" t="s">
        <v>58</v>
      </c>
      <c r="C31" s="23">
        <f t="shared" ref="C31:D31" si="1">C7 -($E7*C$23/$E$23)</f>
        <v>-1.20062506768987E-2</v>
      </c>
      <c r="D31" s="25">
        <f t="shared" si="0"/>
        <v>1.2006250676898922E-2</v>
      </c>
    </row>
    <row r="32" spans="1:5" ht="24" x14ac:dyDescent="0.25">
      <c r="A32" s="21"/>
      <c r="B32" s="22" t="s">
        <v>59</v>
      </c>
      <c r="C32" s="23">
        <f t="shared" ref="C32:D32" si="2">C8 -($E8*C$23/$E$23)</f>
        <v>7.7947797564711929E-3</v>
      </c>
      <c r="D32" s="25">
        <f t="shared" si="0"/>
        <v>-7.7947797564709709E-3</v>
      </c>
    </row>
    <row r="33" spans="1:4" ht="24" x14ac:dyDescent="0.25">
      <c r="A33" s="21"/>
      <c r="B33" s="22" t="s">
        <v>60</v>
      </c>
      <c r="C33" s="23">
        <f t="shared" ref="C33:D33" si="3">C9 -($E9*C$23/$E$23)</f>
        <v>2.523478718301797E-2</v>
      </c>
      <c r="D33" s="25">
        <f t="shared" si="0"/>
        <v>-2.5234787183017859E-2</v>
      </c>
    </row>
    <row r="34" spans="1:4" ht="24" x14ac:dyDescent="0.25">
      <c r="A34" s="21"/>
      <c r="B34" s="22" t="s">
        <v>61</v>
      </c>
      <c r="C34" s="23">
        <f t="shared" ref="C34:D34" si="4">C10 -($E10*C$23/$E$23)</f>
        <v>2.4947008494113021E-2</v>
      </c>
      <c r="D34" s="25">
        <f t="shared" si="0"/>
        <v>-2.4947008494112743E-2</v>
      </c>
    </row>
    <row r="35" spans="1:4" ht="24" x14ac:dyDescent="0.25">
      <c r="A35" s="21"/>
      <c r="B35" s="22" t="s">
        <v>62</v>
      </c>
      <c r="C35" s="23">
        <f t="shared" ref="C35:D35" si="5">C11 -($E11*C$23/$E$23)</f>
        <v>4.4311729302368985E-3</v>
      </c>
      <c r="D35" s="25">
        <f t="shared" si="0"/>
        <v>-4.4311729302367875E-3</v>
      </c>
    </row>
    <row r="36" spans="1:4" ht="24" x14ac:dyDescent="0.25">
      <c r="A36" s="21"/>
      <c r="B36" s="22" t="s">
        <v>63</v>
      </c>
      <c r="C36" s="23">
        <f t="shared" ref="C36:D36" si="6">C12 -($E12*C$23/$E$23)</f>
        <v>-8.8963842000215898E-3</v>
      </c>
      <c r="D36" s="25">
        <f t="shared" si="0"/>
        <v>8.8963842000217286E-3</v>
      </c>
    </row>
    <row r="37" spans="1:4" ht="24" x14ac:dyDescent="0.25">
      <c r="A37" s="21"/>
      <c r="B37" s="22" t="s">
        <v>64</v>
      </c>
      <c r="C37" s="23">
        <f t="shared" ref="C37:D37" si="7">C13 -($E13*C$23/$E$23)</f>
        <v>-6.0031253384493499E-3</v>
      </c>
      <c r="D37" s="25">
        <f t="shared" si="0"/>
        <v>6.0031253384494609E-3</v>
      </c>
    </row>
    <row r="38" spans="1:4" ht="24" x14ac:dyDescent="0.25">
      <c r="A38" s="21"/>
      <c r="B38" s="22" t="s">
        <v>65</v>
      </c>
      <c r="C38" s="23">
        <f t="shared" ref="C38:D38" si="8">C14 -($E14*C$23/$E$23)</f>
        <v>2.147509786022625E-2</v>
      </c>
      <c r="D38" s="25">
        <f t="shared" si="0"/>
        <v>-2.1475097860226111E-2</v>
      </c>
    </row>
    <row r="39" spans="1:4" ht="24" x14ac:dyDescent="0.25">
      <c r="A39" s="21"/>
      <c r="B39" s="22" t="s">
        <v>66</v>
      </c>
      <c r="C39" s="23">
        <f t="shared" ref="C39:D39" si="9">C15 -($E15*C$23/$E$23)</f>
        <v>7.7978741509757143E-4</v>
      </c>
      <c r="D39" s="25">
        <f t="shared" si="0"/>
        <v>-7.7978741509748817E-4</v>
      </c>
    </row>
    <row r="40" spans="1:4" ht="24" x14ac:dyDescent="0.25">
      <c r="A40" s="21"/>
      <c r="B40" s="22" t="s">
        <v>67</v>
      </c>
      <c r="C40" s="23">
        <f t="shared" ref="C40:D40" si="10">C16 -($E16*C$23/$E$23)</f>
        <v>1.8235266814166179E-2</v>
      </c>
      <c r="D40" s="25">
        <f t="shared" si="0"/>
        <v>-1.8235266814166068E-2</v>
      </c>
    </row>
    <row r="41" spans="1:4" ht="24" x14ac:dyDescent="0.25">
      <c r="A41" s="21"/>
      <c r="B41" s="22" t="s">
        <v>68</v>
      </c>
      <c r="C41" s="23">
        <f t="shared" ref="C41:D41" si="11">C17 -($E17*C$23/$E$23)</f>
        <v>-2.9050175606888079E-2</v>
      </c>
      <c r="D41" s="25">
        <f t="shared" si="0"/>
        <v>2.9050175606888218E-2</v>
      </c>
    </row>
    <row r="42" spans="1:4" ht="24" x14ac:dyDescent="0.25">
      <c r="A42" s="21"/>
      <c r="B42" s="22" t="s">
        <v>69</v>
      </c>
      <c r="C42" s="23">
        <f t="shared" ref="C42:D42" si="12">C18 -($E18*C$23/$E$23)</f>
        <v>-2.2635495799359417E-2</v>
      </c>
      <c r="D42" s="25">
        <f t="shared" si="0"/>
        <v>2.2635495799359556E-2</v>
      </c>
    </row>
    <row r="43" spans="1:4" ht="24" x14ac:dyDescent="0.25">
      <c r="A43" s="21"/>
      <c r="B43" s="22" t="s">
        <v>70</v>
      </c>
      <c r="C43" s="23">
        <f t="shared" ref="C43:D43" si="13">C19 -($E19*C$23/$E$23)</f>
        <v>-1.355344792907609E-3</v>
      </c>
      <c r="D43" s="25">
        <f t="shared" si="0"/>
        <v>1.3553447929077755E-3</v>
      </c>
    </row>
    <row r="44" spans="1:4" ht="24" x14ac:dyDescent="0.25">
      <c r="A44" s="21"/>
      <c r="B44" s="22" t="s">
        <v>71</v>
      </c>
      <c r="C44" s="23">
        <f t="shared" ref="C44:D44" si="14">C20 -($E20*C$23/$E$23)</f>
        <v>1.1913418841768553E-3</v>
      </c>
      <c r="D44" s="25">
        <f t="shared" si="0"/>
        <v>-1.1913418841767165E-3</v>
      </c>
    </row>
    <row r="45" spans="1:4" ht="24" x14ac:dyDescent="0.25">
      <c r="A45" s="21"/>
      <c r="B45" s="22" t="s">
        <v>72</v>
      </c>
      <c r="C45" s="23">
        <f t="shared" ref="C45:D45" si="15">C21 -($E21*C$23/$E$23)</f>
        <v>-1.5830922284281956E-2</v>
      </c>
      <c r="D45" s="25">
        <f t="shared" si="0"/>
        <v>1.5830922284282095E-2</v>
      </c>
    </row>
    <row r="46" spans="1:4" ht="24.75" thickBot="1" x14ac:dyDescent="0.3">
      <c r="A46" s="26"/>
      <c r="B46" s="27" t="s">
        <v>73</v>
      </c>
      <c r="C46" s="28">
        <f t="shared" ref="C46:D46" si="16">C22 -($E22*C$23/$E$23)</f>
        <v>-7.4172636269397574E-3</v>
      </c>
      <c r="D46" s="30">
        <f t="shared" si="0"/>
        <v>7.4172636269398962E-3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ECB76-19E6-4586-9124-F0BE6E8B27A9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0.14516129032258066</v>
      </c>
      <c r="D6" s="19">
        <v>0.15837104072398189</v>
      </c>
      <c r="E6" s="19">
        <v>8.1218274111675121E-2</v>
      </c>
      <c r="F6" s="20">
        <v>0.12977099236641221</v>
      </c>
      <c r="G6" s="31">
        <f>AVERAGE(C6:F6)</f>
        <v>0.12863039938116247</v>
      </c>
    </row>
    <row r="7" spans="1:7" ht="24" x14ac:dyDescent="0.25">
      <c r="A7" s="21"/>
      <c r="B7" s="22" t="s">
        <v>58</v>
      </c>
      <c r="C7" s="23">
        <v>0.28494623655913981</v>
      </c>
      <c r="D7" s="24">
        <v>0.24886877828054299</v>
      </c>
      <c r="E7" s="24">
        <v>0.17766497461928935</v>
      </c>
      <c r="F7" s="25">
        <v>0.16030534351145037</v>
      </c>
      <c r="G7" s="31">
        <f>AVERAGE(C7:F7)</f>
        <v>0.21794633324260559</v>
      </c>
    </row>
    <row r="8" spans="1:7" ht="24" x14ac:dyDescent="0.25">
      <c r="A8" s="21"/>
      <c r="B8" s="22" t="s">
        <v>59</v>
      </c>
      <c r="C8" s="23">
        <v>0.32258064516129031</v>
      </c>
      <c r="D8" s="24">
        <v>0.35294117647058826</v>
      </c>
      <c r="E8" s="24">
        <v>0.37055837563451777</v>
      </c>
      <c r="F8" s="25">
        <v>0.26717557251908397</v>
      </c>
      <c r="G8" s="31">
        <f>AVERAGE(C8:F8)</f>
        <v>0.32831394244637013</v>
      </c>
    </row>
    <row r="9" spans="1:7" ht="24" x14ac:dyDescent="0.25">
      <c r="A9" s="21"/>
      <c r="B9" s="22" t="s">
        <v>60</v>
      </c>
      <c r="C9" s="23">
        <v>0.20967741935483872</v>
      </c>
      <c r="D9" s="24">
        <v>0.14932126696832579</v>
      </c>
      <c r="E9" s="24">
        <v>0.17258883248730963</v>
      </c>
      <c r="F9" s="25">
        <v>0.23664122137404578</v>
      </c>
      <c r="G9" s="31">
        <f>AVERAGE(C9:F9)</f>
        <v>0.19205718504612998</v>
      </c>
    </row>
    <row r="10" spans="1:7" ht="24" x14ac:dyDescent="0.25">
      <c r="A10" s="21"/>
      <c r="B10" s="22" t="s">
        <v>61</v>
      </c>
      <c r="C10" s="23">
        <v>0.41397849462365593</v>
      </c>
      <c r="D10" s="24">
        <v>0.35294117647058826</v>
      </c>
      <c r="E10" s="24">
        <v>0.3604060913705584</v>
      </c>
      <c r="F10" s="25">
        <v>0.38167938931297712</v>
      </c>
      <c r="G10" s="31">
        <f>AVERAGE(C10:F10)</f>
        <v>0.3772512879444449</v>
      </c>
    </row>
    <row r="11" spans="1:7" ht="24" x14ac:dyDescent="0.25">
      <c r="A11" s="21"/>
      <c r="B11" s="22" t="s">
        <v>62</v>
      </c>
      <c r="C11" s="23">
        <v>0.13978494623655913</v>
      </c>
      <c r="D11" s="24">
        <v>0.17647058823529413</v>
      </c>
      <c r="E11" s="24">
        <v>0.14213197969543148</v>
      </c>
      <c r="F11" s="25">
        <v>0.13740458015267176</v>
      </c>
      <c r="G11" s="31">
        <f>AVERAGE(C11:F11)</f>
        <v>0.14894802357998913</v>
      </c>
    </row>
    <row r="12" spans="1:7" ht="24" x14ac:dyDescent="0.25">
      <c r="A12" s="21"/>
      <c r="B12" s="22" t="s">
        <v>63</v>
      </c>
      <c r="C12" s="23">
        <v>0.24193548387096775</v>
      </c>
      <c r="D12" s="24">
        <v>0.22171945701357465</v>
      </c>
      <c r="E12" s="24">
        <v>0.19796954314720813</v>
      </c>
      <c r="F12" s="25">
        <v>0.21374045801526717</v>
      </c>
      <c r="G12" s="31">
        <f>AVERAGE(C12:F12)</f>
        <v>0.21884123551175444</v>
      </c>
    </row>
    <row r="13" spans="1:7" ht="24" x14ac:dyDescent="0.25">
      <c r="A13" s="21"/>
      <c r="B13" s="22" t="s">
        <v>64</v>
      </c>
      <c r="C13" s="23">
        <v>0.13978494623655913</v>
      </c>
      <c r="D13" s="24">
        <v>0.12669683257918551</v>
      </c>
      <c r="E13" s="24">
        <v>0.15228426395939088</v>
      </c>
      <c r="F13" s="25">
        <v>0.20610687022900762</v>
      </c>
      <c r="G13" s="31">
        <f>AVERAGE(C13:F13)</f>
        <v>0.15621822825103579</v>
      </c>
    </row>
    <row r="14" spans="1:7" ht="24" x14ac:dyDescent="0.25">
      <c r="A14" s="21"/>
      <c r="B14" s="22" t="s">
        <v>65</v>
      </c>
      <c r="C14" s="23">
        <v>0.12365591397849462</v>
      </c>
      <c r="D14" s="24">
        <v>0.14479638009049775</v>
      </c>
      <c r="E14" s="24">
        <v>0.16751269035532995</v>
      </c>
      <c r="F14" s="25">
        <v>0.13740458015267176</v>
      </c>
      <c r="G14" s="31">
        <f>AVERAGE(C14:F14)</f>
        <v>0.14334239114424852</v>
      </c>
    </row>
    <row r="15" spans="1:7" ht="24" x14ac:dyDescent="0.25">
      <c r="A15" s="21"/>
      <c r="B15" s="22" t="s">
        <v>66</v>
      </c>
      <c r="C15" s="23">
        <v>0.1129032258064516</v>
      </c>
      <c r="D15" s="24">
        <v>0.12217194570135746</v>
      </c>
      <c r="E15" s="24">
        <v>0.10152284263959391</v>
      </c>
      <c r="F15" s="25">
        <v>0.10687022900763359</v>
      </c>
      <c r="G15" s="31">
        <f>AVERAGE(C15:F15)</f>
        <v>0.11086706078875914</v>
      </c>
    </row>
    <row r="16" spans="1:7" ht="24" x14ac:dyDescent="0.25">
      <c r="A16" s="21"/>
      <c r="B16" s="22" t="s">
        <v>67</v>
      </c>
      <c r="C16" s="23">
        <v>0.18817204301075269</v>
      </c>
      <c r="D16" s="24">
        <v>0.22171945701357465</v>
      </c>
      <c r="E16" s="24">
        <v>0.19289340101522842</v>
      </c>
      <c r="F16" s="25">
        <v>0.24427480916030533</v>
      </c>
      <c r="G16" s="31">
        <f>AVERAGE(C16:F16)</f>
        <v>0.21176492754996526</v>
      </c>
    </row>
    <row r="17" spans="1:7" ht="24" x14ac:dyDescent="0.25">
      <c r="A17" s="21"/>
      <c r="B17" s="22" t="s">
        <v>68</v>
      </c>
      <c r="C17" s="23">
        <v>0.29032258064516131</v>
      </c>
      <c r="D17" s="24">
        <v>0.1990950226244344</v>
      </c>
      <c r="E17" s="24">
        <v>0.27411167512690354</v>
      </c>
      <c r="F17" s="25">
        <v>0.24427480916030533</v>
      </c>
      <c r="G17" s="31">
        <f>AVERAGE(C17:F17)</f>
        <v>0.25195102188920115</v>
      </c>
    </row>
    <row r="18" spans="1:7" ht="24" x14ac:dyDescent="0.25">
      <c r="A18" s="21"/>
      <c r="B18" s="22" t="s">
        <v>69</v>
      </c>
      <c r="C18" s="23">
        <v>0.23118279569892472</v>
      </c>
      <c r="D18" s="24">
        <v>0.23981900452488689</v>
      </c>
      <c r="E18" s="24">
        <v>0.2233502538071066</v>
      </c>
      <c r="F18" s="25">
        <v>0.20610687022900762</v>
      </c>
      <c r="G18" s="31">
        <f>AVERAGE(C18:F18)</f>
        <v>0.22511473106498148</v>
      </c>
    </row>
    <row r="19" spans="1:7" ht="24" x14ac:dyDescent="0.25">
      <c r="A19" s="21"/>
      <c r="B19" s="22" t="s">
        <v>70</v>
      </c>
      <c r="C19" s="23">
        <v>0.37096774193548382</v>
      </c>
      <c r="D19" s="24">
        <v>0.2895927601809955</v>
      </c>
      <c r="E19" s="24">
        <v>0.36548223350253806</v>
      </c>
      <c r="F19" s="25">
        <v>0.35114503816793891</v>
      </c>
      <c r="G19" s="31">
        <f>AVERAGE(C19:F19)</f>
        <v>0.34429694344673906</v>
      </c>
    </row>
    <row r="20" spans="1:7" ht="24" x14ac:dyDescent="0.25">
      <c r="A20" s="21"/>
      <c r="B20" s="22" t="s">
        <v>71</v>
      </c>
      <c r="C20" s="23">
        <v>0.20430107526881719</v>
      </c>
      <c r="D20" s="24">
        <v>0.23076923076923075</v>
      </c>
      <c r="E20" s="24">
        <v>0.20304568527918782</v>
      </c>
      <c r="F20" s="25">
        <v>0.17557251908396945</v>
      </c>
      <c r="G20" s="31">
        <f>AVERAGE(C20:F20)</f>
        <v>0.20342212760030132</v>
      </c>
    </row>
    <row r="21" spans="1:7" ht="24" x14ac:dyDescent="0.25">
      <c r="A21" s="21"/>
      <c r="B21" s="22" t="s">
        <v>72</v>
      </c>
      <c r="C21" s="23">
        <v>0.24193548387096775</v>
      </c>
      <c r="D21" s="24">
        <v>0.19004524886877827</v>
      </c>
      <c r="E21" s="24">
        <v>0.14213197969543148</v>
      </c>
      <c r="F21" s="25">
        <v>0.28244274809160308</v>
      </c>
      <c r="G21" s="31">
        <f>AVERAGE(C21:F21)</f>
        <v>0.21413886513169514</v>
      </c>
    </row>
    <row r="22" spans="1:7" ht="24.75" thickBot="1" x14ac:dyDescent="0.3">
      <c r="A22" s="26"/>
      <c r="B22" s="27" t="s">
        <v>73</v>
      </c>
      <c r="C22" s="28">
        <v>0.13440860215053763</v>
      </c>
      <c r="D22" s="29">
        <v>0.19457013574660637</v>
      </c>
      <c r="E22" s="29">
        <v>0.16751269035532995</v>
      </c>
      <c r="F22" s="30">
        <v>9.9236641221374045E-2</v>
      </c>
      <c r="G22" s="31">
        <f>AVERAGE(C22:F22)</f>
        <v>0.14893201736846201</v>
      </c>
    </row>
    <row r="23" spans="1:7" ht="15.75" thickTop="1" x14ac:dyDescent="0.25">
      <c r="C23" s="32">
        <f>AVERAGE(C6:C22)</f>
        <v>0.22327640733712839</v>
      </c>
      <c r="D23" s="32">
        <f>AVERAGE(D6:D22)</f>
        <v>0.21293585307426141</v>
      </c>
      <c r="E23" s="32">
        <f>AVERAGE(E6:E22)</f>
        <v>0.2054344580471783</v>
      </c>
      <c r="F23" s="32">
        <f>AVERAGE(F6:F22)</f>
        <v>0.21059721598563086</v>
      </c>
      <c r="G23" s="32">
        <f>AVERAGE(G6:G22)</f>
        <v>0.21306098361104975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56</v>
      </c>
      <c r="B30" s="17" t="s">
        <v>57</v>
      </c>
      <c r="C30" s="18">
        <f>C6 -($G6*C$23/$G$23)</f>
        <v>1.0363576722442841E-2</v>
      </c>
      <c r="D30" s="19">
        <f t="shared" ref="D30:F30" si="0">D6 -($G6*D$23/$G$23)</f>
        <v>2.9816185868377643E-2</v>
      </c>
      <c r="E30" s="19">
        <f t="shared" si="0"/>
        <v>-4.2807795501807855E-2</v>
      </c>
      <c r="F30" s="20">
        <f t="shared" si="0"/>
        <v>2.6280329109873712E-3</v>
      </c>
    </row>
    <row r="31" spans="1:7" ht="24" x14ac:dyDescent="0.25">
      <c r="A31" s="21"/>
      <c r="B31" s="22" t="s">
        <v>58</v>
      </c>
      <c r="C31" s="23">
        <f t="shared" ref="C31:F31" si="1">C7 -($G7*C$23/$G$23)</f>
        <v>5.6550246575613722E-2</v>
      </c>
      <c r="D31" s="24">
        <f t="shared" si="1"/>
        <v>3.1050444736462568E-2</v>
      </c>
      <c r="E31" s="24">
        <f t="shared" si="1"/>
        <v>-3.2479961793847323E-2</v>
      </c>
      <c r="F31" s="25">
        <f t="shared" si="1"/>
        <v>-5.5120729518228828E-2</v>
      </c>
    </row>
    <row r="32" spans="1:7" ht="24" x14ac:dyDescent="0.25">
      <c r="A32" s="21"/>
      <c r="B32" s="22" t="s">
        <v>59</v>
      </c>
      <c r="C32" s="23">
        <f t="shared" ref="C32:F32" si="2">C8 -($G8*C$23/$G$23)</f>
        <v>-2.1474640352338259E-2</v>
      </c>
      <c r="D32" s="24">
        <f t="shared" si="2"/>
        <v>2.4820052526963843E-2</v>
      </c>
      <c r="E32" s="24">
        <f t="shared" si="2"/>
        <v>5.3996442554694102E-2</v>
      </c>
      <c r="F32" s="25">
        <f t="shared" si="2"/>
        <v>-5.7341854729319852E-2</v>
      </c>
    </row>
    <row r="33" spans="1:6" ht="24" x14ac:dyDescent="0.25">
      <c r="A33" s="21"/>
      <c r="B33" s="22" t="s">
        <v>60</v>
      </c>
      <c r="C33" s="23">
        <f t="shared" ref="C33:F33" si="3">C9 -($G9*C$23/$G$23)</f>
        <v>8.4118588866478328E-3</v>
      </c>
      <c r="D33" s="24">
        <f t="shared" si="3"/>
        <v>-4.2623123054278206E-2</v>
      </c>
      <c r="E33" s="24">
        <f t="shared" si="3"/>
        <v>-1.2593658719269624E-2</v>
      </c>
      <c r="F33" s="25">
        <f t="shared" si="3"/>
        <v>4.6804922886900024E-2</v>
      </c>
    </row>
    <row r="34" spans="1:6" ht="24" x14ac:dyDescent="0.25">
      <c r="A34" s="21"/>
      <c r="B34" s="22" t="s">
        <v>61</v>
      </c>
      <c r="C34" s="23">
        <f t="shared" ref="C34:F34" si="4">C10 -($G10*C$23/$G$23)</f>
        <v>1.8639513229918525E-2</v>
      </c>
      <c r="D34" s="24">
        <f t="shared" si="4"/>
        <v>-2.4088552109187811E-2</v>
      </c>
      <c r="E34" s="24">
        <f t="shared" si="4"/>
        <v>-3.3414731668641173E-3</v>
      </c>
      <c r="F34" s="25">
        <f t="shared" si="4"/>
        <v>8.790512046133625E-3</v>
      </c>
    </row>
    <row r="35" spans="1:6" ht="24" x14ac:dyDescent="0.25">
      <c r="A35" s="21"/>
      <c r="B35" s="22" t="s">
        <v>62</v>
      </c>
      <c r="C35" s="23">
        <f t="shared" ref="C35:F35" si="5">C11 -($G11*C$23/$G$23)</f>
        <v>-1.6304540544450491E-2</v>
      </c>
      <c r="D35" s="24">
        <f t="shared" si="5"/>
        <v>2.7610041704496463E-2</v>
      </c>
      <c r="E35" s="24">
        <f t="shared" si="5"/>
        <v>-1.4844440286466976E-3</v>
      </c>
      <c r="F35" s="25">
        <f t="shared" si="5"/>
        <v>-9.8210571313992467E-3</v>
      </c>
    </row>
    <row r="36" spans="1:6" ht="24" x14ac:dyDescent="0.25">
      <c r="A36" s="21"/>
      <c r="B36" s="22" t="s">
        <v>63</v>
      </c>
      <c r="C36" s="23">
        <f t="shared" ref="C36:F36" si="6">C12 -($G12*C$23/$G$23)</f>
        <v>1.2601684626511206E-2</v>
      </c>
      <c r="D36" s="24">
        <f t="shared" si="6"/>
        <v>3.0067467756967059E-3</v>
      </c>
      <c r="E36" s="24">
        <f t="shared" si="6"/>
        <v>-1.3038262476198353E-2</v>
      </c>
      <c r="F36" s="25">
        <f t="shared" si="6"/>
        <v>-2.5701689260095861E-3</v>
      </c>
    </row>
    <row r="37" spans="1:6" ht="24" x14ac:dyDescent="0.25">
      <c r="A37" s="21"/>
      <c r="B37" s="22" t="s">
        <v>64</v>
      </c>
      <c r="C37" s="23">
        <f t="shared" ref="C37:F37" si="7">C13 -($G13*C$23/$G$23)</f>
        <v>-2.3923322510275985E-2</v>
      </c>
      <c r="D37" s="24">
        <f t="shared" si="7"/>
        <v>-2.942964883755958E-2</v>
      </c>
      <c r="E37" s="24">
        <f t="shared" si="7"/>
        <v>1.6578728016925226E-3</v>
      </c>
      <c r="F37" s="25">
        <f t="shared" si="7"/>
        <v>5.1695098546143042E-2</v>
      </c>
    </row>
    <row r="38" spans="1:6" ht="24" x14ac:dyDescent="0.25">
      <c r="A38" s="21"/>
      <c r="B38" s="22" t="s">
        <v>65</v>
      </c>
      <c r="C38" s="23">
        <f t="shared" ref="C38:F38" si="8">C14 -($G14*C$23/$G$23)</f>
        <v>-2.6559172666498126E-2</v>
      </c>
      <c r="D38" s="24">
        <f t="shared" si="8"/>
        <v>1.5381738122176858E-3</v>
      </c>
      <c r="E38" s="24">
        <f t="shared" si="8"/>
        <v>2.9301245252538549E-2</v>
      </c>
      <c r="F38" s="25">
        <f t="shared" si="8"/>
        <v>-4.280246398258053E-3</v>
      </c>
    </row>
    <row r="39" spans="1:6" ht="24" x14ac:dyDescent="0.25">
      <c r="A39" s="21"/>
      <c r="B39" s="22" t="s">
        <v>66</v>
      </c>
      <c r="C39" s="23">
        <f t="shared" ref="C39:F39" si="9">C15 -($G15*C$23/$G$23)</f>
        <v>-3.2794680185729425E-3</v>
      </c>
      <c r="D39" s="24">
        <f t="shared" si="9"/>
        <v>1.136999704431535E-2</v>
      </c>
      <c r="E39" s="24">
        <f t="shared" si="9"/>
        <v>-5.375727724656984E-3</v>
      </c>
      <c r="F39" s="25">
        <f t="shared" si="9"/>
        <v>-2.714801301085451E-3</v>
      </c>
    </row>
    <row r="40" spans="1:6" ht="24" x14ac:dyDescent="0.25">
      <c r="A40" s="21"/>
      <c r="B40" s="22" t="s">
        <v>67</v>
      </c>
      <c r="C40" s="23">
        <f t="shared" ref="C40:F40" si="10">C16 -($G16*C$23/$G$23)</f>
        <v>-3.3746167550401329E-2</v>
      </c>
      <c r="D40" s="24">
        <f t="shared" si="10"/>
        <v>1.0078898827761223E-2</v>
      </c>
      <c r="E40" s="24">
        <f t="shared" si="10"/>
        <v>-1.1291393344140616E-2</v>
      </c>
      <c r="F40" s="25">
        <f t="shared" si="10"/>
        <v>3.4958662066780832E-2</v>
      </c>
    </row>
    <row r="41" spans="1:6" ht="24" x14ac:dyDescent="0.25">
      <c r="A41" s="21"/>
      <c r="B41" s="22" t="s">
        <v>68</v>
      </c>
      <c r="C41" s="23">
        <f t="shared" ref="C41:F41" si="11">C17 -($G17*C$23/$G$23)</f>
        <v>2.6291512924972893E-2</v>
      </c>
      <c r="D41" s="24">
        <f t="shared" si="11"/>
        <v>-5.2708028641149818E-2</v>
      </c>
      <c r="E41" s="24">
        <f t="shared" si="11"/>
        <v>3.1179249119101832E-2</v>
      </c>
      <c r="F41" s="25">
        <f t="shared" si="11"/>
        <v>-4.7627334029249346E-3</v>
      </c>
    </row>
    <row r="42" spans="1:6" ht="24" x14ac:dyDescent="0.25">
      <c r="A42" s="21"/>
      <c r="B42" s="22" t="s">
        <v>69</v>
      </c>
      <c r="C42" s="23">
        <f t="shared" ref="C42:F42" si="12">C18 -($G18*C$23/$G$23)</f>
        <v>-4.7252881697268101E-3</v>
      </c>
      <c r="D42" s="24">
        <f t="shared" si="12"/>
        <v>1.4836483152453089E-2</v>
      </c>
      <c r="E42" s="24">
        <f t="shared" si="12"/>
        <v>6.2935126292143762E-3</v>
      </c>
      <c r="F42" s="25">
        <f t="shared" si="12"/>
        <v>-1.6404707611940683E-2</v>
      </c>
    </row>
    <row r="43" spans="1:6" ht="24" x14ac:dyDescent="0.25">
      <c r="A43" s="21"/>
      <c r="B43" s="22" t="s">
        <v>70</v>
      </c>
      <c r="C43" s="23">
        <f t="shared" ref="C43:F43" si="13">C19 -($G19*C$23/$G$23)</f>
        <v>1.0163134320053835E-2</v>
      </c>
      <c r="D43" s="24">
        <f t="shared" si="13"/>
        <v>-5.4501977959929726E-2</v>
      </c>
      <c r="E43" s="24">
        <f t="shared" si="13"/>
        <v>3.3509411517440357E-2</v>
      </c>
      <c r="F43" s="25">
        <f t="shared" si="13"/>
        <v>1.0829432122435645E-2</v>
      </c>
    </row>
    <row r="44" spans="1:6" ht="24" x14ac:dyDescent="0.25">
      <c r="A44" s="21"/>
      <c r="B44" s="22" t="s">
        <v>71</v>
      </c>
      <c r="C44" s="23">
        <f t="shared" ref="C44:F44" si="14">C20 -($G20*C$23/$G$23)</f>
        <v>-8.8743313855743633E-3</v>
      </c>
      <c r="D44" s="24">
        <f t="shared" si="14"/>
        <v>2.7466572813675455E-2</v>
      </c>
      <c r="E44" s="24">
        <f t="shared" si="14"/>
        <v>6.9050600455185795E-3</v>
      </c>
      <c r="F44" s="25">
        <f t="shared" si="14"/>
        <v>-2.5497301473619727E-2</v>
      </c>
    </row>
    <row r="45" spans="1:6" ht="24" x14ac:dyDescent="0.25">
      <c r="A45" s="21"/>
      <c r="B45" s="22" t="s">
        <v>72</v>
      </c>
      <c r="C45" s="23">
        <f t="shared" ref="C45:F45" si="15">C21 -($G21*C$23/$G$23)</f>
        <v>1.7529514896669179E-2</v>
      </c>
      <c r="D45" s="24">
        <f t="shared" si="15"/>
        <v>-2.3967852687216434E-2</v>
      </c>
      <c r="E45" s="24">
        <f t="shared" si="15"/>
        <v>-6.4341777064631261E-2</v>
      </c>
      <c r="F45" s="25">
        <f t="shared" si="15"/>
        <v>7.0780114855178544E-2</v>
      </c>
    </row>
    <row r="46" spans="1:6" ht="24.75" thickBot="1" x14ac:dyDescent="0.3">
      <c r="A46" s="26"/>
      <c r="B46" s="27" t="s">
        <v>73</v>
      </c>
      <c r="C46" s="28">
        <f t="shared" ref="C46:F46" si="16">C22 -($G22*C$23/$G$23)</f>
        <v>-2.1664110984991353E-2</v>
      </c>
      <c r="D46" s="29">
        <f t="shared" si="16"/>
        <v>4.5725586026901244E-2</v>
      </c>
      <c r="E46" s="29">
        <f t="shared" si="16"/>
        <v>2.3911699899862138E-2</v>
      </c>
      <c r="F46" s="30">
        <f t="shared" si="16"/>
        <v>-4.7973174941772057E-2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11098-FE97-4898-8ACA-422E73279349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0.29641693811074921</v>
      </c>
      <c r="D6" s="19">
        <v>0.42533936651583709</v>
      </c>
      <c r="E6" s="19">
        <v>0.34243176178660051</v>
      </c>
      <c r="F6" s="19">
        <v>0.31797235023041476</v>
      </c>
      <c r="G6" s="19">
        <v>0.33033033033033038</v>
      </c>
      <c r="H6" s="20">
        <v>0.2893258426966292</v>
      </c>
      <c r="I6" s="31">
        <f>AVERAGE(C6:H6)</f>
        <v>0.33363609827842683</v>
      </c>
    </row>
    <row r="7" spans="1:9" ht="24" x14ac:dyDescent="0.25">
      <c r="A7" s="21"/>
      <c r="B7" s="22" t="s">
        <v>11</v>
      </c>
      <c r="C7" s="23">
        <v>0.14006514657980457</v>
      </c>
      <c r="D7" s="24">
        <v>0.21266968325791855</v>
      </c>
      <c r="E7" s="24">
        <v>0.22332506203473945</v>
      </c>
      <c r="F7" s="24">
        <v>0.15207373271889402</v>
      </c>
      <c r="G7" s="24">
        <v>0.17717717717717718</v>
      </c>
      <c r="H7" s="25">
        <v>0.1601123595505618</v>
      </c>
      <c r="I7" s="31">
        <f>AVERAGE(C7:H7)</f>
        <v>0.17757052688651589</v>
      </c>
    </row>
    <row r="8" spans="1:9" ht="24" x14ac:dyDescent="0.25">
      <c r="A8" s="21"/>
      <c r="B8" s="22" t="s">
        <v>12</v>
      </c>
      <c r="C8" s="23">
        <v>0.20195439739413681</v>
      </c>
      <c r="D8" s="24">
        <v>0.18099547511312217</v>
      </c>
      <c r="E8" s="24">
        <v>0.26302729528535979</v>
      </c>
      <c r="F8" s="24">
        <v>0.34562211981566821</v>
      </c>
      <c r="G8" s="24">
        <v>0.21921921921921922</v>
      </c>
      <c r="H8" s="25">
        <v>0.2303370786516854</v>
      </c>
      <c r="I8" s="31">
        <f>AVERAGE(C8:H8)</f>
        <v>0.24019259757986525</v>
      </c>
    </row>
    <row r="9" spans="1:9" ht="24" x14ac:dyDescent="0.25">
      <c r="A9" s="21"/>
      <c r="B9" s="22" t="s">
        <v>13</v>
      </c>
      <c r="C9" s="23">
        <v>0.20195439739413681</v>
      </c>
      <c r="D9" s="24">
        <v>0.20814479638009051</v>
      </c>
      <c r="E9" s="24">
        <v>0.23573200992555832</v>
      </c>
      <c r="F9" s="24">
        <v>0.18433179723502305</v>
      </c>
      <c r="G9" s="24">
        <v>0.2072072072072072</v>
      </c>
      <c r="H9" s="25">
        <v>0.21067415730337077</v>
      </c>
      <c r="I9" s="31">
        <f>AVERAGE(C9:H9)</f>
        <v>0.20800739424089776</v>
      </c>
    </row>
    <row r="10" spans="1:9" ht="24" x14ac:dyDescent="0.25">
      <c r="A10" s="21"/>
      <c r="B10" s="22" t="s">
        <v>14</v>
      </c>
      <c r="C10" s="23">
        <v>0.13680781758957655</v>
      </c>
      <c r="D10" s="24">
        <v>0.38461538461538469</v>
      </c>
      <c r="E10" s="24">
        <v>0.18610421836228286</v>
      </c>
      <c r="F10" s="24">
        <v>0.14746543778801843</v>
      </c>
      <c r="G10" s="24">
        <v>0.17717717717717718</v>
      </c>
      <c r="H10" s="25">
        <v>0.199438202247191</v>
      </c>
      <c r="I10" s="31">
        <f>AVERAGE(C10:H10)</f>
        <v>0.20526803962993845</v>
      </c>
    </row>
    <row r="11" spans="1:9" ht="24" x14ac:dyDescent="0.25">
      <c r="A11" s="21"/>
      <c r="B11" s="22" t="s">
        <v>15</v>
      </c>
      <c r="C11" s="23">
        <v>0.31596091205211724</v>
      </c>
      <c r="D11" s="24">
        <v>0.14027149321266968</v>
      </c>
      <c r="E11" s="24">
        <v>0.20099255583126552</v>
      </c>
      <c r="F11" s="24">
        <v>0.25345622119815669</v>
      </c>
      <c r="G11" s="24">
        <v>0.2072072072072072</v>
      </c>
      <c r="H11" s="25">
        <v>0.2893258426966292</v>
      </c>
      <c r="I11" s="31">
        <f>AVERAGE(C11:H11)</f>
        <v>0.23453570536634091</v>
      </c>
    </row>
    <row r="12" spans="1:9" ht="24" x14ac:dyDescent="0.25">
      <c r="A12" s="21"/>
      <c r="B12" s="22" t="s">
        <v>16</v>
      </c>
      <c r="C12" s="23">
        <v>0.24755700325732899</v>
      </c>
      <c r="D12" s="24">
        <v>0.24886877828054299</v>
      </c>
      <c r="E12" s="24">
        <v>0.26054590570719605</v>
      </c>
      <c r="F12" s="24">
        <v>0.21658986175115205</v>
      </c>
      <c r="G12" s="24">
        <v>0.1801801801801802</v>
      </c>
      <c r="H12" s="25">
        <v>0.23314606741573032</v>
      </c>
      <c r="I12" s="31">
        <f>AVERAGE(C12:H12)</f>
        <v>0.23114796609868846</v>
      </c>
    </row>
    <row r="13" spans="1:9" ht="24" x14ac:dyDescent="0.25">
      <c r="A13" s="21"/>
      <c r="B13" s="22" t="s">
        <v>17</v>
      </c>
      <c r="C13" s="23">
        <v>0.10423452768729642</v>
      </c>
      <c r="D13" s="24">
        <v>0.14027149321266968</v>
      </c>
      <c r="E13" s="24">
        <v>0.14143920595533499</v>
      </c>
      <c r="F13" s="24">
        <v>0.17511520737327188</v>
      </c>
      <c r="G13" s="24">
        <v>0.14414414414414414</v>
      </c>
      <c r="H13" s="25">
        <v>0.13764044943820225</v>
      </c>
      <c r="I13" s="31">
        <f>AVERAGE(C13:H13)</f>
        <v>0.14047417130181991</v>
      </c>
    </row>
    <row r="14" spans="1:9" ht="24" x14ac:dyDescent="0.25">
      <c r="A14" s="21"/>
      <c r="B14" s="22" t="s">
        <v>18</v>
      </c>
      <c r="C14" s="23">
        <v>0.32899022801302924</v>
      </c>
      <c r="D14" s="24">
        <v>0.43438914027149322</v>
      </c>
      <c r="E14" s="24">
        <v>0.4292803970223325</v>
      </c>
      <c r="F14" s="24">
        <v>0.33640552995391704</v>
      </c>
      <c r="G14" s="24">
        <v>0.3003003003003003</v>
      </c>
      <c r="H14" s="25">
        <v>0.37359550561797755</v>
      </c>
      <c r="I14" s="31">
        <f>AVERAGE(C14:H14)</f>
        <v>0.36716018352984164</v>
      </c>
    </row>
    <row r="15" spans="1:9" ht="24" x14ac:dyDescent="0.25">
      <c r="A15" s="21"/>
      <c r="B15" s="22" t="s">
        <v>19</v>
      </c>
      <c r="C15" s="23">
        <v>0.3973941368078176</v>
      </c>
      <c r="D15" s="24">
        <v>0.3303167420814479</v>
      </c>
      <c r="E15" s="24">
        <v>0.43424317617866004</v>
      </c>
      <c r="F15" s="24">
        <v>0.50691244239631339</v>
      </c>
      <c r="G15" s="24">
        <v>0.38738738738738737</v>
      </c>
      <c r="H15" s="25">
        <v>0.41853932584269665</v>
      </c>
      <c r="I15" s="31">
        <f>AVERAGE(C15:H15)</f>
        <v>0.41246553511572048</v>
      </c>
    </row>
    <row r="16" spans="1:9" ht="24" x14ac:dyDescent="0.25">
      <c r="A16" s="21"/>
      <c r="B16" s="22" t="s">
        <v>20</v>
      </c>
      <c r="C16" s="23">
        <v>0.23778501628664495</v>
      </c>
      <c r="D16" s="24">
        <v>0.26244343891402716</v>
      </c>
      <c r="E16" s="24">
        <v>0.27543424317617865</v>
      </c>
      <c r="F16" s="24">
        <v>0.26267281105990781</v>
      </c>
      <c r="G16" s="24">
        <v>0.26126126126126126</v>
      </c>
      <c r="H16" s="25">
        <v>0.28370786516853935</v>
      </c>
      <c r="I16" s="31">
        <f>AVERAGE(C16:H16)</f>
        <v>0.26388410597775985</v>
      </c>
    </row>
    <row r="17" spans="1:9" ht="24" x14ac:dyDescent="0.25">
      <c r="A17" s="21"/>
      <c r="B17" s="22" t="s">
        <v>21</v>
      </c>
      <c r="C17" s="23">
        <v>0.32573289902280128</v>
      </c>
      <c r="D17" s="24">
        <v>0.15837104072398189</v>
      </c>
      <c r="E17" s="24">
        <v>0.21588089330024815</v>
      </c>
      <c r="F17" s="24">
        <v>0.26267281105990781</v>
      </c>
      <c r="G17" s="24">
        <v>0.23123123123123121</v>
      </c>
      <c r="H17" s="25">
        <v>0.2443820224719101</v>
      </c>
      <c r="I17" s="31">
        <f>AVERAGE(C17:H17)</f>
        <v>0.23971181630168004</v>
      </c>
    </row>
    <row r="18" spans="1:9" ht="24" x14ac:dyDescent="0.25">
      <c r="A18" s="21"/>
      <c r="B18" s="22" t="s">
        <v>22</v>
      </c>
      <c r="C18" s="23">
        <v>0.13680781758957655</v>
      </c>
      <c r="D18" s="24">
        <v>0.13122171945701358</v>
      </c>
      <c r="E18" s="24">
        <v>0.13647642679900746</v>
      </c>
      <c r="F18" s="24">
        <v>8.755760368663594E-2</v>
      </c>
      <c r="G18" s="24">
        <v>0.12012012012012012</v>
      </c>
      <c r="H18" s="25">
        <v>0.12359550561797752</v>
      </c>
      <c r="I18" s="31">
        <f>AVERAGE(C18:H18)</f>
        <v>0.12262986554505519</v>
      </c>
    </row>
    <row r="19" spans="1:9" ht="24" x14ac:dyDescent="0.25">
      <c r="A19" s="21"/>
      <c r="B19" s="22" t="s">
        <v>23</v>
      </c>
      <c r="C19" s="23">
        <v>0.1758957654723127</v>
      </c>
      <c r="D19" s="24">
        <v>6.7873303167420809E-2</v>
      </c>
      <c r="E19" s="24">
        <v>0.13647642679900746</v>
      </c>
      <c r="F19" s="24">
        <v>0.15668202764976957</v>
      </c>
      <c r="G19" s="24">
        <v>0.17417417417417413</v>
      </c>
      <c r="H19" s="25">
        <v>0.17134831460674158</v>
      </c>
      <c r="I19" s="31">
        <f>AVERAGE(C19:H19)</f>
        <v>0.14707500197823772</v>
      </c>
    </row>
    <row r="20" spans="1:9" ht="24" x14ac:dyDescent="0.25">
      <c r="A20" s="21"/>
      <c r="B20" s="22" t="s">
        <v>24</v>
      </c>
      <c r="C20" s="23">
        <v>0.12703583061889251</v>
      </c>
      <c r="D20" s="24">
        <v>0.14932126696832579</v>
      </c>
      <c r="E20" s="24">
        <v>0.11662531017369729</v>
      </c>
      <c r="F20" s="24">
        <v>0.11981566820276496</v>
      </c>
      <c r="G20" s="24">
        <v>0.1081081081081081</v>
      </c>
      <c r="H20" s="25">
        <v>0.11797752808988764</v>
      </c>
      <c r="I20" s="31">
        <f>AVERAGE(C20:H20)</f>
        <v>0.12314728536027937</v>
      </c>
    </row>
    <row r="21" spans="1:9" ht="24" x14ac:dyDescent="0.25">
      <c r="A21" s="21"/>
      <c r="B21" s="22" t="s">
        <v>25</v>
      </c>
      <c r="C21" s="23">
        <v>0.13680781758957655</v>
      </c>
      <c r="D21" s="24">
        <v>0.20361990950226244</v>
      </c>
      <c r="E21" s="24">
        <v>0.13647642679900746</v>
      </c>
      <c r="F21" s="24">
        <v>0.14285714285714285</v>
      </c>
      <c r="G21" s="24">
        <v>0.15315315315315314</v>
      </c>
      <c r="H21" s="25">
        <v>0.18258426966292135</v>
      </c>
      <c r="I21" s="31">
        <f>AVERAGE(C21:H21)</f>
        <v>0.15924978659401065</v>
      </c>
    </row>
    <row r="22" spans="1:9" ht="24.75" thickBot="1" x14ac:dyDescent="0.3">
      <c r="A22" s="26"/>
      <c r="B22" s="27" t="s">
        <v>26</v>
      </c>
      <c r="C22" s="28">
        <v>0.24755700325732899</v>
      </c>
      <c r="D22" s="29">
        <v>0.11312217194570136</v>
      </c>
      <c r="E22" s="29">
        <v>0.20347394540942929</v>
      </c>
      <c r="F22" s="29">
        <v>0.1152073732718894</v>
      </c>
      <c r="G22" s="29">
        <v>0.26726726726726729</v>
      </c>
      <c r="H22" s="30">
        <v>0.20224719101123592</v>
      </c>
      <c r="I22" s="31">
        <f>AVERAGE(C22:H22)</f>
        <v>0.19147915869380872</v>
      </c>
    </row>
    <row r="23" spans="1:9" ht="15.75" thickTop="1" x14ac:dyDescent="0.25">
      <c r="C23" s="32">
        <f>AVERAGE(C6:C22)</f>
        <v>0.22111515616018396</v>
      </c>
      <c r="D23" s="32">
        <f>AVERAGE(D6:D22)</f>
        <v>0.22305030609528875</v>
      </c>
      <c r="E23" s="32">
        <f>AVERAGE(E6:E22)</f>
        <v>0.23164501532622972</v>
      </c>
      <c r="F23" s="32">
        <f>AVERAGE(F6:F22)</f>
        <v>0.22255353754404988</v>
      </c>
      <c r="G23" s="32">
        <f>AVERAGE(G6:G22)</f>
        <v>0.21444974386150856</v>
      </c>
      <c r="H23" s="32">
        <f>AVERAGE(H6:H22)</f>
        <v>0.22752808988764045</v>
      </c>
      <c r="I23" s="32">
        <f>AVERAGE(I6:I22)</f>
        <v>0.22339030814581687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-3.3821193452928722E-2</v>
      </c>
      <c r="D30" s="19">
        <f t="shared" ref="D30:H30" si="0">D6 -($I6*D$23/$I$23)</f>
        <v>9.2211065368299261E-2</v>
      </c>
      <c r="E30" s="19">
        <f t="shared" si="0"/>
        <v>-3.5328404406465008E-3</v>
      </c>
      <c r="F30" s="19">
        <f t="shared" si="0"/>
        <v>-1.4414021141572642E-2</v>
      </c>
      <c r="G30" s="19">
        <f t="shared" si="0"/>
        <v>1.0047071792278539E-2</v>
      </c>
      <c r="H30" s="20">
        <f t="shared" si="0"/>
        <v>-5.0490082125429991E-2</v>
      </c>
    </row>
    <row r="31" spans="1:9" ht="24" x14ac:dyDescent="0.25">
      <c r="A31" s="21"/>
      <c r="B31" s="22" t="s">
        <v>11</v>
      </c>
      <c r="C31" s="23">
        <f t="shared" ref="C31:H31" si="1">C7 -($I7*C$23/$I$23)</f>
        <v>-3.5696886732442062E-2</v>
      </c>
      <c r="D31" s="24">
        <f t="shared" si="1"/>
        <v>3.53694203043185E-2</v>
      </c>
      <c r="E31" s="24">
        <f t="shared" si="1"/>
        <v>3.919295816896165E-2</v>
      </c>
      <c r="F31" s="24">
        <f t="shared" si="1"/>
        <v>-2.4831654314992624E-2</v>
      </c>
      <c r="G31" s="24">
        <f t="shared" si="1"/>
        <v>6.7134076240685514E-3</v>
      </c>
      <c r="H31" s="25">
        <f t="shared" si="1"/>
        <v>-2.0747245049913876E-2</v>
      </c>
    </row>
    <row r="32" spans="1:9" ht="24" x14ac:dyDescent="0.25">
      <c r="A32" s="21"/>
      <c r="B32" s="22" t="s">
        <v>12</v>
      </c>
      <c r="C32" s="23">
        <f t="shared" ref="C32:H32" si="2">C8 -($I8*C$23/$I$23)</f>
        <v>-3.579192277175286E-2</v>
      </c>
      <c r="D32" s="24">
        <f t="shared" si="2"/>
        <v>-5.8831547181151356E-2</v>
      </c>
      <c r="E32" s="24">
        <f t="shared" si="2"/>
        <v>1.3959113189847966E-2</v>
      </c>
      <c r="F32" s="24">
        <f t="shared" si="2"/>
        <v>0.10632923049121074</v>
      </c>
      <c r="G32" s="24">
        <f t="shared" si="2"/>
        <v>-1.1360350037698197E-2</v>
      </c>
      <c r="H32" s="25">
        <f t="shared" si="2"/>
        <v>-1.4304523690456317E-2</v>
      </c>
    </row>
    <row r="33" spans="1:8" ht="24" x14ac:dyDescent="0.25">
      <c r="A33" s="21"/>
      <c r="B33" s="22" t="s">
        <v>13</v>
      </c>
      <c r="C33" s="23">
        <f t="shared" ref="C33:H33" si="3">C9 -($I9*C$23/$I$23)</f>
        <v>-3.9345144472264226E-3</v>
      </c>
      <c r="D33" s="24">
        <f t="shared" si="3"/>
        <v>4.5399125692990872E-4</v>
      </c>
      <c r="E33" s="24">
        <f t="shared" si="3"/>
        <v>2.0038337147909896E-2</v>
      </c>
      <c r="F33" s="24">
        <f t="shared" si="3"/>
        <v>-2.289644739148175E-2</v>
      </c>
      <c r="G33" s="24">
        <f t="shared" si="3"/>
        <v>7.5247196968570296E-3</v>
      </c>
      <c r="H33" s="25">
        <f t="shared" si="3"/>
        <v>-1.1860862629886337E-3</v>
      </c>
    </row>
    <row r="34" spans="1:8" ht="24" x14ac:dyDescent="0.25">
      <c r="A34" s="21"/>
      <c r="B34" s="22" t="s">
        <v>14</v>
      </c>
      <c r="C34" s="23">
        <f t="shared" ref="C34:H34" si="4">C10 -($I10*C$23/$I$23)</f>
        <v>-6.6369639007340664E-2</v>
      </c>
      <c r="D34" s="24">
        <f t="shared" si="4"/>
        <v>0.17965976478092149</v>
      </c>
      <c r="E34" s="24">
        <f t="shared" si="4"/>
        <v>-2.6748875313673093E-2</v>
      </c>
      <c r="F34" s="24">
        <f t="shared" si="4"/>
        <v>-5.7033713242990502E-2</v>
      </c>
      <c r="G34" s="24">
        <f t="shared" si="4"/>
        <v>-1.9875590630729106E-2</v>
      </c>
      <c r="H34" s="25">
        <f t="shared" si="4"/>
        <v>-9.6319465861882114E-3</v>
      </c>
    </row>
    <row r="35" spans="1:8" ht="24" x14ac:dyDescent="0.25">
      <c r="A35" s="21"/>
      <c r="B35" s="22" t="s">
        <v>15</v>
      </c>
      <c r="C35" s="23">
        <f t="shared" ref="C35:H35" si="5">C11 -($I11*C$23/$I$23)</f>
        <v>8.3813870635412568E-2</v>
      </c>
      <c r="D35" s="24">
        <f t="shared" si="5"/>
        <v>-9.390724670871306E-2</v>
      </c>
      <c r="E35" s="24">
        <f t="shared" si="5"/>
        <v>-4.2209700860511568E-2</v>
      </c>
      <c r="F35" s="24">
        <f t="shared" si="5"/>
        <v>1.979903462228691E-2</v>
      </c>
      <c r="G35" s="24">
        <f t="shared" si="5"/>
        <v>-1.7941870922715569E-2</v>
      </c>
      <c r="H35" s="25">
        <f t="shared" si="5"/>
        <v>5.0445913234240664E-2</v>
      </c>
    </row>
    <row r="36" spans="1:8" ht="24" x14ac:dyDescent="0.25">
      <c r="A36" s="21"/>
      <c r="B36" s="22" t="s">
        <v>16</v>
      </c>
      <c r="C36" s="23">
        <f t="shared" ref="C36:H36" si="6">C12 -($I12*C$23/$I$23)</f>
        <v>1.8763198171307033E-2</v>
      </c>
      <c r="D36" s="24">
        <f t="shared" si="6"/>
        <v>1.8072621457293908E-2</v>
      </c>
      <c r="E36" s="24">
        <f t="shared" si="6"/>
        <v>2.0856571850300321E-2</v>
      </c>
      <c r="F36" s="24">
        <f t="shared" si="6"/>
        <v>-1.3692275277801813E-2</v>
      </c>
      <c r="G36" s="24">
        <f t="shared" si="6"/>
        <v>-4.1716743349806101E-2</v>
      </c>
      <c r="H36" s="25">
        <f t="shared" si="6"/>
        <v>-2.2833728512935969E-3</v>
      </c>
    </row>
    <row r="37" spans="1:8" ht="24" x14ac:dyDescent="0.25">
      <c r="A37" s="21"/>
      <c r="B37" s="22" t="s">
        <v>17</v>
      </c>
      <c r="C37" s="23">
        <f t="shared" ref="C37:H37" si="7">C13 -($I13*C$23/$I$23)</f>
        <v>-3.4808963418859598E-2</v>
      </c>
      <c r="D37" s="24">
        <f t="shared" si="7"/>
        <v>1.112485819015907E-5</v>
      </c>
      <c r="E37" s="24">
        <f t="shared" si="7"/>
        <v>-4.2257597015863679E-3</v>
      </c>
      <c r="F37" s="24">
        <f t="shared" si="7"/>
        <v>3.5167221194828985E-2</v>
      </c>
      <c r="G37" s="24">
        <f t="shared" si="7"/>
        <v>9.2920536265499454E-3</v>
      </c>
      <c r="H37" s="25">
        <f t="shared" si="7"/>
        <v>-5.4356765591233314E-3</v>
      </c>
    </row>
    <row r="38" spans="1:8" ht="24" x14ac:dyDescent="0.25">
      <c r="A38" s="21"/>
      <c r="B38" s="22" t="s">
        <v>18</v>
      </c>
      <c r="C38" s="23">
        <f t="shared" ref="C38:H38" si="8">C14 -($I14*C$23/$I$23)</f>
        <v>-3.4430557744649481E-2</v>
      </c>
      <c r="D38" s="24">
        <f t="shared" si="8"/>
        <v>6.7787777830662033E-2</v>
      </c>
      <c r="E38" s="24">
        <f t="shared" si="8"/>
        <v>4.8552929269188083E-2</v>
      </c>
      <c r="F38" s="24">
        <f t="shared" si="8"/>
        <v>-2.9379352873458164E-2</v>
      </c>
      <c r="G38" s="24">
        <f t="shared" si="8"/>
        <v>-5.2165336940880214E-2</v>
      </c>
      <c r="H38" s="25">
        <f t="shared" si="8"/>
        <v>-3.6545954086253385E-4</v>
      </c>
    </row>
    <row r="39" spans="1:8" ht="24" x14ac:dyDescent="0.25">
      <c r="A39" s="21"/>
      <c r="B39" s="22" t="s">
        <v>19</v>
      </c>
      <c r="C39" s="23">
        <f t="shared" ref="C39:H39" si="9">C15 -($I15*C$23/$I$23)</f>
        <v>-1.0870581410282021E-2</v>
      </c>
      <c r="D39" s="24">
        <f t="shared" si="9"/>
        <v>-8.1521016794221968E-2</v>
      </c>
      <c r="E39" s="24">
        <f t="shared" si="9"/>
        <v>6.5362358173274293E-3</v>
      </c>
      <c r="F39" s="24">
        <f t="shared" si="9"/>
        <v>9.5991911792613349E-2</v>
      </c>
      <c r="G39" s="24">
        <f t="shared" si="9"/>
        <v>-8.5703830792211999E-3</v>
      </c>
      <c r="H39" s="25">
        <f t="shared" si="9"/>
        <v>-1.5661663262156456E-3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-2.3411522568460796E-2</v>
      </c>
      <c r="D40" s="24">
        <f t="shared" si="10"/>
        <v>-1.0390330900884592E-3</v>
      </c>
      <c r="E40" s="24">
        <f t="shared" si="10"/>
        <v>1.7991052826135112E-3</v>
      </c>
      <c r="F40" s="24">
        <f t="shared" si="10"/>
        <v>-2.2284352088447479E-4</v>
      </c>
      <c r="G40" s="24">
        <f t="shared" si="10"/>
        <v>7.9383691189798267E-3</v>
      </c>
      <c r="H40" s="25">
        <f t="shared" si="10"/>
        <v>1.4935924777840337E-2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8.8462463546302106E-2</v>
      </c>
      <c r="D41" s="24">
        <f t="shared" si="11"/>
        <v>-8.0975932045519533E-2</v>
      </c>
      <c r="E41" s="24">
        <f t="shared" si="11"/>
        <v>-3.2688741712007585E-2</v>
      </c>
      <c r="F41" s="24">
        <f t="shared" si="11"/>
        <v>2.3858902113485458E-2</v>
      </c>
      <c r="G41" s="24">
        <f t="shared" si="11"/>
        <v>1.1132013437520072E-3</v>
      </c>
      <c r="H41" s="25">
        <f t="shared" si="11"/>
        <v>2.3010675398760227E-4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1.5426894240843564E-2</v>
      </c>
      <c r="D42" s="24">
        <f t="shared" si="12"/>
        <v>8.7784976660557623E-3</v>
      </c>
      <c r="E42" s="24">
        <f t="shared" si="12"/>
        <v>9.3151487676635947E-3</v>
      </c>
      <c r="F42" s="24">
        <f t="shared" si="12"/>
        <v>-3.4612917550967209E-2</v>
      </c>
      <c r="G42" s="24">
        <f t="shared" si="12"/>
        <v>2.398167569061041E-3</v>
      </c>
      <c r="H42" s="25">
        <f t="shared" si="12"/>
        <v>-1.3057906926567941E-3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3.0318670836453177E-2</v>
      </c>
      <c r="D43" s="24">
        <f t="shared" si="13"/>
        <v>-7.8977849340044967E-2</v>
      </c>
      <c r="E43" s="24">
        <f t="shared" si="13"/>
        <v>-1.6033283090087891E-2</v>
      </c>
      <c r="F43" s="24">
        <f t="shared" si="13"/>
        <v>1.0157936044196153E-2</v>
      </c>
      <c r="G43" s="24">
        <f t="shared" si="13"/>
        <v>3.2985432529768294E-2</v>
      </c>
      <c r="H43" s="25">
        <f t="shared" si="13"/>
        <v>2.1549093019714999E-2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5.1427571943872541E-3</v>
      </c>
      <c r="D44" s="24">
        <f t="shared" si="14"/>
        <v>2.6361412879738547E-2</v>
      </c>
      <c r="E44" s="24">
        <f t="shared" si="14"/>
        <v>-1.1072507343278443E-2</v>
      </c>
      <c r="F44" s="24">
        <f t="shared" si="14"/>
        <v>-2.8703347100698801E-3</v>
      </c>
      <c r="G44" s="24">
        <f t="shared" si="14"/>
        <v>-1.0110555995769405E-2</v>
      </c>
      <c r="H44" s="25">
        <f t="shared" si="14"/>
        <v>-7.4507720250080872E-3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-2.0820065748253097E-2</v>
      </c>
      <c r="D45" s="24">
        <f t="shared" si="15"/>
        <v>4.4612502510292473E-2</v>
      </c>
      <c r="E45" s="24">
        <f t="shared" si="15"/>
        <v>-2.865794972098476E-2</v>
      </c>
      <c r="F45" s="24">
        <f t="shared" si="15"/>
        <v>-1.5796129318379454E-2</v>
      </c>
      <c r="G45" s="24">
        <f t="shared" si="15"/>
        <v>2.7688815962645386E-4</v>
      </c>
      <c r="H45" s="25">
        <f t="shared" si="15"/>
        <v>2.0384754117698189E-2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5.8027992677489371E-2</v>
      </c>
      <c r="D46" s="29">
        <f t="shared" si="16"/>
        <v>-7.8065553752962411E-2</v>
      </c>
      <c r="E46" s="29">
        <f t="shared" si="16"/>
        <v>4.9192586889638956E-3</v>
      </c>
      <c r="F46" s="29">
        <f t="shared" si="16"/>
        <v>-7.5554546916023757E-2</v>
      </c>
      <c r="G46" s="29">
        <f t="shared" si="16"/>
        <v>8.3451519495877896E-2</v>
      </c>
      <c r="H46" s="30">
        <f t="shared" si="16"/>
        <v>7.2213298066548526E-3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D1A48-86EB-4AE0-9B74-E056A5B69592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0.19243986254295536</v>
      </c>
      <c r="D6" s="20">
        <v>0.20338983050847459</v>
      </c>
      <c r="E6" s="31">
        <f>AVERAGE(C6:D6)</f>
        <v>0.19791484652571498</v>
      </c>
    </row>
    <row r="7" spans="1:5" ht="24" x14ac:dyDescent="0.25">
      <c r="A7" s="21"/>
      <c r="B7" s="22" t="s">
        <v>11</v>
      </c>
      <c r="C7" s="23">
        <v>0.14776632302405499</v>
      </c>
      <c r="D7" s="25">
        <v>0.2</v>
      </c>
      <c r="E7" s="31">
        <f>AVERAGE(C7:D7)</f>
        <v>0.17388316151202748</v>
      </c>
    </row>
    <row r="8" spans="1:5" ht="24" x14ac:dyDescent="0.25">
      <c r="A8" s="21"/>
      <c r="B8" s="22" t="s">
        <v>12</v>
      </c>
      <c r="C8" s="23">
        <v>0.21305841924398625</v>
      </c>
      <c r="D8" s="25">
        <v>0.22711864406779661</v>
      </c>
      <c r="E8" s="31">
        <f>AVERAGE(C8:D8)</f>
        <v>0.22008853165589143</v>
      </c>
    </row>
    <row r="9" spans="1:5" ht="24" x14ac:dyDescent="0.25">
      <c r="A9" s="21"/>
      <c r="B9" s="22" t="s">
        <v>13</v>
      </c>
      <c r="C9" s="23">
        <v>0.19931271477663232</v>
      </c>
      <c r="D9" s="25">
        <v>0.13898305084745763</v>
      </c>
      <c r="E9" s="31">
        <f>AVERAGE(C9:D9)</f>
        <v>0.16914788281204496</v>
      </c>
    </row>
    <row r="10" spans="1:5" ht="24" x14ac:dyDescent="0.25">
      <c r="A10" s="21"/>
      <c r="B10" s="22" t="s">
        <v>14</v>
      </c>
      <c r="C10" s="23">
        <v>0.12027491408934708</v>
      </c>
      <c r="D10" s="25">
        <v>0.10508474576271185</v>
      </c>
      <c r="E10" s="31">
        <f>AVERAGE(C10:D10)</f>
        <v>0.11267982992602946</v>
      </c>
    </row>
    <row r="11" spans="1:5" ht="24" x14ac:dyDescent="0.25">
      <c r="A11" s="21"/>
      <c r="B11" s="22" t="s">
        <v>15</v>
      </c>
      <c r="C11" s="23">
        <v>0.29553264604810997</v>
      </c>
      <c r="D11" s="25">
        <v>0.28474576271186441</v>
      </c>
      <c r="E11" s="31">
        <f>AVERAGE(C11:D11)</f>
        <v>0.29013920437998719</v>
      </c>
    </row>
    <row r="12" spans="1:5" ht="24" x14ac:dyDescent="0.25">
      <c r="A12" s="21"/>
      <c r="B12" s="22" t="s">
        <v>16</v>
      </c>
      <c r="C12" s="23">
        <v>0.13745704467353953</v>
      </c>
      <c r="D12" s="25">
        <v>0.20677966101694914</v>
      </c>
      <c r="E12" s="31">
        <f>AVERAGE(C12:D12)</f>
        <v>0.17211835284524435</v>
      </c>
    </row>
    <row r="13" spans="1:5" ht="24" x14ac:dyDescent="0.25">
      <c r="A13" s="21"/>
      <c r="B13" s="22" t="s">
        <v>17</v>
      </c>
      <c r="C13" s="23">
        <v>0.14089347079037801</v>
      </c>
      <c r="D13" s="25">
        <v>0.14576271186440679</v>
      </c>
      <c r="E13" s="31">
        <f>AVERAGE(C13:D13)</f>
        <v>0.14332809132739238</v>
      </c>
    </row>
    <row r="14" spans="1:5" ht="24" x14ac:dyDescent="0.25">
      <c r="A14" s="21"/>
      <c r="B14" s="22" t="s">
        <v>18</v>
      </c>
      <c r="C14" s="23">
        <v>0.33333333333333326</v>
      </c>
      <c r="D14" s="25">
        <v>0.41016949152542365</v>
      </c>
      <c r="E14" s="31">
        <f>AVERAGE(C14:D14)</f>
        <v>0.37175141242937848</v>
      </c>
    </row>
    <row r="15" spans="1:5" ht="24" x14ac:dyDescent="0.25">
      <c r="A15" s="21"/>
      <c r="B15" s="22" t="s">
        <v>19</v>
      </c>
      <c r="C15" s="23">
        <v>0.32302405498281783</v>
      </c>
      <c r="D15" s="25">
        <v>0.41694915254237286</v>
      </c>
      <c r="E15" s="31">
        <f>AVERAGE(C15:D15)</f>
        <v>0.36998660376259535</v>
      </c>
    </row>
    <row r="16" spans="1:5" ht="24" x14ac:dyDescent="0.25">
      <c r="A16" s="21"/>
      <c r="B16" s="22" t="s">
        <v>20</v>
      </c>
      <c r="C16" s="23">
        <v>0.30240549828178692</v>
      </c>
      <c r="D16" s="25">
        <v>0.25762711864406779</v>
      </c>
      <c r="E16" s="31">
        <f>AVERAGE(C16:D16)</f>
        <v>0.28001630846292735</v>
      </c>
    </row>
    <row r="17" spans="1:5" ht="24" x14ac:dyDescent="0.25">
      <c r="A17" s="21"/>
      <c r="B17" s="22" t="s">
        <v>21</v>
      </c>
      <c r="C17" s="23">
        <v>0.34707903780068727</v>
      </c>
      <c r="D17" s="25">
        <v>0.30847457627118646</v>
      </c>
      <c r="E17" s="31">
        <f>AVERAGE(C17:D17)</f>
        <v>0.32777680703593687</v>
      </c>
    </row>
    <row r="18" spans="1:5" ht="24" x14ac:dyDescent="0.25">
      <c r="A18" s="21"/>
      <c r="B18" s="22" t="s">
        <v>22</v>
      </c>
      <c r="C18" s="23">
        <v>0.16494845360824739</v>
      </c>
      <c r="D18" s="25">
        <v>0.15593220338983052</v>
      </c>
      <c r="E18" s="31">
        <f>AVERAGE(C18:D18)</f>
        <v>0.16044032849903894</v>
      </c>
    </row>
    <row r="19" spans="1:5" ht="24" x14ac:dyDescent="0.25">
      <c r="A19" s="21"/>
      <c r="B19" s="22" t="s">
        <v>23</v>
      </c>
      <c r="C19" s="23">
        <v>0.24054982817869416</v>
      </c>
      <c r="D19" s="25">
        <v>0.22711864406779661</v>
      </c>
      <c r="E19" s="31">
        <f>AVERAGE(C19:D19)</f>
        <v>0.23383423612324539</v>
      </c>
    </row>
    <row r="20" spans="1:5" ht="24" x14ac:dyDescent="0.25">
      <c r="A20" s="21"/>
      <c r="B20" s="22" t="s">
        <v>24</v>
      </c>
      <c r="C20" s="23">
        <v>0.14089347079037801</v>
      </c>
      <c r="D20" s="25">
        <v>0.10847457627118644</v>
      </c>
      <c r="E20" s="31">
        <f>AVERAGE(C20:D20)</f>
        <v>0.12468402353078223</v>
      </c>
    </row>
    <row r="21" spans="1:5" ht="24" x14ac:dyDescent="0.25">
      <c r="A21" s="21"/>
      <c r="B21" s="22" t="s">
        <v>25</v>
      </c>
      <c r="C21" s="23">
        <v>0.11683848797250858</v>
      </c>
      <c r="D21" s="25">
        <v>0.14576271186440679</v>
      </c>
      <c r="E21" s="31">
        <f>AVERAGE(C21:D21)</f>
        <v>0.13130059991845769</v>
      </c>
    </row>
    <row r="22" spans="1:5" ht="24.75" thickBot="1" x14ac:dyDescent="0.3">
      <c r="A22" s="26"/>
      <c r="B22" s="27" t="s">
        <v>26</v>
      </c>
      <c r="C22" s="28">
        <v>0.39175257731958768</v>
      </c>
      <c r="D22" s="30">
        <v>0.34915254237288129</v>
      </c>
      <c r="E22" s="31">
        <f>AVERAGE(C22:D22)</f>
        <v>0.37045255984623449</v>
      </c>
    </row>
    <row r="23" spans="1:5" ht="15.75" thickTop="1" x14ac:dyDescent="0.25">
      <c r="C23" s="32">
        <f>AVERAGE(C6:C22)</f>
        <v>0.22397412573276729</v>
      </c>
      <c r="D23" s="32">
        <f>AVERAGE(D6:D22)</f>
        <v>0.228913260219342</v>
      </c>
      <c r="E23" s="32">
        <f>AVERAGE(E6:E22)</f>
        <v>0.22644369297605468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9</v>
      </c>
      <c r="B30" s="17" t="s">
        <v>10</v>
      </c>
      <c r="C30" s="18">
        <f>C6 -($E6*C$23/$E$23)</f>
        <v>-3.316548852522444E-3</v>
      </c>
      <c r="D30" s="20">
        <f t="shared" ref="D30:D46" si="0">D6 -($E6*D$23/$E$23)</f>
        <v>3.3165488525224995E-3</v>
      </c>
    </row>
    <row r="31" spans="1:5" ht="24" x14ac:dyDescent="0.25">
      <c r="A31" s="21"/>
      <c r="B31" s="22" t="s">
        <v>11</v>
      </c>
      <c r="C31" s="23">
        <f t="shared" ref="C31:D31" si="1">C7 -($E7*C$23/$E$23)</f>
        <v>-2.4220489977728216E-2</v>
      </c>
      <c r="D31" s="25">
        <f t="shared" si="0"/>
        <v>2.4220489977728299E-2</v>
      </c>
    </row>
    <row r="32" spans="1:5" ht="24" x14ac:dyDescent="0.25">
      <c r="A32" s="21"/>
      <c r="B32" s="22" t="s">
        <v>12</v>
      </c>
      <c r="C32" s="23">
        <f t="shared" ref="C32:D32" si="2">C8 -($E8*C$23/$E$23)</f>
        <v>-4.6298537813497798E-3</v>
      </c>
      <c r="D32" s="25">
        <f t="shared" si="0"/>
        <v>4.6298537813498908E-3</v>
      </c>
    </row>
    <row r="33" spans="1:4" ht="24" x14ac:dyDescent="0.25">
      <c r="A33" s="21"/>
      <c r="B33" s="22" t="s">
        <v>13</v>
      </c>
      <c r="C33" s="23">
        <f t="shared" ref="C33:D33" si="3">C9 -($E9*C$23/$E$23)</f>
        <v>3.2009538103999313E-2</v>
      </c>
      <c r="D33" s="25">
        <f t="shared" si="0"/>
        <v>-3.2009538103999202E-2</v>
      </c>
    </row>
    <row r="34" spans="1:4" ht="24" x14ac:dyDescent="0.25">
      <c r="A34" s="21"/>
      <c r="B34" s="22" t="s">
        <v>14</v>
      </c>
      <c r="C34" s="23">
        <f t="shared" ref="C34:D34" si="4">C10 -($E10*C$23/$E$23)</f>
        <v>8.8239566185727286E-3</v>
      </c>
      <c r="D34" s="25">
        <f t="shared" si="0"/>
        <v>-8.8239566185726731E-3</v>
      </c>
    </row>
    <row r="35" spans="1:4" ht="24" x14ac:dyDescent="0.25">
      <c r="A35" s="21"/>
      <c r="B35" s="22" t="s">
        <v>15</v>
      </c>
      <c r="C35" s="23">
        <f t="shared" ref="C35:D35" si="5">C11 -($E11*C$23/$E$23)</f>
        <v>8.5576643749395442E-3</v>
      </c>
      <c r="D35" s="25">
        <f t="shared" si="0"/>
        <v>-8.5576643749394887E-3</v>
      </c>
    </row>
    <row r="36" spans="1:4" ht="24" x14ac:dyDescent="0.25">
      <c r="A36" s="21"/>
      <c r="B36" s="22" t="s">
        <v>16</v>
      </c>
      <c r="C36" s="23">
        <f t="shared" ref="C36:D36" si="6">C12 -($E12*C$23/$E$23)</f>
        <v>-3.2784206449113923E-2</v>
      </c>
      <c r="D36" s="25">
        <f t="shared" si="0"/>
        <v>3.2784206449113951E-2</v>
      </c>
    </row>
    <row r="37" spans="1:4" ht="24" x14ac:dyDescent="0.25">
      <c r="A37" s="21"/>
      <c r="B37" s="22" t="s">
        <v>17</v>
      </c>
      <c r="C37" s="23">
        <f t="shared" ref="C37:D37" si="7">C13 -($E13*C$23/$E$23)</f>
        <v>-8.7150188825402264E-4</v>
      </c>
      <c r="D37" s="25">
        <f t="shared" si="0"/>
        <v>8.7150188825413366E-4</v>
      </c>
    </row>
    <row r="38" spans="1:4" ht="24" x14ac:dyDescent="0.25">
      <c r="A38" s="21"/>
      <c r="B38" s="22" t="s">
        <v>18</v>
      </c>
      <c r="C38" s="23">
        <f t="shared" ref="C38:D38" si="8">C14 -($E14*C$23/$E$23)</f>
        <v>-3.4363803621574429E-2</v>
      </c>
      <c r="D38" s="25">
        <f t="shared" si="0"/>
        <v>3.4363803621574485E-2</v>
      </c>
    </row>
    <row r="39" spans="1:4" ht="24" x14ac:dyDescent="0.25">
      <c r="A39" s="21"/>
      <c r="B39" s="22" t="s">
        <v>19</v>
      </c>
      <c r="C39" s="23">
        <f t="shared" ref="C39:D39" si="9">C15 -($E15*C$23/$E$23)</f>
        <v>-4.2927520092960081E-2</v>
      </c>
      <c r="D39" s="25">
        <f t="shared" si="0"/>
        <v>4.2927520092960247E-2</v>
      </c>
    </row>
    <row r="40" spans="1:4" ht="24" x14ac:dyDescent="0.25">
      <c r="A40" s="21"/>
      <c r="B40" s="22" t="s">
        <v>20</v>
      </c>
      <c r="C40" s="23">
        <f t="shared" ref="C40:D40" si="10">C16 -($E16*C$23/$E$23)</f>
        <v>2.5443013459862607E-2</v>
      </c>
      <c r="D40" s="25">
        <f t="shared" si="0"/>
        <v>-2.5443013459862496E-2</v>
      </c>
    </row>
    <row r="41" spans="1:4" ht="24" x14ac:dyDescent="0.25">
      <c r="A41" s="21"/>
      <c r="B41" s="22" t="s">
        <v>21</v>
      </c>
      <c r="C41" s="23">
        <f t="shared" ref="C41:D41" si="11">C17 -($E17*C$23/$E$23)</f>
        <v>2.2876924566670009E-2</v>
      </c>
      <c r="D41" s="25">
        <f t="shared" si="0"/>
        <v>-2.2876924566669898E-2</v>
      </c>
    </row>
    <row r="42" spans="1:4" ht="24" x14ac:dyDescent="0.25">
      <c r="A42" s="21"/>
      <c r="B42" s="22" t="s">
        <v>22</v>
      </c>
      <c r="C42" s="23">
        <f t="shared" ref="C42:D42" si="12">C18 -($E18*C$23/$E$23)</f>
        <v>6.2578677253801174E-3</v>
      </c>
      <c r="D42" s="25">
        <f t="shared" si="0"/>
        <v>-6.2578677253800341E-3</v>
      </c>
    </row>
    <row r="43" spans="1:4" ht="24" x14ac:dyDescent="0.25">
      <c r="A43" s="21"/>
      <c r="B43" s="22" t="s">
        <v>23</v>
      </c>
      <c r="C43" s="23">
        <f t="shared" ref="C43:D43" si="13">C19 -($E19*C$23/$E$23)</f>
        <v>9.2657596591460001E-3</v>
      </c>
      <c r="D43" s="25">
        <f t="shared" si="0"/>
        <v>-9.2657596591459446E-3</v>
      </c>
    </row>
    <row r="44" spans="1:4" ht="24" x14ac:dyDescent="0.25">
      <c r="A44" s="21"/>
      <c r="B44" s="22" t="s">
        <v>24</v>
      </c>
      <c r="C44" s="23">
        <f t="shared" ref="C44:D44" si="14">C20 -($E20*C$23/$E$23)</f>
        <v>1.7569235983344658E-2</v>
      </c>
      <c r="D44" s="25">
        <f t="shared" si="0"/>
        <v>-1.756923598334463E-2</v>
      </c>
    </row>
    <row r="45" spans="1:4" ht="24" x14ac:dyDescent="0.25">
      <c r="A45" s="21"/>
      <c r="B45" s="22" t="s">
        <v>25</v>
      </c>
      <c r="C45" s="23">
        <f t="shared" ref="C45:D45" si="15">C21 -($E21*C$23/$E$23)</f>
        <v>-1.3030163648687879E-2</v>
      </c>
      <c r="D45" s="25">
        <f t="shared" si="0"/>
        <v>1.303016364868792E-2</v>
      </c>
    </row>
    <row r="46" spans="1:4" ht="24.75" thickBot="1" x14ac:dyDescent="0.3">
      <c r="A46" s="26"/>
      <c r="B46" s="27" t="s">
        <v>26</v>
      </c>
      <c r="C46" s="28">
        <f t="shared" ref="C46:D46" si="16">C22 -($E22*C$23/$E$23)</f>
        <v>2.5340127820277114E-2</v>
      </c>
      <c r="D46" s="30">
        <f t="shared" si="0"/>
        <v>-2.5340127820277003E-2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892B-1794-48D8-AC51-D51444AAD84E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0.19892473118279569</v>
      </c>
      <c r="D6" s="19">
        <v>0.24434389140271492</v>
      </c>
      <c r="E6" s="19">
        <v>0.18781725888324874</v>
      </c>
      <c r="F6" s="20">
        <v>0.22900763358778625</v>
      </c>
      <c r="G6" s="31">
        <f>AVERAGE(C6:F6)</f>
        <v>0.21502337876413641</v>
      </c>
    </row>
    <row r="7" spans="1:7" ht="24" x14ac:dyDescent="0.25">
      <c r="A7" s="21"/>
      <c r="B7" s="22" t="s">
        <v>11</v>
      </c>
      <c r="C7" s="23">
        <v>0.1129032258064516</v>
      </c>
      <c r="D7" s="24">
        <v>0.16742081447963797</v>
      </c>
      <c r="E7" s="24">
        <v>0.15736040609137056</v>
      </c>
      <c r="F7" s="25">
        <v>0.17557251908396945</v>
      </c>
      <c r="G7" s="31">
        <f>AVERAGE(C7:F7)</f>
        <v>0.1533142413653574</v>
      </c>
    </row>
    <row r="8" spans="1:7" ht="24" x14ac:dyDescent="0.25">
      <c r="A8" s="21"/>
      <c r="B8" s="22" t="s">
        <v>12</v>
      </c>
      <c r="C8" s="23">
        <v>0.20430107526881719</v>
      </c>
      <c r="D8" s="24">
        <v>0.15837104072398189</v>
      </c>
      <c r="E8" s="24">
        <v>0.15228426395939088</v>
      </c>
      <c r="F8" s="25">
        <v>0.21374045801526717</v>
      </c>
      <c r="G8" s="31">
        <f>AVERAGE(C8:F8)</f>
        <v>0.18217420949186428</v>
      </c>
    </row>
    <row r="9" spans="1:7" ht="24" x14ac:dyDescent="0.25">
      <c r="A9" s="21"/>
      <c r="B9" s="22" t="s">
        <v>13</v>
      </c>
      <c r="C9" s="23">
        <v>0.14516129032258066</v>
      </c>
      <c r="D9" s="24">
        <v>0.20361990950226244</v>
      </c>
      <c r="E9" s="24">
        <v>0.21827411167512689</v>
      </c>
      <c r="F9" s="25">
        <v>0.15267175572519084</v>
      </c>
      <c r="G9" s="31">
        <f>AVERAGE(C9:F9)</f>
        <v>0.17993176680629022</v>
      </c>
    </row>
    <row r="10" spans="1:7" ht="24" x14ac:dyDescent="0.25">
      <c r="A10" s="21"/>
      <c r="B10" s="22" t="s">
        <v>14</v>
      </c>
      <c r="C10" s="23">
        <v>0.10215053763440859</v>
      </c>
      <c r="D10" s="24">
        <v>0.18099547511312217</v>
      </c>
      <c r="E10" s="24">
        <v>0.12182741116751269</v>
      </c>
      <c r="F10" s="25">
        <v>0.10687022900763359</v>
      </c>
      <c r="G10" s="31">
        <f>AVERAGE(C10:F10)</f>
        <v>0.12796091323066924</v>
      </c>
    </row>
    <row r="11" spans="1:7" ht="24" x14ac:dyDescent="0.25">
      <c r="A11" s="21"/>
      <c r="B11" s="22" t="s">
        <v>15</v>
      </c>
      <c r="C11" s="23">
        <v>0.31720430107526881</v>
      </c>
      <c r="D11" s="24">
        <v>0.25791855203619912</v>
      </c>
      <c r="E11" s="24">
        <v>0.23857868020304568</v>
      </c>
      <c r="F11" s="25">
        <v>0.27480916030534353</v>
      </c>
      <c r="G11" s="31">
        <f>AVERAGE(C11:F11)</f>
        <v>0.2721276734049643</v>
      </c>
    </row>
    <row r="12" spans="1:7" ht="24" x14ac:dyDescent="0.25">
      <c r="A12" s="21"/>
      <c r="B12" s="22" t="s">
        <v>16</v>
      </c>
      <c r="C12" s="23">
        <v>0.23118279569892472</v>
      </c>
      <c r="D12" s="24">
        <v>0.12669683257918551</v>
      </c>
      <c r="E12" s="24">
        <v>0.116751269035533</v>
      </c>
      <c r="F12" s="25">
        <v>0.19083969465648856</v>
      </c>
      <c r="G12" s="31">
        <f>AVERAGE(C12:F12)</f>
        <v>0.16636764799253295</v>
      </c>
    </row>
    <row r="13" spans="1:7" ht="24" x14ac:dyDescent="0.25">
      <c r="A13" s="21"/>
      <c r="B13" s="22" t="s">
        <v>17</v>
      </c>
      <c r="C13" s="23">
        <v>0.1129032258064516</v>
      </c>
      <c r="D13" s="24">
        <v>0.10859728506787331</v>
      </c>
      <c r="E13" s="24">
        <v>0.14720812182741116</v>
      </c>
      <c r="F13" s="25">
        <v>0.12213740458015267</v>
      </c>
      <c r="G13" s="31">
        <f>AVERAGE(C13:F13)</f>
        <v>0.12271150932047217</v>
      </c>
    </row>
    <row r="14" spans="1:7" ht="24" x14ac:dyDescent="0.25">
      <c r="A14" s="21"/>
      <c r="B14" s="22" t="s">
        <v>18</v>
      </c>
      <c r="C14" s="23">
        <v>0.38172043010752688</v>
      </c>
      <c r="D14" s="24">
        <v>0.36651583710407237</v>
      </c>
      <c r="E14" s="24">
        <v>0.26395939086294418</v>
      </c>
      <c r="F14" s="25">
        <v>0.26717557251908397</v>
      </c>
      <c r="G14" s="31">
        <f>AVERAGE(C14:F14)</f>
        <v>0.31984280764840689</v>
      </c>
    </row>
    <row r="15" spans="1:7" ht="24" x14ac:dyDescent="0.25">
      <c r="A15" s="21"/>
      <c r="B15" s="22" t="s">
        <v>19</v>
      </c>
      <c r="C15" s="23">
        <v>0.43548387096774194</v>
      </c>
      <c r="D15" s="24">
        <v>0.45248868778280543</v>
      </c>
      <c r="E15" s="24">
        <v>0.44162436548223349</v>
      </c>
      <c r="F15" s="25">
        <v>0.35114503816793891</v>
      </c>
      <c r="G15" s="31">
        <f>AVERAGE(C15:F15)</f>
        <v>0.42018549060017996</v>
      </c>
    </row>
    <row r="16" spans="1:7" ht="24" x14ac:dyDescent="0.25">
      <c r="A16" s="21"/>
      <c r="B16" s="22" t="s">
        <v>20</v>
      </c>
      <c r="C16" s="23">
        <v>0.26344086021505375</v>
      </c>
      <c r="D16" s="24">
        <v>0.26244343891402716</v>
      </c>
      <c r="E16" s="24">
        <v>0.14720812182741116</v>
      </c>
      <c r="F16" s="25">
        <v>0.18320610687022898</v>
      </c>
      <c r="G16" s="31">
        <f>AVERAGE(C16:F16)</f>
        <v>0.21407463195668025</v>
      </c>
    </row>
    <row r="17" spans="1:7" ht="24" x14ac:dyDescent="0.25">
      <c r="A17" s="21"/>
      <c r="B17" s="22" t="s">
        <v>21</v>
      </c>
      <c r="C17" s="23">
        <v>0.31720430107526881</v>
      </c>
      <c r="D17" s="24">
        <v>0.23981900452488689</v>
      </c>
      <c r="E17" s="24">
        <v>0.30964467005076141</v>
      </c>
      <c r="F17" s="25">
        <v>0.36641221374045796</v>
      </c>
      <c r="G17" s="31">
        <f>AVERAGE(C17:F17)</f>
        <v>0.30827004734784375</v>
      </c>
    </row>
    <row r="18" spans="1:7" ht="24" x14ac:dyDescent="0.25">
      <c r="A18" s="21"/>
      <c r="B18" s="22" t="s">
        <v>22</v>
      </c>
      <c r="C18" s="23">
        <v>0.13978494623655913</v>
      </c>
      <c r="D18" s="24">
        <v>0.10407239819004525</v>
      </c>
      <c r="E18" s="24">
        <v>0.18781725888324874</v>
      </c>
      <c r="F18" s="25">
        <v>0.12213740458015267</v>
      </c>
      <c r="G18" s="31">
        <f>AVERAGE(C18:F18)</f>
        <v>0.13845300197250146</v>
      </c>
    </row>
    <row r="19" spans="1:7" ht="24" x14ac:dyDescent="0.25">
      <c r="A19" s="21"/>
      <c r="B19" s="22" t="s">
        <v>23</v>
      </c>
      <c r="C19" s="23">
        <v>0.27419354838709675</v>
      </c>
      <c r="D19" s="24">
        <v>0.17647058823529413</v>
      </c>
      <c r="E19" s="24">
        <v>0.21827411167512689</v>
      </c>
      <c r="F19" s="25">
        <v>0.29770992366412213</v>
      </c>
      <c r="G19" s="31">
        <f>AVERAGE(C19:F19)</f>
        <v>0.24166204299041</v>
      </c>
    </row>
    <row r="20" spans="1:7" ht="24" x14ac:dyDescent="0.25">
      <c r="A20" s="21"/>
      <c r="B20" s="22" t="s">
        <v>24</v>
      </c>
      <c r="C20" s="23">
        <v>0.13440860215053763</v>
      </c>
      <c r="D20" s="24">
        <v>0.14027149321266968</v>
      </c>
      <c r="E20" s="24">
        <v>0.22842639593908629</v>
      </c>
      <c r="F20" s="25">
        <v>0.19847328244274809</v>
      </c>
      <c r="G20" s="31">
        <f>AVERAGE(C20:F20)</f>
        <v>0.17539494343626041</v>
      </c>
    </row>
    <row r="21" spans="1:7" ht="24" x14ac:dyDescent="0.25">
      <c r="A21" s="21"/>
      <c r="B21" s="22" t="s">
        <v>25</v>
      </c>
      <c r="C21" s="23">
        <v>0.1075268817204301</v>
      </c>
      <c r="D21" s="24">
        <v>0.16742081447963797</v>
      </c>
      <c r="E21" s="24">
        <v>0.14720812182741116</v>
      </c>
      <c r="F21" s="25">
        <v>9.9236641221374045E-2</v>
      </c>
      <c r="G21" s="31">
        <f>AVERAGE(C21:F21)</f>
        <v>0.13034811481221331</v>
      </c>
    </row>
    <row r="22" spans="1:7" ht="24.75" thickBot="1" x14ac:dyDescent="0.3">
      <c r="A22" s="26"/>
      <c r="B22" s="27" t="s">
        <v>26</v>
      </c>
      <c r="C22" s="28">
        <v>0.43548387096774194</v>
      </c>
      <c r="D22" s="29">
        <v>0.33936651583710409</v>
      </c>
      <c r="E22" s="29">
        <v>0.28934010152284262</v>
      </c>
      <c r="F22" s="30">
        <v>0.39694656488549618</v>
      </c>
      <c r="G22" s="31">
        <f>AVERAGE(C22:F22)</f>
        <v>0.36528426330329616</v>
      </c>
    </row>
    <row r="23" spans="1:7" ht="15.75" thickTop="1" x14ac:dyDescent="0.25">
      <c r="C23" s="32">
        <f>AVERAGE(C6:C22)</f>
        <v>0.23023402909550916</v>
      </c>
      <c r="D23" s="32">
        <f>AVERAGE(D6:D22)</f>
        <v>0.21746073995208942</v>
      </c>
      <c r="E23" s="32">
        <f>AVERAGE(E6:E22)</f>
        <v>0.21021200358315917</v>
      </c>
      <c r="F23" s="32">
        <f>AVERAGE(F6:F22)</f>
        <v>0.22047597665020208</v>
      </c>
      <c r="G23" s="32">
        <f>AVERAGE(G6:G22)</f>
        <v>0.21959568732023996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9</v>
      </c>
      <c r="B30" s="17" t="s">
        <v>10</v>
      </c>
      <c r="C30" s="18">
        <f>C6 -($G6*C$23/$G$23)</f>
        <v>-2.6515483270969531E-2</v>
      </c>
      <c r="D30" s="19">
        <f t="shared" ref="D30:F30" si="0">D6 -($G6*D$23/$G$23)</f>
        <v>3.1411007229730808E-2</v>
      </c>
      <c r="E30" s="19">
        <f t="shared" si="0"/>
        <v>-1.8017818384516632E-2</v>
      </c>
      <c r="F30" s="20">
        <f t="shared" si="0"/>
        <v>1.3122294425755326E-2</v>
      </c>
    </row>
    <row r="31" spans="1:7" ht="24" x14ac:dyDescent="0.25">
      <c r="A31" s="21"/>
      <c r="B31" s="22" t="s">
        <v>11</v>
      </c>
      <c r="C31" s="23">
        <f t="shared" ref="C31:F31" si="1">C7 -($G7*C$23/$G$23)</f>
        <v>-4.7838344021337104E-2</v>
      </c>
      <c r="D31" s="24">
        <f t="shared" si="1"/>
        <v>1.5597120766182471E-2</v>
      </c>
      <c r="E31" s="24">
        <f t="shared" si="1"/>
        <v>1.0597533611800852E-2</v>
      </c>
      <c r="F31" s="25">
        <f t="shared" si="1"/>
        <v>2.1643689643353781E-2</v>
      </c>
    </row>
    <row r="32" spans="1:7" ht="24" x14ac:dyDescent="0.25">
      <c r="A32" s="21"/>
      <c r="B32" s="22" t="s">
        <v>12</v>
      </c>
      <c r="C32" s="23">
        <f t="shared" ref="C32:F32" si="2">C8 -($G8*C$23/$G$23)</f>
        <v>1.3301412386387546E-2</v>
      </c>
      <c r="D32" s="24">
        <f t="shared" si="2"/>
        <v>-2.2032039499153278E-2</v>
      </c>
      <c r="E32" s="24">
        <f t="shared" si="2"/>
        <v>-2.2105342893937008E-2</v>
      </c>
      <c r="F32" s="25">
        <f t="shared" si="2"/>
        <v>3.083597000670274E-2</v>
      </c>
    </row>
    <row r="33" spans="1:6" ht="24" x14ac:dyDescent="0.25">
      <c r="A33" s="21"/>
      <c r="B33" s="22" t="s">
        <v>13</v>
      </c>
      <c r="C33" s="23">
        <f t="shared" ref="C33:F33" si="3">C9 -($G9*C$23/$G$23)</f>
        <v>-4.3487294445265806E-2</v>
      </c>
      <c r="D33" s="24">
        <f t="shared" si="3"/>
        <v>2.5437470547887447E-2</v>
      </c>
      <c r="E33" s="24">
        <f t="shared" si="3"/>
        <v>4.6031124255028089E-2</v>
      </c>
      <c r="F33" s="25">
        <f t="shared" si="3"/>
        <v>-2.7981300357649813E-2</v>
      </c>
    </row>
    <row r="34" spans="1:6" ht="24" x14ac:dyDescent="0.25">
      <c r="A34" s="21"/>
      <c r="B34" s="22" t="s">
        <v>14</v>
      </c>
      <c r="C34" s="23">
        <f t="shared" ref="C34:F34" si="4">C10 -($G10*C$23/$G$23)</f>
        <v>-3.2009458763309517E-2</v>
      </c>
      <c r="D34" s="24">
        <f t="shared" si="4"/>
        <v>5.4278620079868972E-2</v>
      </c>
      <c r="E34" s="24">
        <f t="shared" si="4"/>
        <v>-6.6552245427846379E-4</v>
      </c>
      <c r="F34" s="25">
        <f t="shared" si="4"/>
        <v>-2.1603638862280908E-2</v>
      </c>
    </row>
    <row r="35" spans="1:6" ht="24" x14ac:dyDescent="0.25">
      <c r="A35" s="21"/>
      <c r="B35" s="22" t="s">
        <v>15</v>
      </c>
      <c r="C35" s="23">
        <f t="shared" ref="C35:F35" si="5">C11 -($G11*C$23/$G$23)</f>
        <v>3.1893366962779612E-2</v>
      </c>
      <c r="D35" s="24">
        <f t="shared" si="5"/>
        <v>-1.156344891851524E-2</v>
      </c>
      <c r="E35" s="24">
        <f t="shared" si="5"/>
        <v>-2.1920531575457369E-2</v>
      </c>
      <c r="F35" s="25">
        <f t="shared" si="5"/>
        <v>1.5906135311929415E-3</v>
      </c>
    </row>
    <row r="36" spans="1:6" ht="24" x14ac:dyDescent="0.25">
      <c r="A36" s="21"/>
      <c r="B36" s="22" t="s">
        <v>16</v>
      </c>
      <c r="C36" s="23">
        <f t="shared" ref="C36:F36" si="6">C12 -($G12*C$23/$G$23)</f>
        <v>5.6755445253714704E-2</v>
      </c>
      <c r="D36" s="24">
        <f t="shared" si="6"/>
        <v>-3.8053360277677695E-2</v>
      </c>
      <c r="E36" s="24">
        <f t="shared" si="6"/>
        <v>-4.2507216605522299E-2</v>
      </c>
      <c r="F36" s="25">
        <f t="shared" si="6"/>
        <v>2.3805131629485249E-2</v>
      </c>
    </row>
    <row r="37" spans="1:6" ht="24" x14ac:dyDescent="0.25">
      <c r="A37" s="21"/>
      <c r="B37" s="22" t="s">
        <v>17</v>
      </c>
      <c r="C37" s="23">
        <f t="shared" ref="C37:F37" si="7">C13 -($G13*C$23/$G$23)</f>
        <v>-1.5753058622497845E-2</v>
      </c>
      <c r="D37" s="24">
        <f t="shared" si="7"/>
        <v>-1.2921201670677812E-2</v>
      </c>
      <c r="E37" s="24">
        <f t="shared" si="7"/>
        <v>2.9740276480557576E-2</v>
      </c>
      <c r="F37" s="25">
        <f t="shared" si="7"/>
        <v>-1.0660161873818907E-3</v>
      </c>
    </row>
    <row r="38" spans="1:6" ht="24" x14ac:dyDescent="0.25">
      <c r="A38" s="21"/>
      <c r="B38" s="22" t="s">
        <v>18</v>
      </c>
      <c r="C38" s="23">
        <f t="shared" ref="C38:F38" si="8">C14 -($G14*C$23/$G$23)</f>
        <v>4.6382795836394097E-2</v>
      </c>
      <c r="D38" s="24">
        <f t="shared" si="8"/>
        <v>4.9782596718774053E-2</v>
      </c>
      <c r="E38" s="24">
        <f t="shared" si="8"/>
        <v>-4.2216009245824804E-2</v>
      </c>
      <c r="F38" s="25">
        <f t="shared" si="8"/>
        <v>-5.3949383309343513E-2</v>
      </c>
    </row>
    <row r="39" spans="1:6" ht="24" x14ac:dyDescent="0.25">
      <c r="A39" s="21"/>
      <c r="B39" s="22" t="s">
        <v>19</v>
      </c>
      <c r="C39" s="23">
        <f t="shared" ref="C39:F39" si="9">C15 -($G15*C$23/$G$23)</f>
        <v>-5.0575606464120515E-3</v>
      </c>
      <c r="D39" s="24">
        <f t="shared" si="9"/>
        <v>3.6388313417097196E-2</v>
      </c>
      <c r="E39" s="24">
        <f t="shared" si="9"/>
        <v>3.9394089771826124E-2</v>
      </c>
      <c r="F39" s="25">
        <f t="shared" si="9"/>
        <v>-7.0724842542511379E-2</v>
      </c>
    </row>
    <row r="40" spans="1:6" ht="24" x14ac:dyDescent="0.25">
      <c r="A40" s="21"/>
      <c r="B40" s="22" t="s">
        <v>20</v>
      </c>
      <c r="C40" s="23">
        <f t="shared" ref="C40:F40" si="10">C16 -($G16*C$23/$G$23)</f>
        <v>3.8995354731841236E-2</v>
      </c>
      <c r="D40" s="24">
        <f t="shared" si="10"/>
        <v>5.045007766744608E-2</v>
      </c>
      <c r="E40" s="24">
        <f t="shared" si="10"/>
        <v>-5.7718750139411107E-2</v>
      </c>
      <c r="F40" s="25">
        <f t="shared" si="10"/>
        <v>-3.1726682259876154E-2</v>
      </c>
    </row>
    <row r="41" spans="1:6" ht="24" x14ac:dyDescent="0.25">
      <c r="A41" s="21"/>
      <c r="B41" s="22" t="s">
        <v>21</v>
      </c>
      <c r="C41" s="23">
        <f t="shared" ref="C41:F41" si="11">C17 -($G17*C$23/$G$23)</f>
        <v>-5.9999290098809444E-3</v>
      </c>
      <c r="D41" s="24">
        <f t="shared" si="11"/>
        <v>-6.5453987943162456E-2</v>
      </c>
      <c r="E41" s="24">
        <f t="shared" si="11"/>
        <v>1.4547507221859046E-2</v>
      </c>
      <c r="F41" s="25">
        <f t="shared" si="11"/>
        <v>5.6906409731184493E-2</v>
      </c>
    </row>
    <row r="42" spans="1:6" ht="24" x14ac:dyDescent="0.25">
      <c r="A42" s="21"/>
      <c r="B42" s="22" t="s">
        <v>22</v>
      </c>
      <c r="C42" s="23">
        <f t="shared" ref="C42:F42" si="12">C18 -($G18*C$23/$G$23)</f>
        <v>-5.3754295134952612E-3</v>
      </c>
      <c r="D42" s="24">
        <f t="shared" si="12"/>
        <v>-3.3034539678097594E-2</v>
      </c>
      <c r="E42" s="24">
        <f t="shared" si="12"/>
        <v>5.528058067290173E-2</v>
      </c>
      <c r="F42" s="25">
        <f t="shared" si="12"/>
        <v>-1.6870611481308931E-2</v>
      </c>
    </row>
    <row r="43" spans="1:6" ht="24" x14ac:dyDescent="0.25">
      <c r="A43" s="21"/>
      <c r="B43" s="22" t="s">
        <v>23</v>
      </c>
      <c r="C43" s="23">
        <f t="shared" ref="C43:F43" si="13">C19 -($G19*C$23/$G$23)</f>
        <v>2.0824156136714178E-2</v>
      </c>
      <c r="D43" s="24">
        <f t="shared" si="13"/>
        <v>-6.2841974449011961E-2</v>
      </c>
      <c r="E43" s="24">
        <f t="shared" si="13"/>
        <v>-1.3061316023554564E-2</v>
      </c>
      <c r="F43" s="25">
        <f t="shared" si="13"/>
        <v>5.5079134335852237E-2</v>
      </c>
    </row>
    <row r="44" spans="1:6" ht="24" x14ac:dyDescent="0.25">
      <c r="A44" s="21"/>
      <c r="B44" s="22" t="s">
        <v>24</v>
      </c>
      <c r="C44" s="23">
        <f t="shared" ref="C44:F44" si="14">C20 -($G20*C$23/$G$23)</f>
        <v>-4.9483372246116181E-2</v>
      </c>
      <c r="D44" s="24">
        <f t="shared" si="14"/>
        <v>-3.3418230155538686E-2</v>
      </c>
      <c r="E44" s="24">
        <f t="shared" si="14"/>
        <v>6.0526365988484931E-2</v>
      </c>
      <c r="F44" s="25">
        <f t="shared" si="14"/>
        <v>2.2375236413169936E-2</v>
      </c>
    </row>
    <row r="45" spans="1:6" ht="24" x14ac:dyDescent="0.25">
      <c r="A45" s="21"/>
      <c r="B45" s="22" t="s">
        <v>25</v>
      </c>
      <c r="C45" s="23">
        <f t="shared" ref="C45:F45" si="15">C21 -($G21*C$23/$G$23)</f>
        <v>-2.9135964551477711E-2</v>
      </c>
      <c r="D45" s="24">
        <f t="shared" si="15"/>
        <v>3.8339966652754354E-2</v>
      </c>
      <c r="E45" s="24">
        <f t="shared" si="15"/>
        <v>2.2429995661371827E-2</v>
      </c>
      <c r="F45" s="25">
        <f t="shared" si="15"/>
        <v>-3.1633997762648414E-2</v>
      </c>
    </row>
    <row r="46" spans="1:6" ht="24.75" thickBot="1" x14ac:dyDescent="0.3">
      <c r="A46" s="26"/>
      <c r="B46" s="27" t="s">
        <v>26</v>
      </c>
      <c r="C46" s="28">
        <f t="shared" ref="C46:F46" si="16">C22 -($G22*C$23/$G$23)</f>
        <v>5.250336378293069E-2</v>
      </c>
      <c r="D46" s="29">
        <f t="shared" si="16"/>
        <v>-2.2366390487906396E-2</v>
      </c>
      <c r="E46" s="29">
        <f t="shared" si="16"/>
        <v>-6.0334966341328233E-2</v>
      </c>
      <c r="F46" s="30">
        <f t="shared" si="16"/>
        <v>3.019799304630405E-2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E9C7A-5F5A-40B6-B476-887DF660455D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0.18241042345276873</v>
      </c>
      <c r="D6" s="19">
        <v>0.23529411764705879</v>
      </c>
      <c r="E6" s="19">
        <v>0.22084367245657568</v>
      </c>
      <c r="F6" s="19">
        <v>0.15668202764976957</v>
      </c>
      <c r="G6" s="19">
        <v>0.16216216216216217</v>
      </c>
      <c r="H6" s="20">
        <v>0.2050561797752809</v>
      </c>
      <c r="I6" s="31">
        <f>AVERAGE(C6:H6)</f>
        <v>0.193741430523936</v>
      </c>
    </row>
    <row r="7" spans="1:9" ht="24" x14ac:dyDescent="0.25">
      <c r="A7" s="21"/>
      <c r="B7" s="22" t="s">
        <v>29</v>
      </c>
      <c r="C7" s="23">
        <v>0.15960912052117263</v>
      </c>
      <c r="D7" s="24">
        <v>0.22171945701357465</v>
      </c>
      <c r="E7" s="24">
        <v>0.17617866004962779</v>
      </c>
      <c r="F7" s="24">
        <v>0.22119815668202766</v>
      </c>
      <c r="G7" s="24">
        <v>0.14114114114114115</v>
      </c>
      <c r="H7" s="25">
        <v>0.18820224719101122</v>
      </c>
      <c r="I7" s="31">
        <f>AVERAGE(C7:H7)</f>
        <v>0.1846747970997592</v>
      </c>
    </row>
    <row r="8" spans="1:9" x14ac:dyDescent="0.25">
      <c r="A8" s="21"/>
      <c r="B8" s="22" t="s">
        <v>30</v>
      </c>
      <c r="C8" s="23">
        <v>0.17915309446254071</v>
      </c>
      <c r="D8" s="24">
        <v>0.38914027149321273</v>
      </c>
      <c r="E8" s="24">
        <v>0.29528535980148884</v>
      </c>
      <c r="F8" s="24">
        <v>0.24423963133640553</v>
      </c>
      <c r="G8" s="24">
        <v>0.22222222222222221</v>
      </c>
      <c r="H8" s="25">
        <v>0.2443820224719101</v>
      </c>
      <c r="I8" s="31">
        <f>AVERAGE(C8:H8)</f>
        <v>0.26240376696462997</v>
      </c>
    </row>
    <row r="9" spans="1:9" x14ac:dyDescent="0.25">
      <c r="A9" s="21"/>
      <c r="B9" s="22" t="s">
        <v>31</v>
      </c>
      <c r="C9" s="23">
        <v>0.18566775244299674</v>
      </c>
      <c r="D9" s="24">
        <v>0.3303167420814479</v>
      </c>
      <c r="E9" s="24">
        <v>0.19851116625310175</v>
      </c>
      <c r="F9" s="24">
        <v>0.27649769585253459</v>
      </c>
      <c r="G9" s="24">
        <v>0.18318318318318319</v>
      </c>
      <c r="H9" s="25">
        <v>0.1601123595505618</v>
      </c>
      <c r="I9" s="31">
        <f>AVERAGE(C9:H9)</f>
        <v>0.22238148322730433</v>
      </c>
    </row>
    <row r="10" spans="1:9" x14ac:dyDescent="0.25">
      <c r="A10" s="21"/>
      <c r="B10" s="22" t="s">
        <v>32</v>
      </c>
      <c r="C10" s="23">
        <v>0.32573289902280128</v>
      </c>
      <c r="D10" s="24">
        <v>0.32579185520361986</v>
      </c>
      <c r="E10" s="24">
        <v>0.33002481389578164</v>
      </c>
      <c r="F10" s="24">
        <v>0.3963133640552996</v>
      </c>
      <c r="G10" s="24">
        <v>0.2822822822822823</v>
      </c>
      <c r="H10" s="25">
        <v>0.31741573033707865</v>
      </c>
      <c r="I10" s="31">
        <f>AVERAGE(C10:H10)</f>
        <v>0.3295934907994772</v>
      </c>
    </row>
    <row r="11" spans="1:9" x14ac:dyDescent="0.25">
      <c r="A11" s="21"/>
      <c r="B11" s="22" t="s">
        <v>33</v>
      </c>
      <c r="C11" s="23">
        <v>0.13680781758957655</v>
      </c>
      <c r="D11" s="24">
        <v>0.29411764705882354</v>
      </c>
      <c r="E11" s="24">
        <v>0.26550868486352358</v>
      </c>
      <c r="F11" s="24">
        <v>0.21198156682027652</v>
      </c>
      <c r="G11" s="24">
        <v>0.18618618618618618</v>
      </c>
      <c r="H11" s="25">
        <v>0.21067415730337077</v>
      </c>
      <c r="I11" s="31">
        <f>AVERAGE(C11:H11)</f>
        <v>0.21754600997029286</v>
      </c>
    </row>
    <row r="12" spans="1:9" x14ac:dyDescent="0.25">
      <c r="A12" s="21"/>
      <c r="B12" s="22" t="s">
        <v>34</v>
      </c>
      <c r="C12" s="23">
        <v>0.14332247557003258</v>
      </c>
      <c r="D12" s="24">
        <v>0.15384615384615385</v>
      </c>
      <c r="E12" s="24">
        <v>0.14392059553349876</v>
      </c>
      <c r="F12" s="24">
        <v>0.12442396313364056</v>
      </c>
      <c r="G12" s="24">
        <v>0.15315315315315314</v>
      </c>
      <c r="H12" s="25">
        <v>0.1404494382022472</v>
      </c>
      <c r="I12" s="31">
        <f>AVERAGE(C12:H12)</f>
        <v>0.14318596323978769</v>
      </c>
    </row>
    <row r="13" spans="1:9" ht="24" x14ac:dyDescent="0.25">
      <c r="A13" s="21"/>
      <c r="B13" s="22" t="s">
        <v>35</v>
      </c>
      <c r="C13" s="23">
        <v>0.15635179153094461</v>
      </c>
      <c r="D13" s="24">
        <v>0.14932126696832579</v>
      </c>
      <c r="E13" s="24">
        <v>0.15880893300248139</v>
      </c>
      <c r="F13" s="24">
        <v>0.10599078341013826</v>
      </c>
      <c r="G13" s="24">
        <v>0.15015015015015015</v>
      </c>
      <c r="H13" s="25">
        <v>0.10955056179775281</v>
      </c>
      <c r="I13" s="31">
        <f>AVERAGE(C13:H13)</f>
        <v>0.13836224780996551</v>
      </c>
    </row>
    <row r="14" spans="1:9" x14ac:dyDescent="0.25">
      <c r="A14" s="21"/>
      <c r="B14" s="22" t="s">
        <v>36</v>
      </c>
      <c r="C14" s="23">
        <v>8.4690553745928335E-2</v>
      </c>
      <c r="D14" s="24">
        <v>5.8823529411764698E-2</v>
      </c>
      <c r="E14" s="24">
        <v>5.7071960297766754E-2</v>
      </c>
      <c r="F14" s="24">
        <v>7.8341013824884786E-2</v>
      </c>
      <c r="G14" s="24">
        <v>5.1051051051051052E-2</v>
      </c>
      <c r="H14" s="25">
        <v>5.6179775280898875E-2</v>
      </c>
      <c r="I14" s="31">
        <f>AVERAGE(C14:H14)</f>
        <v>6.435964726871575E-2</v>
      </c>
    </row>
    <row r="15" spans="1:9" x14ac:dyDescent="0.25">
      <c r="A15" s="21"/>
      <c r="B15" s="22" t="s">
        <v>37</v>
      </c>
      <c r="C15" s="23">
        <v>0.33550488599348532</v>
      </c>
      <c r="D15" s="24">
        <v>0.26244343891402716</v>
      </c>
      <c r="E15" s="24">
        <v>0.34739454094292804</v>
      </c>
      <c r="F15" s="24">
        <v>0.29032258064516131</v>
      </c>
      <c r="G15" s="24">
        <v>0.33033033033033038</v>
      </c>
      <c r="H15" s="25">
        <v>0.34550561797752816</v>
      </c>
      <c r="I15" s="31">
        <f>AVERAGE(C15:H15)</f>
        <v>0.31858356580057673</v>
      </c>
    </row>
    <row r="16" spans="1:9" x14ac:dyDescent="0.25">
      <c r="A16" s="21"/>
      <c r="B16" s="22" t="s">
        <v>38</v>
      </c>
      <c r="C16" s="23">
        <v>0.21498371335504887</v>
      </c>
      <c r="D16" s="24">
        <v>9.5022624434389136E-2</v>
      </c>
      <c r="E16" s="24">
        <v>0.17866004962779156</v>
      </c>
      <c r="F16" s="24">
        <v>0.17050691244239632</v>
      </c>
      <c r="G16" s="24">
        <v>0.21021021021021022</v>
      </c>
      <c r="H16" s="25">
        <v>0.21910112359550563</v>
      </c>
      <c r="I16" s="31">
        <f>AVERAGE(C16:H16)</f>
        <v>0.1814141056108903</v>
      </c>
    </row>
    <row r="17" spans="1:9" x14ac:dyDescent="0.25">
      <c r="A17" s="21"/>
      <c r="B17" s="22" t="s">
        <v>39</v>
      </c>
      <c r="C17" s="23">
        <v>7.4918566775244305E-2</v>
      </c>
      <c r="D17" s="24">
        <v>0.14479638009049775</v>
      </c>
      <c r="E17" s="24">
        <v>0.10918114143920596</v>
      </c>
      <c r="F17" s="24">
        <v>0.1152073732718894</v>
      </c>
      <c r="G17" s="24">
        <v>0.1081081081081081</v>
      </c>
      <c r="H17" s="25">
        <v>0.10112359550561796</v>
      </c>
      <c r="I17" s="31">
        <f>AVERAGE(C17:H17)</f>
        <v>0.10888919419842724</v>
      </c>
    </row>
    <row r="18" spans="1:9" ht="24" x14ac:dyDescent="0.25">
      <c r="A18" s="21"/>
      <c r="B18" s="22" t="s">
        <v>40</v>
      </c>
      <c r="C18" s="23">
        <v>0.26384364820846906</v>
      </c>
      <c r="D18" s="24">
        <v>0.18552036199095023</v>
      </c>
      <c r="E18" s="24">
        <v>0.22332506203473945</v>
      </c>
      <c r="F18" s="24">
        <v>0.28110599078341014</v>
      </c>
      <c r="G18" s="24">
        <v>0.30930930930930933</v>
      </c>
      <c r="H18" s="25">
        <v>0.3089887640449438</v>
      </c>
      <c r="I18" s="31">
        <f>AVERAGE(C18:H18)</f>
        <v>0.26201552272863698</v>
      </c>
    </row>
    <row r="19" spans="1:9" x14ac:dyDescent="0.25">
      <c r="A19" s="21"/>
      <c r="B19" s="22" t="s">
        <v>41</v>
      </c>
      <c r="C19" s="23">
        <v>0.24429967426710097</v>
      </c>
      <c r="D19" s="24">
        <v>0.12669683257918551</v>
      </c>
      <c r="E19" s="24">
        <v>0.17369727047146402</v>
      </c>
      <c r="F19" s="24">
        <v>0.16589861751152074</v>
      </c>
      <c r="G19" s="24">
        <v>0.18318318318318319</v>
      </c>
      <c r="H19" s="25">
        <v>0.20786516853932585</v>
      </c>
      <c r="I19" s="31">
        <f>AVERAGE(C19:H19)</f>
        <v>0.18360679109196335</v>
      </c>
    </row>
    <row r="20" spans="1:9" ht="24" x14ac:dyDescent="0.25">
      <c r="A20" s="21"/>
      <c r="B20" s="22" t="s">
        <v>42</v>
      </c>
      <c r="C20" s="23">
        <v>0.17263843648208468</v>
      </c>
      <c r="D20" s="24">
        <v>0.14479638009049775</v>
      </c>
      <c r="E20" s="24">
        <v>0.17121588089330025</v>
      </c>
      <c r="F20" s="24">
        <v>0.14746543778801843</v>
      </c>
      <c r="G20" s="24">
        <v>0.19219219219219219</v>
      </c>
      <c r="H20" s="25">
        <v>0.19101123595505615</v>
      </c>
      <c r="I20" s="31">
        <f>AVERAGE(C20:H20)</f>
        <v>0.16988659390019156</v>
      </c>
    </row>
    <row r="21" spans="1:9" x14ac:dyDescent="0.25">
      <c r="A21" s="21"/>
      <c r="B21" s="22" t="s">
        <v>43</v>
      </c>
      <c r="C21" s="23">
        <v>0.28664495114006516</v>
      </c>
      <c r="D21" s="24">
        <v>0.17194570135746606</v>
      </c>
      <c r="E21" s="24">
        <v>0.23076923076923075</v>
      </c>
      <c r="F21" s="24">
        <v>0.29953917050691242</v>
      </c>
      <c r="G21" s="24">
        <v>0.25225225225225223</v>
      </c>
      <c r="H21" s="25">
        <v>0.2640449438202247</v>
      </c>
      <c r="I21" s="31">
        <f>AVERAGE(C21:H21)</f>
        <v>0.25086604164102527</v>
      </c>
    </row>
    <row r="22" spans="1:9" ht="24" x14ac:dyDescent="0.25">
      <c r="A22" s="21"/>
      <c r="B22" s="22" t="s">
        <v>44</v>
      </c>
      <c r="C22" s="23">
        <v>0.15960912052117263</v>
      </c>
      <c r="D22" s="24">
        <v>0.20814479638009051</v>
      </c>
      <c r="E22" s="24">
        <v>0.20595533498759305</v>
      </c>
      <c r="F22" s="24">
        <v>0.14746543778801843</v>
      </c>
      <c r="G22" s="24">
        <v>0.17717717717717718</v>
      </c>
      <c r="H22" s="25">
        <v>0.1404494382022472</v>
      </c>
      <c r="I22" s="31">
        <f>AVERAGE(C22:H22)</f>
        <v>0.17313355084271653</v>
      </c>
    </row>
    <row r="23" spans="1:9" x14ac:dyDescent="0.25">
      <c r="A23" s="21"/>
      <c r="B23" s="22" t="s">
        <v>45</v>
      </c>
      <c r="C23" s="23">
        <v>0.13355048859934854</v>
      </c>
      <c r="D23" s="24">
        <v>0.14932126696832579</v>
      </c>
      <c r="E23" s="24">
        <v>0.12406947890818859</v>
      </c>
      <c r="F23" s="24">
        <v>0.11981566820276496</v>
      </c>
      <c r="G23" s="24">
        <v>0.11711711711711711</v>
      </c>
      <c r="H23" s="25">
        <v>0.12359550561797752</v>
      </c>
      <c r="I23" s="31">
        <f>AVERAGE(C23:H23)</f>
        <v>0.12791158756895374</v>
      </c>
    </row>
    <row r="24" spans="1:9" x14ac:dyDescent="0.25">
      <c r="A24" s="21"/>
      <c r="B24" s="22" t="s">
        <v>46</v>
      </c>
      <c r="C24" s="23">
        <v>6.5146579804560262E-2</v>
      </c>
      <c r="D24" s="24">
        <v>4.9773755656108601E-2</v>
      </c>
      <c r="E24" s="24">
        <v>5.9553349875930521E-2</v>
      </c>
      <c r="F24" s="24">
        <v>5.5299539170506916E-2</v>
      </c>
      <c r="G24" s="24">
        <v>5.7057057057057055E-2</v>
      </c>
      <c r="H24" s="25">
        <v>6.1797752808988762E-2</v>
      </c>
      <c r="I24" s="31">
        <f>AVERAGE(C24:H24)</f>
        <v>5.8104672395525352E-2</v>
      </c>
    </row>
    <row r="25" spans="1:9" ht="24.75" thickBot="1" x14ac:dyDescent="0.3">
      <c r="A25" s="26"/>
      <c r="B25" s="27" t="s">
        <v>47</v>
      </c>
      <c r="C25" s="28">
        <v>0.29967426710097722</v>
      </c>
      <c r="D25" s="29">
        <v>0.19004524886877827</v>
      </c>
      <c r="E25" s="29">
        <v>0.19602977667493796</v>
      </c>
      <c r="F25" s="29">
        <v>0.19354838709677419</v>
      </c>
      <c r="G25" s="29">
        <v>0.2072072072072072</v>
      </c>
      <c r="H25" s="30">
        <v>0.21629213483146068</v>
      </c>
      <c r="I25" s="31">
        <f>AVERAGE(C25:H25)</f>
        <v>0.21713283696335586</v>
      </c>
    </row>
    <row r="26" spans="1:9" ht="15.75" thickTop="1" x14ac:dyDescent="0.25">
      <c r="C26" s="32">
        <f>AVERAGE(C6:C25)</f>
        <v>0.190228013029316</v>
      </c>
      <c r="D26" s="32">
        <f>AVERAGE(D6:D25)</f>
        <v>0.19434389140271491</v>
      </c>
      <c r="E26" s="32">
        <f>AVERAGE(E6:E25)</f>
        <v>0.19330024813895783</v>
      </c>
      <c r="F26" s="32">
        <f>AVERAGE(F6:F25)</f>
        <v>0.19009216589861749</v>
      </c>
      <c r="G26" s="32">
        <f>AVERAGE(G6:G25)</f>
        <v>0.18378378378378385</v>
      </c>
      <c r="H26" s="32">
        <f>AVERAGE(H6:H25)</f>
        <v>0.19058988764044946</v>
      </c>
      <c r="I26" s="32">
        <f>AVERAGE(I6:I25)</f>
        <v>0.19038966498230656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-1.1166509273336234E-2</v>
      </c>
      <c r="D33" s="19">
        <f t="shared" ref="D33:H33" si="0">D6 -($I6*D$26/$I$26)</f>
        <v>3.7528847471024807E-2</v>
      </c>
      <c r="E33" s="19">
        <f t="shared" si="0"/>
        <v>2.4140418639968325E-2</v>
      </c>
      <c r="F33" s="19">
        <f t="shared" si="0"/>
        <v>-3.6756666388660042E-2</v>
      </c>
      <c r="G33" s="19">
        <f t="shared" si="0"/>
        <v>-2.4857092169111805E-2</v>
      </c>
      <c r="H33" s="20">
        <f t="shared" si="0"/>
        <v>1.1111001720114616E-2</v>
      </c>
    </row>
    <row r="34" spans="1:8" ht="24" x14ac:dyDescent="0.25">
      <c r="A34" s="21"/>
      <c r="B34" s="22" t="s">
        <v>29</v>
      </c>
      <c r="C34" s="23">
        <f t="shared" ref="C34:H34" si="1">C7 -($I7*C$26/$I$26)</f>
        <v>-2.4908876882436648E-2</v>
      </c>
      <c r="D34" s="24">
        <f t="shared" si="1"/>
        <v>3.3209126288903157E-2</v>
      </c>
      <c r="E34" s="24">
        <f t="shared" si="1"/>
        <v>-1.1319354129411985E-2</v>
      </c>
      <c r="F34" s="24">
        <f t="shared" si="1"/>
        <v>3.6811928727672166E-2</v>
      </c>
      <c r="G34" s="24">
        <f t="shared" si="1"/>
        <v>-3.7126061459643173E-2</v>
      </c>
      <c r="H34" s="25">
        <f t="shared" si="1"/>
        <v>3.3332374549161492E-3</v>
      </c>
    </row>
    <row r="35" spans="1:8" x14ac:dyDescent="0.25">
      <c r="A35" s="21"/>
      <c r="B35" s="22" t="s">
        <v>30</v>
      </c>
      <c r="C35" s="23">
        <f t="shared" ref="C35:H35" si="2">C8 -($I8*C$26/$I$26)</f>
        <v>-8.3027876367614967E-2</v>
      </c>
      <c r="D35" s="24">
        <f t="shared" si="2"/>
        <v>0.12128660834728194</v>
      </c>
      <c r="E35" s="24">
        <f t="shared" si="2"/>
        <v>2.8870093659946749E-2</v>
      </c>
      <c r="F35" s="24">
        <f t="shared" si="2"/>
        <v>-1.7754108748688768E-2</v>
      </c>
      <c r="G35" s="24">
        <f t="shared" si="2"/>
        <v>-3.1077016349155551E-2</v>
      </c>
      <c r="H35" s="25">
        <f t="shared" si="2"/>
        <v>-1.8297700541769324E-2</v>
      </c>
    </row>
    <row r="36" spans="1:8" x14ac:dyDescent="0.25">
      <c r="A36" s="21"/>
      <c r="B36" s="22" t="s">
        <v>31</v>
      </c>
      <c r="C36" s="23">
        <f t="shared" ref="C36:H36" si="3">C9 -($I9*C$26/$I$26)</f>
        <v>-3.6524915907848982E-2</v>
      </c>
      <c r="D36" s="24">
        <f t="shared" si="3"/>
        <v>0.10331659041713193</v>
      </c>
      <c r="E36" s="24">
        <f t="shared" si="3"/>
        <v>-2.7269975246056094E-2</v>
      </c>
      <c r="F36" s="24">
        <f t="shared" si="3"/>
        <v>5.4463701484437438E-2</v>
      </c>
      <c r="G36" s="24">
        <f t="shared" si="3"/>
        <v>-3.148241032349286E-2</v>
      </c>
      <c r="H36" s="25">
        <f t="shared" si="3"/>
        <v>-6.2502990424171651E-2</v>
      </c>
    </row>
    <row r="37" spans="1:8" x14ac:dyDescent="0.25">
      <c r="A37" s="21"/>
      <c r="B37" s="22" t="s">
        <v>32</v>
      </c>
      <c r="C37" s="23">
        <f t="shared" ref="C37:H37" si="4">C10 -($I10*C$26/$I$26)</f>
        <v>-3.5807476397283766E-3</v>
      </c>
      <c r="D37" s="24">
        <f t="shared" si="4"/>
        <v>-1.0647003433628566E-2</v>
      </c>
      <c r="E37" s="24">
        <f t="shared" si="4"/>
        <v>-4.6073393907166138E-3</v>
      </c>
      <c r="F37" s="24">
        <f t="shared" si="4"/>
        <v>6.7234889454374169E-2</v>
      </c>
      <c r="G37" s="24">
        <f t="shared" si="4"/>
        <v>-3.587542262918425E-2</v>
      </c>
      <c r="H37" s="25">
        <f t="shared" si="4"/>
        <v>-1.2524376361116585E-2</v>
      </c>
    </row>
    <row r="38" spans="1:8" x14ac:dyDescent="0.25">
      <c r="A38" s="21"/>
      <c r="B38" s="22" t="s">
        <v>33</v>
      </c>
      <c r="C38" s="23">
        <f t="shared" ref="C38:H38" si="5">C11 -($I11*C$26/$I$26)</f>
        <v>-8.0553483103664586E-2</v>
      </c>
      <c r="D38" s="24">
        <f t="shared" si="5"/>
        <v>7.2053397191638724E-2</v>
      </c>
      <c r="E38" s="24">
        <f t="shared" si="5"/>
        <v>4.4636938948083349E-2</v>
      </c>
      <c r="F38" s="24">
        <f t="shared" si="5"/>
        <v>-5.2245101046360376E-3</v>
      </c>
      <c r="G38" s="24">
        <f t="shared" si="5"/>
        <v>-2.3811708726443503E-2</v>
      </c>
      <c r="H38" s="25">
        <f t="shared" si="5"/>
        <v>-7.1006342049781679E-3</v>
      </c>
    </row>
    <row r="39" spans="1:8" x14ac:dyDescent="0.25">
      <c r="A39" s="21"/>
      <c r="B39" s="22" t="s">
        <v>34</v>
      </c>
      <c r="C39" s="23">
        <f t="shared" ref="C39:H39" si="6">C12 -($I12*C$26/$I$26)</f>
        <v>2.5808558161174999E-4</v>
      </c>
      <c r="D39" s="24">
        <f t="shared" si="6"/>
        <v>7.6863436860146739E-3</v>
      </c>
      <c r="E39" s="24">
        <f t="shared" si="6"/>
        <v>-1.4543239866277036E-3</v>
      </c>
      <c r="F39" s="24">
        <f t="shared" si="6"/>
        <v>-1.8538260582970131E-2</v>
      </c>
      <c r="G39" s="24">
        <f t="shared" si="6"/>
        <v>1.4935261381666953E-2</v>
      </c>
      <c r="H39" s="25">
        <f t="shared" si="6"/>
        <v>-2.8871060796957226E-3</v>
      </c>
    </row>
    <row r="40" spans="1:8" ht="24" x14ac:dyDescent="0.25">
      <c r="A40" s="21"/>
      <c r="B40" s="22" t="s">
        <v>35</v>
      </c>
      <c r="C40" s="23">
        <f t="shared" ref="C40:H40" si="7">C13 -($I13*C$26/$I$26)</f>
        <v>1.8107021356021546E-2</v>
      </c>
      <c r="D40" s="24">
        <f t="shared" si="7"/>
        <v>8.0853565783662595E-3</v>
      </c>
      <c r="E40" s="24">
        <f t="shared" si="7"/>
        <v>1.8331471491028872E-2</v>
      </c>
      <c r="F40" s="24">
        <f t="shared" si="7"/>
        <v>-3.2155262317931421E-2</v>
      </c>
      <c r="G40" s="24">
        <f t="shared" si="7"/>
        <v>1.6588607102589331E-2</v>
      </c>
      <c r="H40" s="25">
        <f t="shared" si="7"/>
        <v>-2.8957194210074769E-2</v>
      </c>
    </row>
    <row r="41" spans="1:8" x14ac:dyDescent="0.25">
      <c r="A41" s="21"/>
      <c r="B41" s="22" t="s">
        <v>36</v>
      </c>
      <c r="C41" s="23">
        <f t="shared" ref="C41:H41" si="8">C14 -($I14*C$26/$I$26)</f>
        <v>2.0385551579275976E-2</v>
      </c>
      <c r="D41" s="24">
        <f t="shared" si="8"/>
        <v>-6.8728113043699038E-3</v>
      </c>
      <c r="E41" s="24">
        <f t="shared" si="8"/>
        <v>-8.2715854684107595E-3</v>
      </c>
      <c r="F41" s="24">
        <f t="shared" si="8"/>
        <v>1.4081933654129811E-2</v>
      </c>
      <c r="G41" s="24">
        <f t="shared" si="8"/>
        <v>-1.107553286375064E-2</v>
      </c>
      <c r="H41" s="25">
        <f t="shared" si="8"/>
        <v>-8.2475555968745395E-3</v>
      </c>
    </row>
    <row r="42" spans="1:8" x14ac:dyDescent="0.25">
      <c r="A42" s="21"/>
      <c r="B42" s="22" t="s">
        <v>37</v>
      </c>
      <c r="C42" s="23">
        <f t="shared" ref="C42:H42" si="9">C15 -($I15*C$26/$I$26)</f>
        <v>1.7191816260051451E-2</v>
      </c>
      <c r="D42" s="24">
        <f t="shared" si="9"/>
        <v>-6.2756828234879658E-2</v>
      </c>
      <c r="E42" s="24">
        <f t="shared" si="9"/>
        <v>2.394062695044058E-2</v>
      </c>
      <c r="F42" s="24">
        <f t="shared" si="9"/>
        <v>-2.7763172845525208E-2</v>
      </c>
      <c r="G42" s="24">
        <f t="shared" si="9"/>
        <v>2.2800543040661425E-2</v>
      </c>
      <c r="H42" s="25">
        <f t="shared" si="9"/>
        <v>2.6587014829251077E-2</v>
      </c>
    </row>
    <row r="43" spans="1:8" x14ac:dyDescent="0.25">
      <c r="A43" s="21"/>
      <c r="B43" s="22" t="s">
        <v>38</v>
      </c>
      <c r="C43" s="23">
        <f t="shared" ref="C43:H43" si="10">C16 -($I16*C$26/$I$26)</f>
        <v>3.372363892266167E-2</v>
      </c>
      <c r="D43" s="24">
        <f t="shared" si="10"/>
        <v>-9.0159293097951843E-2</v>
      </c>
      <c r="E43" s="24">
        <f t="shared" si="10"/>
        <v>-5.527425221492438E-3</v>
      </c>
      <c r="F43" s="24">
        <f t="shared" si="10"/>
        <v>-1.062371911441376E-2</v>
      </c>
      <c r="G43" s="24">
        <f t="shared" si="10"/>
        <v>3.5090564067553981E-2</v>
      </c>
      <c r="H43" s="25">
        <f t="shared" si="10"/>
        <v>3.7496234443642112E-2</v>
      </c>
    </row>
    <row r="44" spans="1:8" x14ac:dyDescent="0.25">
      <c r="A44" s="21"/>
      <c r="B44" s="22" t="s">
        <v>39</v>
      </c>
      <c r="C44" s="23">
        <f t="shared" ref="C44:H44" si="11">C17 -($I17*C$26/$I$26)</f>
        <v>-3.3878174133224262E-2</v>
      </c>
      <c r="D44" s="24">
        <f t="shared" si="11"/>
        <v>3.3645652795531833E-2</v>
      </c>
      <c r="E44" s="24">
        <f t="shared" si="11"/>
        <v>-1.3726969750967877E-3</v>
      </c>
      <c r="F44" s="24">
        <f t="shared" si="11"/>
        <v>6.4883271510937923E-3</v>
      </c>
      <c r="G44" s="24">
        <f t="shared" si="11"/>
        <v>2.9970028135324622E-3</v>
      </c>
      <c r="H44" s="25">
        <f t="shared" si="11"/>
        <v>-7.880111651837135E-3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2.050591972258875E-3</v>
      </c>
      <c r="D45" s="24">
        <f t="shared" si="12"/>
        <v>-8.1936993426593274E-2</v>
      </c>
      <c r="E45" s="24">
        <f t="shared" si="12"/>
        <v>-4.2696024584700232E-2</v>
      </c>
      <c r="F45" s="24">
        <f t="shared" si="12"/>
        <v>1.9499888271628574E-2</v>
      </c>
      <c r="G45" s="24">
        <f t="shared" si="12"/>
        <v>5.6384844204388718E-2</v>
      </c>
      <c r="H45" s="25">
        <f t="shared" si="12"/>
        <v>4.6697693563017229E-2</v>
      </c>
    </row>
    <row r="46" spans="1:8" x14ac:dyDescent="0.25">
      <c r="A46" s="21"/>
      <c r="B46" s="22" t="s">
        <v>41</v>
      </c>
      <c r="C46" s="23">
        <f t="shared" ref="C46:H46" si="13">C19 -($I19*C$26/$I$26)</f>
        <v>6.084877607176678E-2</v>
      </c>
      <c r="D46" s="24">
        <f t="shared" si="13"/>
        <v>-6.072331058926636E-2</v>
      </c>
      <c r="E46" s="24">
        <f t="shared" si="13"/>
        <v>-1.271641055146655E-2</v>
      </c>
      <c r="F46" s="24">
        <f t="shared" si="13"/>
        <v>-1.7421273279872085E-2</v>
      </c>
      <c r="G46" s="24">
        <f t="shared" si="13"/>
        <v>5.94693037284455E-3</v>
      </c>
      <c r="H46" s="25">
        <f t="shared" si="13"/>
        <v>2.4065287975993693E-2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2.8960862292225775E-3</v>
      </c>
      <c r="D47" s="24">
        <f t="shared" si="14"/>
        <v>-2.8618609419485713E-2</v>
      </c>
      <c r="E47" s="24">
        <f t="shared" si="14"/>
        <v>-1.267855340182894E-3</v>
      </c>
      <c r="F47" s="24">
        <f t="shared" si="14"/>
        <v>-2.2155694717401225E-2</v>
      </c>
      <c r="G47" s="24">
        <f t="shared" si="14"/>
        <v>2.8200091864593602E-2</v>
      </c>
      <c r="H47" s="25">
        <f t="shared" si="14"/>
        <v>2.0945981383253542E-2</v>
      </c>
    </row>
    <row r="48" spans="1:8" x14ac:dyDescent="0.25">
      <c r="A48" s="21"/>
      <c r="B48" s="22" t="s">
        <v>43</v>
      </c>
      <c r="C48" s="23">
        <f t="shared" ref="C48:H48" si="15">C21 -($I21*C$26/$I$26)</f>
        <v>3.5991909430386215E-2</v>
      </c>
      <c r="D48" s="24">
        <f t="shared" si="15"/>
        <v>-8.4130608025415832E-2</v>
      </c>
      <c r="E48" s="24">
        <f t="shared" si="15"/>
        <v>-2.3931927002935366E-2</v>
      </c>
      <c r="F48" s="24">
        <f t="shared" si="15"/>
        <v>4.9065127126527219E-2</v>
      </c>
      <c r="G48" s="24">
        <f t="shared" si="15"/>
        <v>1.0090418730813011E-2</v>
      </c>
      <c r="H48" s="25">
        <f t="shared" si="15"/>
        <v>1.2915079740624225E-2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-1.3377429818000219E-2</v>
      </c>
      <c r="D49" s="24">
        <f t="shared" si="16"/>
        <v>3.1415413478606463E-2</v>
      </c>
      <c r="E49" s="24">
        <f t="shared" si="16"/>
        <v>3.0175003937658512E-2</v>
      </c>
      <c r="F49" s="24">
        <f t="shared" si="16"/>
        <v>-2.5397578029930201E-2</v>
      </c>
      <c r="G49" s="24">
        <f t="shared" si="16"/>
        <v>1.0050778395218063E-2</v>
      </c>
      <c r="H49" s="25">
        <f t="shared" si="16"/>
        <v>-3.2866187963553034E-2</v>
      </c>
    </row>
    <row r="50" spans="1:8" x14ac:dyDescent="0.25">
      <c r="A50" s="21"/>
      <c r="B50" s="22" t="s">
        <v>45</v>
      </c>
      <c r="C50" s="23">
        <f t="shared" ref="C50:H50" si="17">C23 -($I23*C$26/$I$26)</f>
        <v>5.7475054440984941E-3</v>
      </c>
      <c r="D50" s="24">
        <f t="shared" si="17"/>
        <v>1.8753067870124707E-2</v>
      </c>
      <c r="E50" s="24">
        <f t="shared" si="17"/>
        <v>-5.7975578305156095E-3</v>
      </c>
      <c r="F50" s="24">
        <f t="shared" si="17"/>
        <v>-7.8960472770261969E-3</v>
      </c>
      <c r="G50" s="24">
        <f t="shared" si="17"/>
        <v>-6.3563684599377002E-3</v>
      </c>
      <c r="H50" s="25">
        <f t="shared" si="17"/>
        <v>-4.4505997467437219E-3</v>
      </c>
    </row>
    <row r="51" spans="1:8" x14ac:dyDescent="0.25">
      <c r="A51" s="21"/>
      <c r="B51" s="22" t="s">
        <v>46</v>
      </c>
      <c r="C51" s="23">
        <f t="shared" ref="C51:H51" si="18">C24 -($I24*C$26/$I$26)</f>
        <v>7.0912416718557705E-3</v>
      </c>
      <c r="D51" s="24">
        <f t="shared" si="18"/>
        <v>-9.537699842674531E-3</v>
      </c>
      <c r="E51" s="24">
        <f t="shared" si="18"/>
        <v>5.6040194920512626E-4</v>
      </c>
      <c r="F51" s="24">
        <f t="shared" si="18"/>
        <v>-2.7143400257272424E-3</v>
      </c>
      <c r="G51" s="24">
        <f t="shared" si="18"/>
        <v>9.6842141940715193E-4</v>
      </c>
      <c r="H51" s="25">
        <f t="shared" si="18"/>
        <v>3.6319748279336692E-3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8.2725788606642092E-2</v>
      </c>
      <c r="D52" s="29">
        <f t="shared" si="19"/>
        <v>-3.1597246750358687E-2</v>
      </c>
      <c r="E52" s="29">
        <f t="shared" si="19"/>
        <v>-2.4422479848719064E-2</v>
      </c>
      <c r="F52" s="29">
        <f t="shared" si="19"/>
        <v>-2.3245162437080663E-2</v>
      </c>
      <c r="G52" s="29">
        <f t="shared" si="19"/>
        <v>-2.3918504125512718E-3</v>
      </c>
      <c r="H52" s="30">
        <f t="shared" si="19"/>
        <v>-1.0690491579322947E-3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51ED0-5AE6-4DC4-B0FB-2527190779D1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27</v>
      </c>
      <c r="B6" s="17" t="s">
        <v>28</v>
      </c>
      <c r="C6" s="18">
        <v>0.21993127147766323</v>
      </c>
      <c r="D6" s="20">
        <v>0.2135593220338983</v>
      </c>
      <c r="E6" s="31">
        <f>AVERAGE(C6:D6)</f>
        <v>0.21674529675578075</v>
      </c>
    </row>
    <row r="7" spans="1:5" ht="24" x14ac:dyDescent="0.25">
      <c r="A7" s="21"/>
      <c r="B7" s="22" t="s">
        <v>29</v>
      </c>
      <c r="C7" s="23">
        <v>0.13745704467353953</v>
      </c>
      <c r="D7" s="25">
        <v>0.13559322033898305</v>
      </c>
      <c r="E7" s="31">
        <f>AVERAGE(C7:D7)</f>
        <v>0.1365251325062613</v>
      </c>
    </row>
    <row r="8" spans="1:5" x14ac:dyDescent="0.25">
      <c r="A8" s="21"/>
      <c r="B8" s="22" t="s">
        <v>30</v>
      </c>
      <c r="C8" s="23">
        <v>0.23367697594501716</v>
      </c>
      <c r="D8" s="25">
        <v>0.25762711864406779</v>
      </c>
      <c r="E8" s="31">
        <f>AVERAGE(C8:D8)</f>
        <v>0.24565204729454249</v>
      </c>
    </row>
    <row r="9" spans="1:5" x14ac:dyDescent="0.25">
      <c r="A9" s="21"/>
      <c r="B9" s="22" t="s">
        <v>31</v>
      </c>
      <c r="C9" s="23">
        <v>0.12371134020618557</v>
      </c>
      <c r="D9" s="25">
        <v>0.14576271186440679</v>
      </c>
      <c r="E9" s="31">
        <f>AVERAGE(C9:D9)</f>
        <v>0.13473702603529619</v>
      </c>
    </row>
    <row r="10" spans="1:5" x14ac:dyDescent="0.25">
      <c r="A10" s="21"/>
      <c r="B10" s="22" t="s">
        <v>32</v>
      </c>
      <c r="C10" s="23">
        <v>0.28178694158075601</v>
      </c>
      <c r="D10" s="25">
        <v>0.30508474576271188</v>
      </c>
      <c r="E10" s="31">
        <f>AVERAGE(C10:D10)</f>
        <v>0.29343584367173392</v>
      </c>
    </row>
    <row r="11" spans="1:5" x14ac:dyDescent="0.25">
      <c r="A11" s="21"/>
      <c r="B11" s="22" t="s">
        <v>33</v>
      </c>
      <c r="C11" s="23">
        <v>0.15807560137457044</v>
      </c>
      <c r="D11" s="25">
        <v>0.16949152542372878</v>
      </c>
      <c r="E11" s="31">
        <f>AVERAGE(C11:D11)</f>
        <v>0.16378356339914962</v>
      </c>
    </row>
    <row r="12" spans="1:5" x14ac:dyDescent="0.25">
      <c r="A12" s="21"/>
      <c r="B12" s="22" t="s">
        <v>34</v>
      </c>
      <c r="C12" s="23">
        <v>0.14776632302405499</v>
      </c>
      <c r="D12" s="25">
        <v>0.11864406779661017</v>
      </c>
      <c r="E12" s="31">
        <f>AVERAGE(C12:D12)</f>
        <v>0.13320519541033257</v>
      </c>
    </row>
    <row r="13" spans="1:5" ht="24" x14ac:dyDescent="0.25">
      <c r="A13" s="21"/>
      <c r="B13" s="22" t="s">
        <v>35</v>
      </c>
      <c r="C13" s="23">
        <v>0.12371134020618557</v>
      </c>
      <c r="D13" s="25">
        <v>0.12542372881355932</v>
      </c>
      <c r="E13" s="31">
        <f>AVERAGE(C13:D13)</f>
        <v>0.12456753450987244</v>
      </c>
    </row>
    <row r="14" spans="1:5" x14ac:dyDescent="0.25">
      <c r="A14" s="21"/>
      <c r="B14" s="22" t="s">
        <v>36</v>
      </c>
      <c r="C14" s="23">
        <v>9.2783505154639179E-2</v>
      </c>
      <c r="D14" s="25">
        <v>5.4237288135593219E-2</v>
      </c>
      <c r="E14" s="31">
        <f>AVERAGE(C14:D14)</f>
        <v>7.3510396645116202E-2</v>
      </c>
    </row>
    <row r="15" spans="1:5" x14ac:dyDescent="0.25">
      <c r="A15" s="21"/>
      <c r="B15" s="22" t="s">
        <v>37</v>
      </c>
      <c r="C15" s="23">
        <v>0.37457044673539519</v>
      </c>
      <c r="D15" s="25">
        <v>0.35254237288135593</v>
      </c>
      <c r="E15" s="31">
        <f>AVERAGE(C15:D15)</f>
        <v>0.36355640980837556</v>
      </c>
    </row>
    <row r="16" spans="1:5" x14ac:dyDescent="0.25">
      <c r="A16" s="21"/>
      <c r="B16" s="22" t="s">
        <v>38</v>
      </c>
      <c r="C16" s="23">
        <v>0.28522336769759449</v>
      </c>
      <c r="D16" s="25">
        <v>0.26779661016949152</v>
      </c>
      <c r="E16" s="31">
        <f>AVERAGE(C16:D16)</f>
        <v>0.27650998893354301</v>
      </c>
    </row>
    <row r="17" spans="1:5" x14ac:dyDescent="0.25">
      <c r="A17" s="21"/>
      <c r="B17" s="22" t="s">
        <v>39</v>
      </c>
      <c r="C17" s="23">
        <v>7.560137457044673E-2</v>
      </c>
      <c r="D17" s="25">
        <v>8.4745762711864389E-2</v>
      </c>
      <c r="E17" s="31">
        <f>AVERAGE(C17:D17)</f>
        <v>8.017356864115556E-2</v>
      </c>
    </row>
    <row r="18" spans="1:5" ht="24" x14ac:dyDescent="0.25">
      <c r="A18" s="21"/>
      <c r="B18" s="22" t="s">
        <v>40</v>
      </c>
      <c r="C18" s="23">
        <v>0.28865979381443296</v>
      </c>
      <c r="D18" s="25">
        <v>0.32203389830508472</v>
      </c>
      <c r="E18" s="31">
        <f>AVERAGE(C18:D18)</f>
        <v>0.30534684605975881</v>
      </c>
    </row>
    <row r="19" spans="1:5" x14ac:dyDescent="0.25">
      <c r="A19" s="21"/>
      <c r="B19" s="22" t="s">
        <v>41</v>
      </c>
      <c r="C19" s="23">
        <v>0.23024054982817868</v>
      </c>
      <c r="D19" s="25">
        <v>0.21694915254237288</v>
      </c>
      <c r="E19" s="31">
        <f>AVERAGE(C19:D19)</f>
        <v>0.22359485118527578</v>
      </c>
    </row>
    <row r="20" spans="1:5" ht="24" x14ac:dyDescent="0.25">
      <c r="A20" s="21"/>
      <c r="B20" s="22" t="s">
        <v>42</v>
      </c>
      <c r="C20" s="23">
        <v>0.19587628865979384</v>
      </c>
      <c r="D20" s="25">
        <v>0.19322033898305085</v>
      </c>
      <c r="E20" s="31">
        <f>AVERAGE(C20:D20)</f>
        <v>0.19454831382142235</v>
      </c>
    </row>
    <row r="21" spans="1:5" x14ac:dyDescent="0.25">
      <c r="A21" s="21"/>
      <c r="B21" s="22" t="s">
        <v>43</v>
      </c>
      <c r="C21" s="23">
        <v>0.25773195876288657</v>
      </c>
      <c r="D21" s="25">
        <v>0.31186440677966104</v>
      </c>
      <c r="E21" s="31">
        <f>AVERAGE(C21:D21)</f>
        <v>0.28479818277127378</v>
      </c>
    </row>
    <row r="22" spans="1:5" ht="24" x14ac:dyDescent="0.25">
      <c r="A22" s="21"/>
      <c r="B22" s="22" t="s">
        <v>44</v>
      </c>
      <c r="C22" s="23">
        <v>0.13402061855670103</v>
      </c>
      <c r="D22" s="25">
        <v>0.16610169491525423</v>
      </c>
      <c r="E22" s="31">
        <f>AVERAGE(C22:D22)</f>
        <v>0.15006115673597764</v>
      </c>
    </row>
    <row r="23" spans="1:5" x14ac:dyDescent="0.25">
      <c r="A23" s="21"/>
      <c r="B23" s="22" t="s">
        <v>45</v>
      </c>
      <c r="C23" s="23">
        <v>0.13402061855670103</v>
      </c>
      <c r="D23" s="25">
        <v>0.11864406779661017</v>
      </c>
      <c r="E23" s="31">
        <f>AVERAGE(C23:D23)</f>
        <v>0.12633234317665559</v>
      </c>
    </row>
    <row r="24" spans="1:5" x14ac:dyDescent="0.25">
      <c r="A24" s="21"/>
      <c r="B24" s="22" t="s">
        <v>46</v>
      </c>
      <c r="C24" s="23">
        <v>6.1855670103092786E-2</v>
      </c>
      <c r="D24" s="25">
        <v>8.1355932203389825E-2</v>
      </c>
      <c r="E24" s="31">
        <f>AVERAGE(C24:D24)</f>
        <v>7.1605801153241305E-2</v>
      </c>
    </row>
    <row r="25" spans="1:5" ht="24.75" thickBot="1" x14ac:dyDescent="0.3">
      <c r="A25" s="26"/>
      <c r="B25" s="27" t="s">
        <v>47</v>
      </c>
      <c r="C25" s="28">
        <v>0.30927835051546393</v>
      </c>
      <c r="D25" s="30">
        <v>0.34237288135593219</v>
      </c>
      <c r="E25" s="31">
        <f>AVERAGE(C25:D25)</f>
        <v>0.32582561593569803</v>
      </c>
    </row>
    <row r="26" spans="1:5" ht="15.75" thickTop="1" x14ac:dyDescent="0.25">
      <c r="C26" s="32">
        <f>AVERAGE(C6:C25)</f>
        <v>0.19329896907216493</v>
      </c>
      <c r="D26" s="32">
        <f>AVERAGE(D6:D25)</f>
        <v>0.19915254237288135</v>
      </c>
      <c r="E26" s="32">
        <f>AVERAGE(E6:E25)</f>
        <v>0.19622575572252315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5"/>
    </row>
    <row r="31" spans="1:5" ht="24.75" x14ac:dyDescent="0.25">
      <c r="A31" s="6"/>
      <c r="B31" s="7"/>
      <c r="C31" s="8" t="s">
        <v>49</v>
      </c>
      <c r="D31" s="10" t="s">
        <v>50</v>
      </c>
    </row>
    <row r="32" spans="1:5" ht="25.5" thickBot="1" x14ac:dyDescent="0.3">
      <c r="A32" s="11"/>
      <c r="B32" s="12"/>
      <c r="C32" s="13" t="s">
        <v>8</v>
      </c>
      <c r="D32" s="15" t="s">
        <v>8</v>
      </c>
    </row>
    <row r="33" spans="1:4" ht="15.75" thickTop="1" x14ac:dyDescent="0.25">
      <c r="A33" s="16" t="s">
        <v>27</v>
      </c>
      <c r="B33" s="17" t="s">
        <v>28</v>
      </c>
      <c r="C33" s="18">
        <f>C6 -($E6*C$26/$E$26)</f>
        <v>6.4188186405461922E-3</v>
      </c>
      <c r="D33" s="20">
        <f t="shared" ref="D33:D52" si="0">D6 -($E6*D$26/$E$26)</f>
        <v>-6.4188186405461367E-3</v>
      </c>
    </row>
    <row r="34" spans="1:4" ht="24" x14ac:dyDescent="0.25">
      <c r="A34" s="21"/>
      <c r="B34" s="22" t="s">
        <v>29</v>
      </c>
      <c r="C34" s="23">
        <f t="shared" ref="C34:D34" si="1">C7 -($E7*C$26/$E$26)</f>
        <v>2.9682398337785576E-3</v>
      </c>
      <c r="D34" s="25">
        <f t="shared" si="0"/>
        <v>-2.9682398337785854E-3</v>
      </c>
    </row>
    <row r="35" spans="1:4" x14ac:dyDescent="0.25">
      <c r="A35" s="21"/>
      <c r="B35" s="22" t="s">
        <v>30</v>
      </c>
      <c r="C35" s="23">
        <f t="shared" ref="C35:D35" si="2">C8 -($E8*C$26/$E$26)</f>
        <v>-8.3110715345799668E-3</v>
      </c>
      <c r="D35" s="25">
        <f t="shared" si="0"/>
        <v>8.3110715345799668E-3</v>
      </c>
    </row>
    <row r="36" spans="1:4" x14ac:dyDescent="0.25">
      <c r="A36" s="21"/>
      <c r="B36" s="22" t="s">
        <v>31</v>
      </c>
      <c r="C36" s="23">
        <f t="shared" ref="C36:D36" si="3">C9 -($E9*C$26/$E$26)</f>
        <v>-9.0160284951024128E-3</v>
      </c>
      <c r="D36" s="25">
        <f t="shared" si="0"/>
        <v>9.016028495102385E-3</v>
      </c>
    </row>
    <row r="37" spans="1:4" x14ac:dyDescent="0.25">
      <c r="A37" s="21"/>
      <c r="B37" s="22" t="s">
        <v>32</v>
      </c>
      <c r="C37" s="23">
        <f t="shared" ref="C37:D37" si="4">C10 -($E10*C$26/$E$26)</f>
        <v>-7.2721875927574398E-3</v>
      </c>
      <c r="D37" s="25">
        <f t="shared" si="0"/>
        <v>7.2721875927575508E-3</v>
      </c>
    </row>
    <row r="38" spans="1:4" x14ac:dyDescent="0.25">
      <c r="A38" s="21"/>
      <c r="B38" s="22" t="s">
        <v>33</v>
      </c>
      <c r="C38" s="23">
        <f t="shared" ref="C38:D38" si="5">C11 -($E11*C$26/$E$26)</f>
        <v>-3.2650638171564106E-3</v>
      </c>
      <c r="D38" s="25">
        <f t="shared" si="0"/>
        <v>3.2650638171564106E-3</v>
      </c>
    </row>
    <row r="39" spans="1:4" x14ac:dyDescent="0.25">
      <c r="A39" s="21"/>
      <c r="B39" s="22" t="s">
        <v>34</v>
      </c>
      <c r="C39" s="23">
        <f t="shared" ref="C39:D39" si="6">C12 -($E12*C$26/$E$26)</f>
        <v>1.6547937073315533E-2</v>
      </c>
      <c r="D39" s="25">
        <f t="shared" si="0"/>
        <v>-1.6547937073315519E-2</v>
      </c>
    </row>
    <row r="40" spans="1:4" ht="24" x14ac:dyDescent="0.25">
      <c r="A40" s="21"/>
      <c r="B40" s="22" t="s">
        <v>35</v>
      </c>
      <c r="C40" s="23">
        <f t="shared" ref="C40:D40" si="7">C13 -($E13*C$26/$E$26)</f>
        <v>1.001780943900285E-3</v>
      </c>
      <c r="D40" s="25">
        <f t="shared" si="0"/>
        <v>-1.0017809439002712E-3</v>
      </c>
    </row>
    <row r="41" spans="1:4" x14ac:dyDescent="0.25">
      <c r="A41" s="21"/>
      <c r="B41" s="22" t="s">
        <v>36</v>
      </c>
      <c r="C41" s="23">
        <f t="shared" ref="C41:D41" si="8">C14 -($E14*C$26/$E$26)</f>
        <v>2.0369545859305435E-2</v>
      </c>
      <c r="D41" s="25">
        <f t="shared" si="0"/>
        <v>-2.0369545859305428E-2</v>
      </c>
    </row>
    <row r="42" spans="1:4" x14ac:dyDescent="0.25">
      <c r="A42" s="21"/>
      <c r="B42" s="22" t="s">
        <v>37</v>
      </c>
      <c r="C42" s="23">
        <f t="shared" ref="C42:D42" si="9">C15 -($E15*C$26/$E$26)</f>
        <v>1.6436628079548876E-2</v>
      </c>
      <c r="D42" s="25">
        <f t="shared" si="0"/>
        <v>-1.6436628079548821E-2</v>
      </c>
    </row>
    <row r="43" spans="1:4" x14ac:dyDescent="0.25">
      <c r="A43" s="21"/>
      <c r="B43" s="22" t="s">
        <v>38</v>
      </c>
      <c r="C43" s="23">
        <f t="shared" ref="C43:D43" si="10">C16 -($E16*C$26/$E$26)</f>
        <v>1.2837637281092329E-2</v>
      </c>
      <c r="D43" s="25">
        <f t="shared" si="0"/>
        <v>-1.2837637281092329E-2</v>
      </c>
    </row>
    <row r="44" spans="1:4" x14ac:dyDescent="0.25">
      <c r="A44" s="21"/>
      <c r="B44" s="22" t="s">
        <v>39</v>
      </c>
      <c r="C44" s="23">
        <f t="shared" ref="C44:D44" si="11">C17 -($E17*C$26/$E$26)</f>
        <v>-3.3763728109231089E-3</v>
      </c>
      <c r="D44" s="25">
        <f t="shared" si="0"/>
        <v>3.3763728109231089E-3</v>
      </c>
    </row>
    <row r="45" spans="1:4" ht="24" x14ac:dyDescent="0.25">
      <c r="A45" s="21"/>
      <c r="B45" s="22" t="s">
        <v>40</v>
      </c>
      <c r="C45" s="23">
        <f t="shared" ref="C45:D45" si="12">C18 -($E18*C$26/$E$26)</f>
        <v>-1.2132680320569855E-2</v>
      </c>
      <c r="D45" s="25">
        <f t="shared" si="0"/>
        <v>1.2132680320569966E-2</v>
      </c>
    </row>
    <row r="46" spans="1:4" x14ac:dyDescent="0.25">
      <c r="A46" s="21"/>
      <c r="B46" s="22" t="s">
        <v>41</v>
      </c>
      <c r="C46" s="23">
        <f t="shared" ref="C46:D46" si="13">C19 -($E19*C$26/$E$26)</f>
        <v>9.9807064410804835E-3</v>
      </c>
      <c r="D46" s="25">
        <f t="shared" si="0"/>
        <v>-9.9807064410804558E-3</v>
      </c>
    </row>
    <row r="47" spans="1:4" ht="24" x14ac:dyDescent="0.25">
      <c r="A47" s="21"/>
      <c r="B47" s="22" t="s">
        <v>42</v>
      </c>
      <c r="C47" s="23">
        <f t="shared" ref="C47:D47" si="14">C20 -($E20*C$26/$E$26)</f>
        <v>4.2297417631344814E-3</v>
      </c>
      <c r="D47" s="25">
        <f t="shared" si="0"/>
        <v>-4.2297417631344814E-3</v>
      </c>
    </row>
    <row r="48" spans="1:4" x14ac:dyDescent="0.25">
      <c r="A48" s="21"/>
      <c r="B48" s="22" t="s">
        <v>43</v>
      </c>
      <c r="C48" s="23">
        <f t="shared" ref="C48:D48" si="15">C21 -($E21*C$26/$E$26)</f>
        <v>-2.2818343722172729E-2</v>
      </c>
      <c r="D48" s="25">
        <f t="shared" si="0"/>
        <v>2.281834372217284E-2</v>
      </c>
    </row>
    <row r="49" spans="1:4" ht="24" x14ac:dyDescent="0.25">
      <c r="A49" s="21"/>
      <c r="B49" s="22" t="s">
        <v>44</v>
      </c>
      <c r="C49" s="23">
        <f t="shared" ref="C49:D49" si="16">C22 -($E22*C$26/$E$26)</f>
        <v>-1.3802315227070344E-2</v>
      </c>
      <c r="D49" s="25">
        <f t="shared" si="0"/>
        <v>1.3802315227070344E-2</v>
      </c>
    </row>
    <row r="50" spans="1:4" x14ac:dyDescent="0.25">
      <c r="A50" s="21"/>
      <c r="B50" s="22" t="s">
        <v>45</v>
      </c>
      <c r="C50" s="23">
        <f t="shared" ref="C50:D50" si="17">C23 -($E23*C$26/$E$26)</f>
        <v>9.5725734639359045E-3</v>
      </c>
      <c r="D50" s="25">
        <f t="shared" si="0"/>
        <v>-9.5725734639358767E-3</v>
      </c>
    </row>
    <row r="51" spans="1:4" x14ac:dyDescent="0.25">
      <c r="A51" s="21"/>
      <c r="B51" s="22" t="s">
        <v>46</v>
      </c>
      <c r="C51" s="23">
        <f t="shared" ref="C51:D51" si="18">C24 -($E24*C$26/$E$26)</f>
        <v>-8.6821015138023039E-3</v>
      </c>
      <c r="D51" s="25">
        <f t="shared" si="0"/>
        <v>8.6821015138023178E-3</v>
      </c>
    </row>
    <row r="52" spans="1:4" ht="24.75" thickBot="1" x14ac:dyDescent="0.3">
      <c r="A52" s="26"/>
      <c r="B52" s="27" t="s">
        <v>47</v>
      </c>
      <c r="C52" s="28">
        <f t="shared" ref="C52:D52" si="19">C25 -($E25*C$26/$E$26)</f>
        <v>-1.1687444345503062E-2</v>
      </c>
      <c r="D52" s="30">
        <f t="shared" si="0"/>
        <v>1.1687444345503117E-2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D3845-717E-44B1-8514-23D1910B36CB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27</v>
      </c>
      <c r="B6" s="17" t="s">
        <v>28</v>
      </c>
      <c r="C6" s="18">
        <v>0.21505376344086019</v>
      </c>
      <c r="D6" s="19">
        <v>0.18099547511312217</v>
      </c>
      <c r="E6" s="19">
        <v>0.2233502538071066</v>
      </c>
      <c r="F6" s="20">
        <v>0.14503816793893129</v>
      </c>
      <c r="G6" s="31">
        <f>AVERAGE(C6:F6)</f>
        <v>0.19110941507500506</v>
      </c>
    </row>
    <row r="7" spans="1:7" ht="24" x14ac:dyDescent="0.25">
      <c r="A7" s="21"/>
      <c r="B7" s="22" t="s">
        <v>29</v>
      </c>
      <c r="C7" s="23">
        <v>0.12365591397849462</v>
      </c>
      <c r="D7" s="24">
        <v>0.15384615384615385</v>
      </c>
      <c r="E7" s="24">
        <v>0.15736040609137056</v>
      </c>
      <c r="F7" s="25">
        <v>0.13740458015267176</v>
      </c>
      <c r="G7" s="31">
        <f>AVERAGE(C7:F7)</f>
        <v>0.14306676351717271</v>
      </c>
    </row>
    <row r="8" spans="1:7" x14ac:dyDescent="0.25">
      <c r="A8" s="21"/>
      <c r="B8" s="22" t="s">
        <v>30</v>
      </c>
      <c r="C8" s="23">
        <v>0.14516129032258066</v>
      </c>
      <c r="D8" s="24">
        <v>0.20361990950226244</v>
      </c>
      <c r="E8" s="24">
        <v>0.116751269035533</v>
      </c>
      <c r="F8" s="25">
        <v>0.16793893129770993</v>
      </c>
      <c r="G8" s="31">
        <f>AVERAGE(C8:F8)</f>
        <v>0.15836785003952153</v>
      </c>
    </row>
    <row r="9" spans="1:7" x14ac:dyDescent="0.25">
      <c r="A9" s="21"/>
      <c r="B9" s="22" t="s">
        <v>31</v>
      </c>
      <c r="C9" s="23">
        <v>0.19354838709677419</v>
      </c>
      <c r="D9" s="24">
        <v>0.24886877828054299</v>
      </c>
      <c r="E9" s="24">
        <v>0.1116751269035533</v>
      </c>
      <c r="F9" s="25">
        <v>0.15267175572519084</v>
      </c>
      <c r="G9" s="31">
        <f>AVERAGE(C9:F9)</f>
        <v>0.17669101200151532</v>
      </c>
    </row>
    <row r="10" spans="1:7" x14ac:dyDescent="0.25">
      <c r="A10" s="21"/>
      <c r="B10" s="22" t="s">
        <v>32</v>
      </c>
      <c r="C10" s="23">
        <v>0.31182795698924731</v>
      </c>
      <c r="D10" s="24">
        <v>0.21719457013574661</v>
      </c>
      <c r="E10" s="24">
        <v>0.2233502538071066</v>
      </c>
      <c r="F10" s="25">
        <v>0.24427480916030533</v>
      </c>
      <c r="G10" s="31">
        <f>AVERAGE(C10:F10)</f>
        <v>0.24916189752310147</v>
      </c>
    </row>
    <row r="11" spans="1:7" x14ac:dyDescent="0.25">
      <c r="A11" s="21"/>
      <c r="B11" s="22" t="s">
        <v>33</v>
      </c>
      <c r="C11" s="23">
        <v>0.18817204301075269</v>
      </c>
      <c r="D11" s="24">
        <v>0.15384615384615385</v>
      </c>
      <c r="E11" s="24">
        <v>0.116751269035533</v>
      </c>
      <c r="F11" s="25">
        <v>0.14503816793893129</v>
      </c>
      <c r="G11" s="31">
        <f>AVERAGE(C11:F11)</f>
        <v>0.1509519084578427</v>
      </c>
    </row>
    <row r="12" spans="1:7" x14ac:dyDescent="0.25">
      <c r="A12" s="21"/>
      <c r="B12" s="22" t="s">
        <v>34</v>
      </c>
      <c r="C12" s="23">
        <v>0.18817204301075269</v>
      </c>
      <c r="D12" s="24">
        <v>0.15837104072398189</v>
      </c>
      <c r="E12" s="24">
        <v>0.15228426395939088</v>
      </c>
      <c r="F12" s="25">
        <v>0.18320610687022898</v>
      </c>
      <c r="G12" s="31">
        <f>AVERAGE(C12:F12)</f>
        <v>0.17050836364108862</v>
      </c>
    </row>
    <row r="13" spans="1:7" ht="24" x14ac:dyDescent="0.25">
      <c r="A13" s="21"/>
      <c r="B13" s="22" t="s">
        <v>35</v>
      </c>
      <c r="C13" s="23">
        <v>0.12365591397849462</v>
      </c>
      <c r="D13" s="24">
        <v>0.10859728506787331</v>
      </c>
      <c r="E13" s="24">
        <v>0.12182741116751269</v>
      </c>
      <c r="F13" s="25">
        <v>0.12977099236641221</v>
      </c>
      <c r="G13" s="31">
        <f>AVERAGE(C13:F13)</f>
        <v>0.1209629006450732</v>
      </c>
    </row>
    <row r="14" spans="1:7" x14ac:dyDescent="0.25">
      <c r="A14" s="21"/>
      <c r="B14" s="22" t="s">
        <v>36</v>
      </c>
      <c r="C14" s="23">
        <v>5.9139784946236562E-2</v>
      </c>
      <c r="D14" s="24">
        <v>5.4298642533936653E-2</v>
      </c>
      <c r="E14" s="24">
        <v>6.0913705583756347E-2</v>
      </c>
      <c r="F14" s="25">
        <v>7.6335877862595422E-2</v>
      </c>
      <c r="G14" s="31">
        <f>AVERAGE(C14:F14)</f>
        <v>6.2672002731631246E-2</v>
      </c>
    </row>
    <row r="15" spans="1:7" x14ac:dyDescent="0.25">
      <c r="A15" s="21"/>
      <c r="B15" s="22" t="s">
        <v>37</v>
      </c>
      <c r="C15" s="23">
        <v>0.32258064516129031</v>
      </c>
      <c r="D15" s="24">
        <v>0.32579185520361986</v>
      </c>
      <c r="E15" s="24">
        <v>0.20304568527918782</v>
      </c>
      <c r="F15" s="25">
        <v>0.25954198473282442</v>
      </c>
      <c r="G15" s="31">
        <f>AVERAGE(C15:F15)</f>
        <v>0.27774004259423057</v>
      </c>
    </row>
    <row r="16" spans="1:7" x14ac:dyDescent="0.25">
      <c r="A16" s="21"/>
      <c r="B16" s="22" t="s">
        <v>38</v>
      </c>
      <c r="C16" s="23">
        <v>0.21505376344086019</v>
      </c>
      <c r="D16" s="24">
        <v>0.24886877828054299</v>
      </c>
      <c r="E16" s="24">
        <v>0.32487309644670048</v>
      </c>
      <c r="F16" s="25">
        <v>0.16793893129770993</v>
      </c>
      <c r="G16" s="31">
        <f>AVERAGE(C16:F16)</f>
        <v>0.2391836423664534</v>
      </c>
    </row>
    <row r="17" spans="1:7" x14ac:dyDescent="0.25">
      <c r="A17" s="21"/>
      <c r="B17" s="22" t="s">
        <v>39</v>
      </c>
      <c r="C17" s="23">
        <v>5.3763440860215048E-2</v>
      </c>
      <c r="D17" s="24">
        <v>7.2398190045248875E-2</v>
      </c>
      <c r="E17" s="24">
        <v>9.1370558375634514E-2</v>
      </c>
      <c r="F17" s="25">
        <v>6.8702290076335881E-2</v>
      </c>
      <c r="G17" s="31">
        <f>AVERAGE(C17:F17)</f>
        <v>7.1558619839358573E-2</v>
      </c>
    </row>
    <row r="18" spans="1:7" ht="24" x14ac:dyDescent="0.25">
      <c r="A18" s="21"/>
      <c r="B18" s="22" t="s">
        <v>40</v>
      </c>
      <c r="C18" s="23">
        <v>0.33870967741935482</v>
      </c>
      <c r="D18" s="24">
        <v>0.16742081447963797</v>
      </c>
      <c r="E18" s="24">
        <v>0.20812182741116753</v>
      </c>
      <c r="F18" s="25">
        <v>0.27480916030534353</v>
      </c>
      <c r="G18" s="31">
        <f>AVERAGE(C18:F18)</f>
        <v>0.24726536990387599</v>
      </c>
    </row>
    <row r="19" spans="1:7" x14ac:dyDescent="0.25">
      <c r="A19" s="21"/>
      <c r="B19" s="22" t="s">
        <v>41</v>
      </c>
      <c r="C19" s="23">
        <v>0.22580645161290319</v>
      </c>
      <c r="D19" s="24">
        <v>0.18552036199095023</v>
      </c>
      <c r="E19" s="24">
        <v>0.26903553299492383</v>
      </c>
      <c r="F19" s="25">
        <v>0.23664122137404578</v>
      </c>
      <c r="G19" s="31">
        <f>AVERAGE(C19:F19)</f>
        <v>0.22925089199320575</v>
      </c>
    </row>
    <row r="20" spans="1:7" ht="24" x14ac:dyDescent="0.25">
      <c r="A20" s="21"/>
      <c r="B20" s="22" t="s">
        <v>42</v>
      </c>
      <c r="C20" s="23">
        <v>0.22043010752688172</v>
      </c>
      <c r="D20" s="24">
        <v>0.22171945701357465</v>
      </c>
      <c r="E20" s="24">
        <v>0.24365482233502539</v>
      </c>
      <c r="F20" s="25">
        <v>0.18320610687022898</v>
      </c>
      <c r="G20" s="31">
        <f>AVERAGE(C20:F20)</f>
        <v>0.21725262343642768</v>
      </c>
    </row>
    <row r="21" spans="1:7" x14ac:dyDescent="0.25">
      <c r="A21" s="21"/>
      <c r="B21" s="22" t="s">
        <v>43</v>
      </c>
      <c r="C21" s="23">
        <v>0.26344086021505375</v>
      </c>
      <c r="D21" s="24">
        <v>0.26244343891402716</v>
      </c>
      <c r="E21" s="24">
        <v>0.28426395939086296</v>
      </c>
      <c r="F21" s="25">
        <v>0.36641221374045796</v>
      </c>
      <c r="G21" s="31">
        <f>AVERAGE(C21:F21)</f>
        <v>0.29414011806510043</v>
      </c>
    </row>
    <row r="22" spans="1:7" ht="24" x14ac:dyDescent="0.25">
      <c r="A22" s="21"/>
      <c r="B22" s="22" t="s">
        <v>44</v>
      </c>
      <c r="C22" s="23">
        <v>0.19892473118279569</v>
      </c>
      <c r="D22" s="24">
        <v>0.28054298642533937</v>
      </c>
      <c r="E22" s="24">
        <v>0.19796954314720813</v>
      </c>
      <c r="F22" s="25">
        <v>0.12213740458015267</v>
      </c>
      <c r="G22" s="31">
        <f>AVERAGE(C22:F22)</f>
        <v>0.19989366633387395</v>
      </c>
    </row>
    <row r="23" spans="1:7" x14ac:dyDescent="0.25">
      <c r="A23" s="21"/>
      <c r="B23" s="22" t="s">
        <v>45</v>
      </c>
      <c r="C23" s="23">
        <v>0.17204301075268819</v>
      </c>
      <c r="D23" s="24">
        <v>0.14932126696832579</v>
      </c>
      <c r="E23" s="24">
        <v>0.20812182741116753</v>
      </c>
      <c r="F23" s="25">
        <v>0.12213740458015267</v>
      </c>
      <c r="G23" s="31">
        <f>AVERAGE(C23:F23)</f>
        <v>0.16290587742808355</v>
      </c>
    </row>
    <row r="24" spans="1:7" x14ac:dyDescent="0.25">
      <c r="A24" s="21"/>
      <c r="B24" s="22" t="s">
        <v>46</v>
      </c>
      <c r="C24" s="23">
        <v>4.3010752688172046E-2</v>
      </c>
      <c r="D24" s="24">
        <v>5.4298642533936653E-2</v>
      </c>
      <c r="E24" s="24">
        <v>0.116751269035533</v>
      </c>
      <c r="F24" s="25">
        <v>0.14503816793893129</v>
      </c>
      <c r="G24" s="31">
        <f>AVERAGE(C24:F24)</f>
        <v>8.9774708049143254E-2</v>
      </c>
    </row>
    <row r="25" spans="1:7" ht="24.75" thickBot="1" x14ac:dyDescent="0.3">
      <c r="A25" s="26"/>
      <c r="B25" s="27" t="s">
        <v>47</v>
      </c>
      <c r="C25" s="28">
        <v>0.28494623655913981</v>
      </c>
      <c r="D25" s="29">
        <v>0.28054298642533937</v>
      </c>
      <c r="E25" s="29">
        <v>0.32487309644670048</v>
      </c>
      <c r="F25" s="30">
        <v>0.3282442748091603</v>
      </c>
      <c r="G25" s="31">
        <f>AVERAGE(C25:F25)</f>
        <v>0.30465164856008498</v>
      </c>
    </row>
    <row r="26" spans="1:7" ht="15.75" thickTop="1" x14ac:dyDescent="0.25">
      <c r="C26" s="32">
        <f>AVERAGE(C6:C25)</f>
        <v>0.19435483870967737</v>
      </c>
      <c r="D26" s="32">
        <f>AVERAGE(D6:D25)</f>
        <v>0.18642533936651581</v>
      </c>
      <c r="E26" s="32">
        <f>AVERAGE(E6:E25)</f>
        <v>0.18781725888324868</v>
      </c>
      <c r="F26" s="32">
        <f>AVERAGE(F6:F25)</f>
        <v>0.18282442748091604</v>
      </c>
      <c r="G26" s="32">
        <f>AVERAGE(G6:G25)</f>
        <v>0.18785546611008949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52</v>
      </c>
      <c r="D31" s="9" t="s">
        <v>53</v>
      </c>
      <c r="E31" s="9" t="s">
        <v>54</v>
      </c>
      <c r="F31" s="10" t="s">
        <v>55</v>
      </c>
    </row>
    <row r="32" spans="1:7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5" t="s">
        <v>8</v>
      </c>
    </row>
    <row r="33" spans="1:6" ht="15.75" thickTop="1" x14ac:dyDescent="0.25">
      <c r="A33" s="16" t="s">
        <v>27</v>
      </c>
      <c r="B33" s="17" t="s">
        <v>28</v>
      </c>
      <c r="C33" s="18">
        <f>C6 -($G6*C$26/$G$26)</f>
        <v>1.7332396520206683E-2</v>
      </c>
      <c r="D33" s="19">
        <f t="shared" ref="D33:F33" si="0">D6 -($G6*D$26/$G$26)</f>
        <v>-8.6590411979187154E-3</v>
      </c>
      <c r="E33" s="19">
        <f t="shared" si="0"/>
        <v>3.2279707767559396E-2</v>
      </c>
      <c r="F33" s="20">
        <f t="shared" si="0"/>
        <v>-4.0953063089847336E-2</v>
      </c>
    </row>
    <row r="34" spans="1:6" ht="24" x14ac:dyDescent="0.25">
      <c r="A34" s="21"/>
      <c r="B34" s="22" t="s">
        <v>29</v>
      </c>
      <c r="C34" s="23">
        <f t="shared" ref="C34:F34" si="1">C7 -($G7*C$26/$G$26)</f>
        <v>-2.4360634721773633E-2</v>
      </c>
      <c r="D34" s="24">
        <f t="shared" si="1"/>
        <v>1.1868544713781071E-2</v>
      </c>
      <c r="E34" s="24">
        <f t="shared" si="1"/>
        <v>1.4322740392857414E-2</v>
      </c>
      <c r="F34" s="25">
        <f t="shared" si="1"/>
        <v>-1.8306503848648514E-3</v>
      </c>
    </row>
    <row r="35" spans="1:6" x14ac:dyDescent="0.25">
      <c r="A35" s="21"/>
      <c r="B35" s="22" t="s">
        <v>30</v>
      </c>
      <c r="C35" s="23">
        <f t="shared" ref="C35:F35" si="2">C8 -($G8*C$26/$G$26)</f>
        <v>-1.8685727752431047E-2</v>
      </c>
      <c r="D35" s="24">
        <f t="shared" si="2"/>
        <v>4.6457699641084482E-2</v>
      </c>
      <c r="E35" s="24">
        <f t="shared" si="2"/>
        <v>-4.1584371154064839E-2</v>
      </c>
      <c r="F35" s="25">
        <f t="shared" si="2"/>
        <v>1.3812399265411335E-2</v>
      </c>
    </row>
    <row r="36" spans="1:6" x14ac:dyDescent="0.25">
      <c r="A36" s="21"/>
      <c r="B36" s="22" t="s">
        <v>31</v>
      </c>
      <c r="C36" s="23">
        <f t="shared" ref="C36:F36" si="3">C9 -($G9*C$26/$G$26)</f>
        <v>1.0744267258816609E-2</v>
      </c>
      <c r="D36" s="24">
        <f t="shared" si="3"/>
        <v>7.3522899039042106E-2</v>
      </c>
      <c r="E36" s="24">
        <f t="shared" si="3"/>
        <v>-6.4979948568053891E-2</v>
      </c>
      <c r="F36" s="25">
        <f t="shared" si="3"/>
        <v>-1.928721772980474E-2</v>
      </c>
    </row>
    <row r="37" spans="1:6" x14ac:dyDescent="0.25">
      <c r="A37" s="21"/>
      <c r="B37" s="22" t="s">
        <v>32</v>
      </c>
      <c r="C37" s="23">
        <f t="shared" ref="C37:F37" si="4">C10 -($G10*C$26/$G$26)</f>
        <v>5.4045623536568166E-2</v>
      </c>
      <c r="D37" s="24">
        <f t="shared" si="4"/>
        <v>-3.0070480303232588E-2</v>
      </c>
      <c r="E37" s="24">
        <f t="shared" si="4"/>
        <v>-2.5760967601342055E-2</v>
      </c>
      <c r="F37" s="25">
        <f t="shared" si="4"/>
        <v>1.7858243680065056E-3</v>
      </c>
    </row>
    <row r="38" spans="1:6" x14ac:dyDescent="0.25">
      <c r="A38" s="21"/>
      <c r="B38" s="22" t="s">
        <v>33</v>
      </c>
      <c r="C38" s="23">
        <f t="shared" ref="C38:F38" si="5">C11 -($G11*C$26/$G$26)</f>
        <v>3.1997541258172169E-2</v>
      </c>
      <c r="D38" s="24">
        <f t="shared" si="5"/>
        <v>4.0434286713386114E-3</v>
      </c>
      <c r="E38" s="24">
        <f t="shared" si="5"/>
        <v>-3.416993787325219E-2</v>
      </c>
      <c r="F38" s="25">
        <f t="shared" si="5"/>
        <v>-1.8710320562585203E-3</v>
      </c>
    </row>
    <row r="39" spans="1:6" x14ac:dyDescent="0.25">
      <c r="A39" s="21"/>
      <c r="B39" s="22" t="s">
        <v>34</v>
      </c>
      <c r="C39" s="23">
        <f t="shared" ref="C39:F39" si="6">C12 -($G12*C$26/$G$26)</f>
        <v>1.176447712872411E-2</v>
      </c>
      <c r="D39" s="24">
        <f t="shared" si="6"/>
        <v>-1.0839258102196297E-2</v>
      </c>
      <c r="E39" s="24">
        <f t="shared" si="6"/>
        <v>-1.8189420617719526E-2</v>
      </c>
      <c r="F39" s="25">
        <f t="shared" si="6"/>
        <v>1.7264201591191713E-2</v>
      </c>
    </row>
    <row r="40" spans="1:6" ht="24" x14ac:dyDescent="0.25">
      <c r="A40" s="21"/>
      <c r="B40" s="22" t="s">
        <v>35</v>
      </c>
      <c r="C40" s="23">
        <f t="shared" ref="C40:F40" si="7">C13 -($G13*C$26/$G$26)</f>
        <v>-1.4920283813537605E-3</v>
      </c>
      <c r="D40" s="24">
        <f t="shared" si="7"/>
        <v>-1.1444735909576134E-2</v>
      </c>
      <c r="E40" s="24">
        <f t="shared" si="7"/>
        <v>8.8911271837217865E-4</v>
      </c>
      <c r="F40" s="25">
        <f t="shared" si="7"/>
        <v>1.2047651572557772E-2</v>
      </c>
    </row>
    <row r="41" spans="1:6" x14ac:dyDescent="0.25">
      <c r="A41" s="21"/>
      <c r="B41" s="22" t="s">
        <v>36</v>
      </c>
      <c r="C41" s="23">
        <f t="shared" ref="C41:F41" si="8">C14 -($G14*C$26/$G$26)</f>
        <v>-5.7005267824645489E-3</v>
      </c>
      <c r="D41" s="24">
        <f t="shared" si="8"/>
        <v>-7.8962438856927733E-3</v>
      </c>
      <c r="E41" s="24">
        <f t="shared" si="8"/>
        <v>-1.7455505215747957E-3</v>
      </c>
      <c r="F41" s="25">
        <f t="shared" si="8"/>
        <v>1.5342321189732153E-2</v>
      </c>
    </row>
    <row r="42" spans="1:6" x14ac:dyDescent="0.25">
      <c r="A42" s="21"/>
      <c r="B42" s="22" t="s">
        <v>37</v>
      </c>
      <c r="C42" s="23">
        <f t="shared" ref="C42:F42" si="9">C15 -($G15*C$26/$G$26)</f>
        <v>3.5231427705001483E-2</v>
      </c>
      <c r="D42" s="24">
        <f t="shared" si="9"/>
        <v>5.0166222537937899E-2</v>
      </c>
      <c r="E42" s="24">
        <f t="shared" si="9"/>
        <v>-7.4637868797407858E-2</v>
      </c>
      <c r="F42" s="25">
        <f t="shared" si="9"/>
        <v>-1.0759781445531302E-2</v>
      </c>
    </row>
    <row r="43" spans="1:6" x14ac:dyDescent="0.25">
      <c r="A43" s="21"/>
      <c r="B43" s="22" t="s">
        <v>38</v>
      </c>
      <c r="C43" s="23">
        <f t="shared" ref="C43:F43" si="10">C16 -($G16*C$26/$G$26)</f>
        <v>-3.2405089882484611E-2</v>
      </c>
      <c r="D43" s="24">
        <f t="shared" si="10"/>
        <v>1.1506019440434084E-2</v>
      </c>
      <c r="E43" s="24">
        <f t="shared" si="10"/>
        <v>8.5738100754574637E-2</v>
      </c>
      <c r="F43" s="25">
        <f t="shared" si="10"/>
        <v>-6.4839030312524026E-2</v>
      </c>
    </row>
    <row r="44" spans="1:6" x14ac:dyDescent="0.25">
      <c r="A44" s="21"/>
      <c r="B44" s="22" t="s">
        <v>39</v>
      </c>
      <c r="C44" s="23">
        <f t="shared" ref="C44:F44" si="11">C17 -($G17*C$26/$G$26)</f>
        <v>-2.0270944750982706E-2</v>
      </c>
      <c r="D44" s="24">
        <f t="shared" si="11"/>
        <v>1.3843395335260272E-3</v>
      </c>
      <c r="E44" s="24">
        <f t="shared" si="11"/>
        <v>1.982649257868542E-2</v>
      </c>
      <c r="F44" s="25">
        <f t="shared" si="11"/>
        <v>-9.3988736122870009E-4</v>
      </c>
    </row>
    <row r="45" spans="1:6" ht="24" x14ac:dyDescent="0.25">
      <c r="A45" s="21"/>
      <c r="B45" s="22" t="s">
        <v>40</v>
      </c>
      <c r="C45" s="23">
        <f t="shared" ref="C45:F45" si="12">C18 -($G18*C$26/$G$26)</f>
        <v>8.2889487135440421E-2</v>
      </c>
      <c r="D45" s="24">
        <f t="shared" si="12"/>
        <v>-7.7962146434062907E-2</v>
      </c>
      <c r="E45" s="24">
        <f t="shared" si="12"/>
        <v>-3.9093252105777382E-2</v>
      </c>
      <c r="F45" s="25">
        <f t="shared" si="12"/>
        <v>3.416591140439984E-2</v>
      </c>
    </row>
    <row r="46" spans="1:6" x14ac:dyDescent="0.25">
      <c r="A46" s="21"/>
      <c r="B46" s="22" t="s">
        <v>41</v>
      </c>
      <c r="C46" s="23">
        <f t="shared" ref="C46:F46" si="13">C19 -($G19*C$26/$G$26)</f>
        <v>-1.1376000726694285E-2</v>
      </c>
      <c r="D46" s="24">
        <f t="shared" si="13"/>
        <v>-4.1985263609871343E-2</v>
      </c>
      <c r="E46" s="24">
        <f t="shared" si="13"/>
        <v>3.9831267490769567E-2</v>
      </c>
      <c r="F46" s="25">
        <f t="shared" si="13"/>
        <v>1.3529996845796199E-2</v>
      </c>
    </row>
    <row r="47" spans="1:6" ht="24" x14ac:dyDescent="0.25">
      <c r="A47" s="21"/>
      <c r="B47" s="22" t="s">
        <v>42</v>
      </c>
      <c r="C47" s="23">
        <f t="shared" ref="C47:F47" si="14">C20 -($G20*C$26/$G$26)</f>
        <v>-4.3389634060687354E-3</v>
      </c>
      <c r="D47" s="24">
        <f t="shared" si="14"/>
        <v>6.1207582316784304E-3</v>
      </c>
      <c r="E47" s="24">
        <f t="shared" si="14"/>
        <v>2.6446385104286985E-2</v>
      </c>
      <c r="F47" s="25">
        <f t="shared" si="14"/>
        <v>-2.8228179929896624E-2</v>
      </c>
    </row>
    <row r="48" spans="1:6" x14ac:dyDescent="0.25">
      <c r="A48" s="21"/>
      <c r="B48" s="22" t="s">
        <v>43</v>
      </c>
      <c r="C48" s="23">
        <f t="shared" ref="C48:F48" si="15">C21 -($G21*C$26/$G$26)</f>
        <v>-4.0875838086852412E-2</v>
      </c>
      <c r="D48" s="24">
        <f t="shared" si="15"/>
        <v>-2.9457416925100566E-2</v>
      </c>
      <c r="E48" s="24">
        <f t="shared" si="15"/>
        <v>-9.8163346060503587E-3</v>
      </c>
      <c r="F48" s="25">
        <f t="shared" si="15"/>
        <v>8.0149589618003447E-2</v>
      </c>
    </row>
    <row r="49" spans="1:6" ht="24" x14ac:dyDescent="0.25">
      <c r="A49" s="21"/>
      <c r="B49" s="22" t="s">
        <v>44</v>
      </c>
      <c r="C49" s="23">
        <f t="shared" ref="C49:F49" si="16">C22 -($G22*C$26/$G$26)</f>
        <v>-7.8848021455482642E-3</v>
      </c>
      <c r="D49" s="24">
        <f t="shared" si="16"/>
        <v>8.2171092569076121E-2</v>
      </c>
      <c r="E49" s="24">
        <f t="shared" si="16"/>
        <v>-1.8834675549091184E-3</v>
      </c>
      <c r="F49" s="25">
        <f t="shared" si="16"/>
        <v>-7.2402822868618669E-2</v>
      </c>
    </row>
    <row r="50" spans="1:6" x14ac:dyDescent="0.25">
      <c r="A50" s="21"/>
      <c r="B50" s="22" t="s">
        <v>45</v>
      </c>
      <c r="C50" s="23">
        <f t="shared" ref="C50:F50" si="17">C23 -($G23*C$26/$G$26)</f>
        <v>3.5009598451093693E-3</v>
      </c>
      <c r="D50" s="24">
        <f t="shared" si="17"/>
        <v>-1.2344422687639883E-2</v>
      </c>
      <c r="E50" s="24">
        <f t="shared" si="17"/>
        <v>4.5249082805575019E-2</v>
      </c>
      <c r="F50" s="25">
        <f t="shared" si="17"/>
        <v>-3.6405619963044492E-2</v>
      </c>
    </row>
    <row r="51" spans="1:6" x14ac:dyDescent="0.25">
      <c r="A51" s="21"/>
      <c r="B51" s="22" t="s">
        <v>46</v>
      </c>
      <c r="C51" s="23">
        <f t="shared" ref="C51:F51" si="18">C24 -($G24*C$26/$G$26)</f>
        <v>-4.9869956425048129E-2</v>
      </c>
      <c r="D51" s="24">
        <f t="shared" si="18"/>
        <v>-3.4792618748731574E-2</v>
      </c>
      <c r="E51" s="24">
        <f t="shared" si="18"/>
        <v>2.6994819931450156E-2</v>
      </c>
      <c r="F51" s="25">
        <f t="shared" si="18"/>
        <v>5.766775524232956E-2</v>
      </c>
    </row>
    <row r="52" spans="1:6" ht="24.75" thickBot="1" x14ac:dyDescent="0.3">
      <c r="A52" s="26"/>
      <c r="B52" s="27" t="s">
        <v>47</v>
      </c>
      <c r="C52" s="28">
        <f t="shared" ref="C52:F52" si="19">C25 -($G25*C$26/$G$26)</f>
        <v>-3.0245667326336212E-2</v>
      </c>
      <c r="D52" s="29">
        <f t="shared" si="19"/>
        <v>-2.1789376573875863E-2</v>
      </c>
      <c r="E52" s="29">
        <f t="shared" si="19"/>
        <v>2.0283409856022061E-2</v>
      </c>
      <c r="F52" s="30">
        <f t="shared" si="19"/>
        <v>3.1751634044190236E-2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F7D0-1928-4ED9-9C3F-E043411957CE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74</v>
      </c>
      <c r="B6" s="17" t="s">
        <v>75</v>
      </c>
      <c r="C6" s="18">
        <v>0.16612377850162866</v>
      </c>
      <c r="D6" s="19">
        <v>0.10859728506787331</v>
      </c>
      <c r="E6" s="19">
        <v>0.14143920595533499</v>
      </c>
      <c r="F6" s="19">
        <v>0.12442396313364056</v>
      </c>
      <c r="G6" s="19">
        <v>0.12912912912912913</v>
      </c>
      <c r="H6" s="20">
        <v>0.15168539325842698</v>
      </c>
      <c r="I6" s="31">
        <f>AVERAGE(C6:H6)</f>
        <v>0.13689979250767229</v>
      </c>
    </row>
    <row r="7" spans="1:9" ht="24" x14ac:dyDescent="0.25">
      <c r="A7" s="21"/>
      <c r="B7" s="22" t="s">
        <v>76</v>
      </c>
      <c r="C7" s="23">
        <v>0.22475570032573289</v>
      </c>
      <c r="D7" s="24">
        <v>0.20814479638009051</v>
      </c>
      <c r="E7" s="24">
        <v>0.19354838709677419</v>
      </c>
      <c r="F7" s="24">
        <v>0.1981566820276498</v>
      </c>
      <c r="G7" s="24">
        <v>0.27027027027027029</v>
      </c>
      <c r="H7" s="25">
        <v>0.21067415730337077</v>
      </c>
      <c r="I7" s="31">
        <f>AVERAGE(C7:H7)</f>
        <v>0.21759166556731477</v>
      </c>
    </row>
    <row r="8" spans="1:9" ht="24" x14ac:dyDescent="0.25">
      <c r="A8" s="21"/>
      <c r="B8" s="22" t="s">
        <v>77</v>
      </c>
      <c r="C8" s="23">
        <v>9.7719869706840393E-2</v>
      </c>
      <c r="D8" s="24">
        <v>0.13574660633484162</v>
      </c>
      <c r="E8" s="24">
        <v>0.12158808933002481</v>
      </c>
      <c r="F8" s="24">
        <v>0.10599078341013826</v>
      </c>
      <c r="G8" s="24">
        <v>0.11711711711711711</v>
      </c>
      <c r="H8" s="25">
        <v>0.1151685393258427</v>
      </c>
      <c r="I8" s="31">
        <f>AVERAGE(C8:H8)</f>
        <v>0.11555516753746749</v>
      </c>
    </row>
    <row r="9" spans="1:9" ht="24" x14ac:dyDescent="0.25">
      <c r="A9" s="21"/>
      <c r="B9" s="22" t="s">
        <v>78</v>
      </c>
      <c r="C9" s="23">
        <v>0.23127035830618892</v>
      </c>
      <c r="D9" s="24">
        <v>0.35294117647058826</v>
      </c>
      <c r="E9" s="24">
        <v>0.30272952853598017</v>
      </c>
      <c r="F9" s="24">
        <v>0.23502304147465439</v>
      </c>
      <c r="G9" s="24">
        <v>0.25825825825825827</v>
      </c>
      <c r="H9" s="25">
        <v>0.3089887640449438</v>
      </c>
      <c r="I9" s="31">
        <f>AVERAGE(C9:H9)</f>
        <v>0.28153518784843562</v>
      </c>
    </row>
    <row r="10" spans="1:9" ht="24" x14ac:dyDescent="0.25">
      <c r="A10" s="21"/>
      <c r="B10" s="22" t="s">
        <v>79</v>
      </c>
      <c r="C10" s="23">
        <v>0.31596091205211724</v>
      </c>
      <c r="D10" s="24">
        <v>0.42986425339366519</v>
      </c>
      <c r="E10" s="24">
        <v>0.38957816377171217</v>
      </c>
      <c r="F10" s="24">
        <v>0.33179723502304148</v>
      </c>
      <c r="G10" s="24">
        <v>0.26726726726726729</v>
      </c>
      <c r="H10" s="25">
        <v>0.3061797752808989</v>
      </c>
      <c r="I10" s="31">
        <f>AVERAGE(C10:H10)</f>
        <v>0.34010793446478371</v>
      </c>
    </row>
    <row r="11" spans="1:9" ht="24" x14ac:dyDescent="0.25">
      <c r="A11" s="21"/>
      <c r="B11" s="22" t="s">
        <v>80</v>
      </c>
      <c r="C11" s="23">
        <v>0.22475570032573289</v>
      </c>
      <c r="D11" s="24">
        <v>0.39366515837104077</v>
      </c>
      <c r="E11" s="24">
        <v>0.29528535980148884</v>
      </c>
      <c r="F11" s="24">
        <v>0.26267281105990781</v>
      </c>
      <c r="G11" s="24">
        <v>0.24024024024024024</v>
      </c>
      <c r="H11" s="25">
        <v>0.23876404494382023</v>
      </c>
      <c r="I11" s="31">
        <f>AVERAGE(C11:H11)</f>
        <v>0.27589721912370513</v>
      </c>
    </row>
    <row r="12" spans="1:9" ht="24" x14ac:dyDescent="0.25">
      <c r="A12" s="21"/>
      <c r="B12" s="22" t="s">
        <v>81</v>
      </c>
      <c r="C12" s="23">
        <v>0.21172638436482086</v>
      </c>
      <c r="D12" s="24">
        <v>0.23981900452488689</v>
      </c>
      <c r="E12" s="24">
        <v>0.22580645161290319</v>
      </c>
      <c r="F12" s="24">
        <v>0.24423963133640553</v>
      </c>
      <c r="G12" s="24">
        <v>0.1891891891891892</v>
      </c>
      <c r="H12" s="25">
        <v>0.19662921348314608</v>
      </c>
      <c r="I12" s="31">
        <f>AVERAGE(C12:H12)</f>
        <v>0.21790164575189194</v>
      </c>
    </row>
    <row r="13" spans="1:9" ht="24" x14ac:dyDescent="0.25">
      <c r="A13" s="21"/>
      <c r="B13" s="22" t="s">
        <v>82</v>
      </c>
      <c r="C13" s="23">
        <v>0.13680781758957655</v>
      </c>
      <c r="D13" s="24">
        <v>0.27601809954751133</v>
      </c>
      <c r="E13" s="24">
        <v>0.20843672456575682</v>
      </c>
      <c r="F13" s="24">
        <v>0.17511520737327188</v>
      </c>
      <c r="G13" s="24">
        <v>0.16216216216216217</v>
      </c>
      <c r="H13" s="25">
        <v>0.16292134831460675</v>
      </c>
      <c r="I13" s="31">
        <f>AVERAGE(C13:H13)</f>
        <v>0.18691022659214759</v>
      </c>
    </row>
    <row r="14" spans="1:9" ht="24" x14ac:dyDescent="0.25">
      <c r="A14" s="21"/>
      <c r="B14" s="22" t="s">
        <v>83</v>
      </c>
      <c r="C14" s="23">
        <v>0.11400651465798045</v>
      </c>
      <c r="D14" s="24">
        <v>0.12669683257918551</v>
      </c>
      <c r="E14" s="24">
        <v>0.13647642679900746</v>
      </c>
      <c r="F14" s="24">
        <v>0.16129032258064516</v>
      </c>
      <c r="G14" s="24">
        <v>0.13813813813813813</v>
      </c>
      <c r="H14" s="25">
        <v>0.16853932584269665</v>
      </c>
      <c r="I14" s="31">
        <f>AVERAGE(C14:H14)</f>
        <v>0.14085792676627554</v>
      </c>
    </row>
    <row r="15" spans="1:9" ht="24" x14ac:dyDescent="0.25">
      <c r="A15" s="21"/>
      <c r="B15" s="22" t="s">
        <v>84</v>
      </c>
      <c r="C15" s="23">
        <v>0.16286644951140064</v>
      </c>
      <c r="D15" s="24">
        <v>0.19004524886877827</v>
      </c>
      <c r="E15" s="24">
        <v>0.23821339950372208</v>
      </c>
      <c r="F15" s="24">
        <v>0.17050691244239632</v>
      </c>
      <c r="G15" s="24">
        <v>0.14714714714714713</v>
      </c>
      <c r="H15" s="25">
        <v>0.18258426966292135</v>
      </c>
      <c r="I15" s="31">
        <f>AVERAGE(C15:H15)</f>
        <v>0.18189390452272766</v>
      </c>
    </row>
    <row r="16" spans="1:9" ht="24" x14ac:dyDescent="0.25">
      <c r="A16" s="21"/>
      <c r="B16" s="22" t="s">
        <v>85</v>
      </c>
      <c r="C16" s="23">
        <v>0.18566775244299674</v>
      </c>
      <c r="D16" s="24">
        <v>0.14027149321266968</v>
      </c>
      <c r="E16" s="24">
        <v>0.12158808933002481</v>
      </c>
      <c r="F16" s="24">
        <v>0.20276497695852533</v>
      </c>
      <c r="G16" s="24">
        <v>0.16816816816816818</v>
      </c>
      <c r="H16" s="25">
        <v>0.14887640449438203</v>
      </c>
      <c r="I16" s="31">
        <f>AVERAGE(C16:H16)</f>
        <v>0.16122281410112779</v>
      </c>
    </row>
    <row r="17" spans="1:9" ht="24" x14ac:dyDescent="0.25">
      <c r="A17" s="21"/>
      <c r="B17" s="22" t="s">
        <v>86</v>
      </c>
      <c r="C17" s="23">
        <v>0.21172638436482086</v>
      </c>
      <c r="D17" s="24">
        <v>0.20814479638009051</v>
      </c>
      <c r="E17" s="24">
        <v>0.14392059553349876</v>
      </c>
      <c r="F17" s="24">
        <v>0.20737327188940091</v>
      </c>
      <c r="G17" s="24">
        <v>0.13813813813813813</v>
      </c>
      <c r="H17" s="25">
        <v>0.15730337078651685</v>
      </c>
      <c r="I17" s="31">
        <f>AVERAGE(C17:H17)</f>
        <v>0.17776775951541102</v>
      </c>
    </row>
    <row r="18" spans="1:9" ht="24" x14ac:dyDescent="0.25">
      <c r="A18" s="21"/>
      <c r="B18" s="22" t="s">
        <v>87</v>
      </c>
      <c r="C18" s="23">
        <v>0.28990228013029318</v>
      </c>
      <c r="D18" s="24">
        <v>0.18552036199095023</v>
      </c>
      <c r="E18" s="24">
        <v>0.26550868486352358</v>
      </c>
      <c r="F18" s="24">
        <v>0.21658986175115205</v>
      </c>
      <c r="G18" s="24">
        <v>0.32732732732732733</v>
      </c>
      <c r="H18" s="25">
        <v>0.30337078651685395</v>
      </c>
      <c r="I18" s="31">
        <f>AVERAGE(C18:H18)</f>
        <v>0.26470321709668337</v>
      </c>
    </row>
    <row r="19" spans="1:9" ht="24" x14ac:dyDescent="0.25">
      <c r="A19" s="21"/>
      <c r="B19" s="22" t="s">
        <v>88</v>
      </c>
      <c r="C19" s="23">
        <v>0.13355048859934854</v>
      </c>
      <c r="D19" s="24">
        <v>8.5972850678733032E-2</v>
      </c>
      <c r="E19" s="24">
        <v>9.6774193548387094E-2</v>
      </c>
      <c r="F19" s="24">
        <v>9.2165898617511524E-2</v>
      </c>
      <c r="G19" s="24">
        <v>0.12012012012012012</v>
      </c>
      <c r="H19" s="25">
        <v>0.10955056179775281</v>
      </c>
      <c r="I19" s="31">
        <f>AVERAGE(C19:H19)</f>
        <v>0.10635568556030885</v>
      </c>
    </row>
    <row r="20" spans="1:9" ht="24" x14ac:dyDescent="0.25">
      <c r="A20" s="21"/>
      <c r="B20" s="22" t="s">
        <v>89</v>
      </c>
      <c r="C20" s="23">
        <v>0.30618892508143325</v>
      </c>
      <c r="D20" s="24">
        <v>0.17647058823529413</v>
      </c>
      <c r="E20" s="24">
        <v>0.26054590570719605</v>
      </c>
      <c r="F20" s="24">
        <v>0.2857142857142857</v>
      </c>
      <c r="G20" s="24">
        <v>0.27927927927927926</v>
      </c>
      <c r="H20" s="25">
        <v>0.2808988764044944</v>
      </c>
      <c r="I20" s="31">
        <f>AVERAGE(C20:H20)</f>
        <v>0.26484964340366385</v>
      </c>
    </row>
    <row r="21" spans="1:9" ht="24" x14ac:dyDescent="0.25">
      <c r="A21" s="21"/>
      <c r="B21" s="22" t="s">
        <v>90</v>
      </c>
      <c r="C21" s="23">
        <v>0.1986970684039088</v>
      </c>
      <c r="D21" s="24">
        <v>0.16289592760180993</v>
      </c>
      <c r="E21" s="24">
        <v>0.16873449131513649</v>
      </c>
      <c r="F21" s="24">
        <v>0.26267281105990781</v>
      </c>
      <c r="G21" s="24">
        <v>0.20420420420420421</v>
      </c>
      <c r="H21" s="25">
        <v>0.199438202247191</v>
      </c>
      <c r="I21" s="31">
        <f>AVERAGE(C21:H21)</f>
        <v>0.19944045080535969</v>
      </c>
    </row>
    <row r="22" spans="1:9" ht="24" x14ac:dyDescent="0.25">
      <c r="A22" s="21"/>
      <c r="B22" s="22" t="s">
        <v>91</v>
      </c>
      <c r="C22" s="23">
        <v>0.30618892508143325</v>
      </c>
      <c r="D22" s="24">
        <v>0.14932126696832579</v>
      </c>
      <c r="E22" s="24">
        <v>0.29032258064516131</v>
      </c>
      <c r="F22" s="24">
        <v>0.17511520737327188</v>
      </c>
      <c r="G22" s="24">
        <v>0.2162162162162162</v>
      </c>
      <c r="H22" s="25">
        <v>0.2808988764044944</v>
      </c>
      <c r="I22" s="31">
        <f>AVERAGE(C22:H22)</f>
        <v>0.23634384544815046</v>
      </c>
    </row>
    <row r="23" spans="1:9" ht="24.75" thickBot="1" x14ac:dyDescent="0.3">
      <c r="A23" s="26"/>
      <c r="B23" s="27" t="s">
        <v>92</v>
      </c>
      <c r="C23" s="28">
        <v>0.23778501628664495</v>
      </c>
      <c r="D23" s="29">
        <v>0.21719457013574661</v>
      </c>
      <c r="E23" s="29">
        <v>0.21091811414392059</v>
      </c>
      <c r="F23" s="29">
        <v>0.22580645161290319</v>
      </c>
      <c r="G23" s="29">
        <v>0.24624624624624622</v>
      </c>
      <c r="H23" s="30">
        <v>0.2893258426966292</v>
      </c>
      <c r="I23" s="31">
        <f>AVERAGE(C23:H23)</f>
        <v>0.23787937352034846</v>
      </c>
    </row>
    <row r="24" spans="1:9" ht="15.75" thickTop="1" x14ac:dyDescent="0.25">
      <c r="C24" s="32">
        <f>AVERAGE(C6:C23)</f>
        <v>0.20865001809627221</v>
      </c>
      <c r="D24" s="32">
        <f>AVERAGE(D6:D23)</f>
        <v>0.21040723981900453</v>
      </c>
      <c r="E24" s="32">
        <f>AVERAGE(E6:E23)</f>
        <v>0.21174524400330849</v>
      </c>
      <c r="F24" s="32">
        <f>AVERAGE(F6:F23)</f>
        <v>0.20430107526881716</v>
      </c>
      <c r="G24" s="32">
        <f>AVERAGE(G6:G23)</f>
        <v>0.20103436770103433</v>
      </c>
      <c r="H24" s="32">
        <f>AVERAGE(H6:H23)</f>
        <v>0.21176654182272159</v>
      </c>
      <c r="I24" s="32">
        <f>AVERAGE(I6:I23)</f>
        <v>0.20798408111852637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74</v>
      </c>
      <c r="B31" s="17" t="s">
        <v>75</v>
      </c>
      <c r="C31" s="18">
        <f>C6 -($I6*C$24/$I$24)</f>
        <v>2.8785651321483835E-2</v>
      </c>
      <c r="D31" s="19">
        <f t="shared" ref="D31:H31" si="0">D6 -($I6*D$24/$I$24)</f>
        <v>-2.9897484908865846E-2</v>
      </c>
      <c r="E31" s="19">
        <f t="shared" si="0"/>
        <v>2.0637315793912703E-3</v>
      </c>
      <c r="F31" s="19">
        <f t="shared" si="0"/>
        <v>-1.0051592221273872E-2</v>
      </c>
      <c r="G31" s="19">
        <f t="shared" si="0"/>
        <v>-3.1962059502352036E-3</v>
      </c>
      <c r="H31" s="20">
        <f t="shared" si="0"/>
        <v>1.2295900179499664E-2</v>
      </c>
    </row>
    <row r="32" spans="1:9" ht="24" x14ac:dyDescent="0.25">
      <c r="A32" s="21"/>
      <c r="B32" s="22" t="s">
        <v>76</v>
      </c>
      <c r="C32" s="23">
        <f t="shared" ref="C32:H32" si="1">C7 -($I7*C$24/$I$24)</f>
        <v>6.4673355910044306E-3</v>
      </c>
      <c r="D32" s="24">
        <f t="shared" si="1"/>
        <v>-1.1981962905625226E-2</v>
      </c>
      <c r="E32" s="24">
        <f t="shared" si="1"/>
        <v>-2.7978183931422068E-2</v>
      </c>
      <c r="F32" s="24">
        <f t="shared" si="1"/>
        <v>-1.5581845487836421E-2</v>
      </c>
      <c r="G32" s="24">
        <f t="shared" si="1"/>
        <v>5.9949352106290849E-2</v>
      </c>
      <c r="H32" s="25">
        <f t="shared" si="1"/>
        <v>-1.0874695372411786E-2</v>
      </c>
    </row>
    <row r="33" spans="1:8" ht="24" x14ac:dyDescent="0.25">
      <c r="A33" s="21"/>
      <c r="B33" s="22" t="s">
        <v>77</v>
      </c>
      <c r="C33" s="23">
        <f t="shared" ref="C33:H33" si="2">C8 -($I8*C$24/$I$24)</f>
        <v>-1.8205289892610735E-2</v>
      </c>
      <c r="D33" s="24">
        <f t="shared" si="2"/>
        <v>1.8845141003342225E-2</v>
      </c>
      <c r="E33" s="24">
        <f t="shared" si="2"/>
        <v>3.9432339426539592E-3</v>
      </c>
      <c r="F33" s="24">
        <f t="shared" si="2"/>
        <v>-7.5181200300203366E-3</v>
      </c>
      <c r="G33" s="24">
        <f t="shared" si="2"/>
        <v>5.423184025943717E-3</v>
      </c>
      <c r="H33" s="25">
        <f t="shared" si="2"/>
        <v>-2.4881490493088854E-3</v>
      </c>
    </row>
    <row r="34" spans="1:8" ht="24" x14ac:dyDescent="0.25">
      <c r="A34" s="21"/>
      <c r="B34" s="22" t="s">
        <v>78</v>
      </c>
      <c r="C34" s="23">
        <f t="shared" ref="C34:H34" si="3">C9 -($I9*C$24/$I$24)</f>
        <v>-5.1166267244192987E-2</v>
      </c>
      <c r="D34" s="24">
        <f t="shared" si="3"/>
        <v>6.812590854940459E-2</v>
      </c>
      <c r="E34" s="24">
        <f t="shared" si="3"/>
        <v>1.6103087099284374E-2</v>
      </c>
      <c r="F34" s="24">
        <f t="shared" si="3"/>
        <v>-4.1526689130282596E-2</v>
      </c>
      <c r="G34" s="24">
        <f t="shared" si="3"/>
        <v>-1.3869532341484136E-2</v>
      </c>
      <c r="H34" s="25">
        <f t="shared" si="3"/>
        <v>2.2333493067270671E-2</v>
      </c>
    </row>
    <row r="35" spans="1:8" ht="24" x14ac:dyDescent="0.25">
      <c r="A35" s="21"/>
      <c r="B35" s="22" t="s">
        <v>79</v>
      </c>
      <c r="C35" s="23">
        <f t="shared" ref="C35:H35" si="4">C10 -($I10*C$24/$I$24)</f>
        <v>-2.523600214980215E-2</v>
      </c>
      <c r="D35" s="24">
        <f t="shared" si="4"/>
        <v>8.5793825760809017E-2</v>
      </c>
      <c r="E35" s="24">
        <f t="shared" si="4"/>
        <v>4.3319752149977853E-2</v>
      </c>
      <c r="F35" s="24">
        <f t="shared" si="4"/>
        <v>-2.2880293151161801E-3</v>
      </c>
      <c r="G35" s="24">
        <f t="shared" si="4"/>
        <v>-6.1476082644536134E-2</v>
      </c>
      <c r="H35" s="25">
        <f t="shared" si="4"/>
        <v>-4.0113463801332572E-2</v>
      </c>
    </row>
    <row r="36" spans="1:8" ht="24" x14ac:dyDescent="0.25">
      <c r="A36" s="21"/>
      <c r="B36" s="22" t="s">
        <v>80</v>
      </c>
      <c r="C36" s="23">
        <f t="shared" ref="C36:H36" si="5">C11 -($I11*C$24/$I$24)</f>
        <v>-5.2024904484432588E-2</v>
      </c>
      <c r="D36" s="24">
        <f t="shared" si="5"/>
        <v>0.11455354541795237</v>
      </c>
      <c r="E36" s="24">
        <f t="shared" si="5"/>
        <v>1.439884354022386E-2</v>
      </c>
      <c r="F36" s="24">
        <f t="shared" si="5"/>
        <v>-8.3387886140470768E-3</v>
      </c>
      <c r="G36" s="24">
        <f t="shared" si="5"/>
        <v>-2.6437972336035648E-2</v>
      </c>
      <c r="H36" s="25">
        <f t="shared" si="5"/>
        <v>-4.2150723523661088E-2</v>
      </c>
    </row>
    <row r="37" spans="1:8" ht="24" x14ac:dyDescent="0.25">
      <c r="A37" s="21"/>
      <c r="B37" s="22" t="s">
        <v>81</v>
      </c>
      <c r="C37" s="23">
        <f t="shared" ref="C37:H37" si="6">C12 -($I12*C$24/$I$24)</f>
        <v>-6.8729530692299978E-3</v>
      </c>
      <c r="D37" s="24">
        <f t="shared" si="6"/>
        <v>1.9378653570593873E-2</v>
      </c>
      <c r="E37" s="24">
        <f t="shared" si="6"/>
        <v>3.9642947501253023E-3</v>
      </c>
      <c r="F37" s="24">
        <f t="shared" si="6"/>
        <v>3.0196612800834688E-2</v>
      </c>
      <c r="G37" s="24">
        <f t="shared" si="6"/>
        <v>-2.1431351282762967E-2</v>
      </c>
      <c r="H37" s="25">
        <f t="shared" si="6"/>
        <v>-2.5235256769560926E-2</v>
      </c>
    </row>
    <row r="38" spans="1:8" ht="24" x14ac:dyDescent="0.25">
      <c r="A38" s="21"/>
      <c r="B38" s="22" t="s">
        <v>82</v>
      </c>
      <c r="C38" s="23">
        <f t="shared" ref="C38:H38" si="7">C13 -($I13*C$24/$I$24)</f>
        <v>-5.0700870340271376E-2</v>
      </c>
      <c r="D38" s="24">
        <f t="shared" si="7"/>
        <v>8.6930239266576753E-2</v>
      </c>
      <c r="E38" s="24">
        <f t="shared" si="7"/>
        <v>1.8146432522138572E-2</v>
      </c>
      <c r="F38" s="24">
        <f t="shared" si="7"/>
        <v>-8.4851915906879183E-3</v>
      </c>
      <c r="G38" s="24">
        <f t="shared" si="7"/>
        <v>-1.8502526297316219E-2</v>
      </c>
      <c r="H38" s="25">
        <f t="shared" si="7"/>
        <v>-2.738808356043998E-2</v>
      </c>
    </row>
    <row r="39" spans="1:8" ht="24" x14ac:dyDescent="0.25">
      <c r="A39" s="21"/>
      <c r="B39" s="22" t="s">
        <v>83</v>
      </c>
      <c r="C39" s="23">
        <f t="shared" ref="C39:H39" si="8">C14 -($I14*C$24/$I$24)</f>
        <v>-2.730242019284565E-2</v>
      </c>
      <c r="D39" s="24">
        <f t="shared" si="8"/>
        <v>-1.5802186663684437E-2</v>
      </c>
      <c r="E39" s="24">
        <f t="shared" si="8"/>
        <v>-6.9287603312896684E-3</v>
      </c>
      <c r="F39" s="24">
        <f t="shared" si="8"/>
        <v>2.292672406039753E-2</v>
      </c>
      <c r="G39" s="24">
        <f t="shared" si="8"/>
        <v>1.9869284357028061E-3</v>
      </c>
      <c r="H39" s="25">
        <f t="shared" si="8"/>
        <v>2.5119714691719475E-2</v>
      </c>
    </row>
    <row r="40" spans="1:8" ht="24" x14ac:dyDescent="0.25">
      <c r="A40" s="21"/>
      <c r="B40" s="22" t="s">
        <v>84</v>
      </c>
      <c r="C40" s="23">
        <f t="shared" ref="C40:H40" si="9">C15 -($I15*C$24/$I$24)</f>
        <v>-1.9609854762292711E-2</v>
      </c>
      <c r="D40" s="24">
        <f t="shared" si="9"/>
        <v>6.0321542862257493E-3</v>
      </c>
      <c r="E40" s="24">
        <f t="shared" si="9"/>
        <v>5.3030144185588546E-2</v>
      </c>
      <c r="F40" s="24">
        <f t="shared" si="9"/>
        <v>-8.1659940559590805E-3</v>
      </c>
      <c r="G40" s="24">
        <f t="shared" si="9"/>
        <v>-2.8668837844319756E-2</v>
      </c>
      <c r="H40" s="25">
        <f t="shared" si="9"/>
        <v>-2.6176118092429979E-3</v>
      </c>
    </row>
    <row r="41" spans="1:8" ht="24" x14ac:dyDescent="0.25">
      <c r="A41" s="21"/>
      <c r="B41" s="22" t="s">
        <v>85</v>
      </c>
      <c r="C41" s="23">
        <f t="shared" ref="C41:H41" si="10">C16 -($I16*C$24/$I$24)</f>
        <v>2.3928724634604492E-2</v>
      </c>
      <c r="D41" s="24">
        <f t="shared" si="10"/>
        <v>-2.2829678417571525E-2</v>
      </c>
      <c r="E41" s="24">
        <f t="shared" si="10"/>
        <v>-4.255026167814023E-2</v>
      </c>
      <c r="F41" s="24">
        <f t="shared" si="10"/>
        <v>4.439711485299111E-2</v>
      </c>
      <c r="G41" s="24">
        <f t="shared" si="10"/>
        <v>1.2332556531472805E-2</v>
      </c>
      <c r="H41" s="25">
        <f t="shared" si="10"/>
        <v>-1.5278455923356693E-2</v>
      </c>
    </row>
    <row r="42" spans="1:8" ht="24" x14ac:dyDescent="0.25">
      <c r="A42" s="21"/>
      <c r="B42" s="22" t="s">
        <v>86</v>
      </c>
      <c r="C42" s="23">
        <f t="shared" ref="C42:H42" si="11">C17 -($I17*C$24/$I$24)</f>
        <v>3.338943645828063E-2</v>
      </c>
      <c r="D42" s="24">
        <f t="shared" si="11"/>
        <v>2.8305919254054318E-2</v>
      </c>
      <c r="E42" s="24">
        <f t="shared" si="11"/>
        <v>-3.706189799234455E-2</v>
      </c>
      <c r="F42" s="24">
        <f t="shared" si="11"/>
        <v>3.2753444151575523E-2</v>
      </c>
      <c r="G42" s="24">
        <f t="shared" si="11"/>
        <v>-3.3689575500407437E-2</v>
      </c>
      <c r="H42" s="25">
        <f t="shared" si="11"/>
        <v>-2.3697326371158622E-2</v>
      </c>
    </row>
    <row r="43" spans="1:8" ht="24" x14ac:dyDescent="0.25">
      <c r="A43" s="21"/>
      <c r="B43" s="22" t="s">
        <v>87</v>
      </c>
      <c r="C43" s="23">
        <f t="shared" ref="C43:H43" si="12">C18 -($I18*C$24/$I$24)</f>
        <v>2.4351519031948876E-2</v>
      </c>
      <c r="D43" s="24">
        <f t="shared" si="12"/>
        <v>-8.2266831052848322E-2</v>
      </c>
      <c r="E43" s="24">
        <f t="shared" si="12"/>
        <v>-3.9813981811315236E-3</v>
      </c>
      <c r="F43" s="24">
        <f t="shared" si="12"/>
        <v>-4.3425960561464444E-2</v>
      </c>
      <c r="G43" s="24">
        <f t="shared" si="12"/>
        <v>7.1469073218276502E-2</v>
      </c>
      <c r="H43" s="25">
        <f t="shared" si="12"/>
        <v>3.3853597545218883E-2</v>
      </c>
    </row>
    <row r="44" spans="1:8" ht="24" x14ac:dyDescent="0.25">
      <c r="A44" s="21"/>
      <c r="B44" s="22" t="s">
        <v>88</v>
      </c>
      <c r="C44" s="23">
        <f t="shared" ref="C44:H44" si="13">C19 -($I19*C$24/$I$24)</f>
        <v>2.6854266477648936E-2</v>
      </c>
      <c r="D44" s="24">
        <f t="shared" si="13"/>
        <v>-2.1621952334338529E-2</v>
      </c>
      <c r="E44" s="24">
        <f t="shared" si="13"/>
        <v>-1.1504817369149573E-2</v>
      </c>
      <c r="F44" s="24">
        <f t="shared" si="13"/>
        <v>-1.2306428322455487E-2</v>
      </c>
      <c r="G44" s="24">
        <f t="shared" si="13"/>
        <v>1.7318271617868711E-2</v>
      </c>
      <c r="H44" s="25">
        <f t="shared" si="13"/>
        <v>1.2606599304259558E-3</v>
      </c>
    </row>
    <row r="45" spans="1:8" ht="24" x14ac:dyDescent="0.25">
      <c r="A45" s="21"/>
      <c r="B45" s="22" t="s">
        <v>89</v>
      </c>
      <c r="C45" s="23">
        <f t="shared" ref="C45:H45" si="14">C20 -($I20*C$24/$I$24)</f>
        <v>4.0491268838821481E-2</v>
      </c>
      <c r="D45" s="24">
        <f t="shared" si="14"/>
        <v>-9.1464737083450459E-2</v>
      </c>
      <c r="E45" s="24">
        <f t="shared" si="14"/>
        <v>-9.0932516028227606E-3</v>
      </c>
      <c r="F45" s="24">
        <f t="shared" si="14"/>
        <v>2.5554630028447267E-2</v>
      </c>
      <c r="G45" s="24">
        <f t="shared" si="14"/>
        <v>2.3279491645737949E-2</v>
      </c>
      <c r="H45" s="25">
        <f t="shared" si="14"/>
        <v>1.1232598173266162E-2</v>
      </c>
    </row>
    <row r="46" spans="1:8" ht="24" x14ac:dyDescent="0.25">
      <c r="A46" s="21"/>
      <c r="B46" s="22" t="s">
        <v>90</v>
      </c>
      <c r="C46" s="23">
        <f t="shared" ref="C46:H46" si="15">C21 -($I21*C$24/$I$24)</f>
        <v>-1.3819638271798107E-3</v>
      </c>
      <c r="D46" s="24">
        <f t="shared" si="15"/>
        <v>-3.8868142689220286E-2</v>
      </c>
      <c r="E46" s="24">
        <f t="shared" si="15"/>
        <v>-3.43126202368495E-2</v>
      </c>
      <c r="F46" s="24">
        <f t="shared" si="15"/>
        <v>6.6764074523421313E-2</v>
      </c>
      <c r="G46" s="24">
        <f t="shared" si="15"/>
        <v>1.1427984476043096E-2</v>
      </c>
      <c r="H46" s="25">
        <f t="shared" si="15"/>
        <v>-3.6293322462147559E-3</v>
      </c>
    </row>
    <row r="47" spans="1:8" ht="24" x14ac:dyDescent="0.25">
      <c r="A47" s="21"/>
      <c r="B47" s="22" t="s">
        <v>91</v>
      </c>
      <c r="C47" s="23">
        <f t="shared" ref="C47:H47" si="16">C22 -($I22*C$24/$I$24)</f>
        <v>6.9088338514923464E-2</v>
      </c>
      <c r="D47" s="24">
        <f t="shared" si="16"/>
        <v>-8.9776148091124774E-2</v>
      </c>
      <c r="E47" s="24">
        <f t="shared" si="16"/>
        <v>4.9704717230031531E-2</v>
      </c>
      <c r="F47" s="24">
        <f t="shared" si="16"/>
        <v>-5.704343428116973E-2</v>
      </c>
      <c r="G47" s="24">
        <f t="shared" si="16"/>
        <v>-1.2230284468723124E-2</v>
      </c>
      <c r="H47" s="25">
        <f t="shared" si="16"/>
        <v>4.0256811096062606E-2</v>
      </c>
    </row>
    <row r="48" spans="1:8" ht="24.75" thickBot="1" x14ac:dyDescent="0.3">
      <c r="A48" s="26"/>
      <c r="B48" s="27" t="s">
        <v>92</v>
      </c>
      <c r="C48" s="28">
        <f t="shared" ref="C48:H48" si="17">C23 -($I23*C$24/$I$24)</f>
        <v>-8.5601490585937579E-4</v>
      </c>
      <c r="D48" s="29">
        <f t="shared" si="17"/>
        <v>-2.3456262962229996E-2</v>
      </c>
      <c r="E48" s="29">
        <f t="shared" si="17"/>
        <v>-3.1263045676265311E-2</v>
      </c>
      <c r="F48" s="29">
        <f t="shared" si="17"/>
        <v>-7.8605268073543011E-3</v>
      </c>
      <c r="G48" s="29">
        <f t="shared" si="17"/>
        <v>1.631552660848426E-2</v>
      </c>
      <c r="H48" s="30">
        <f t="shared" si="17"/>
        <v>4.7120323743224557E-2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E93BA-5E91-4093-AFBB-C99C5C7FFD8D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74</v>
      </c>
      <c r="B6" s="17" t="s">
        <v>75</v>
      </c>
      <c r="C6" s="18">
        <v>0.15463917525773196</v>
      </c>
      <c r="D6" s="20">
        <v>0.11186440677966102</v>
      </c>
      <c r="E6" s="31">
        <f>AVERAGE(C6:D6)</f>
        <v>0.1332517910186965</v>
      </c>
    </row>
    <row r="7" spans="1:5" ht="24" x14ac:dyDescent="0.25">
      <c r="A7" s="21"/>
      <c r="B7" s="22" t="s">
        <v>76</v>
      </c>
      <c r="C7" s="23">
        <v>0.31958762886597936</v>
      </c>
      <c r="D7" s="25">
        <v>0.27796610169491526</v>
      </c>
      <c r="E7" s="31">
        <f>AVERAGE(C7:D7)</f>
        <v>0.29877686528044733</v>
      </c>
    </row>
    <row r="8" spans="1:5" ht="24" x14ac:dyDescent="0.25">
      <c r="A8" s="21"/>
      <c r="B8" s="22" t="s">
        <v>77</v>
      </c>
      <c r="C8" s="23">
        <v>0.10652920962199312</v>
      </c>
      <c r="D8" s="25">
        <v>0.10847457627118644</v>
      </c>
      <c r="E8" s="31">
        <f>AVERAGE(C8:D8)</f>
        <v>0.10750189294658978</v>
      </c>
    </row>
    <row r="9" spans="1:5" ht="24" x14ac:dyDescent="0.25">
      <c r="A9" s="21"/>
      <c r="B9" s="22" t="s">
        <v>78</v>
      </c>
      <c r="C9" s="23">
        <v>0.18213058419243985</v>
      </c>
      <c r="D9" s="25">
        <v>0.23728813559322035</v>
      </c>
      <c r="E9" s="31">
        <f>AVERAGE(C9:D9)</f>
        <v>0.2097093598928301</v>
      </c>
    </row>
    <row r="10" spans="1:5" ht="24" x14ac:dyDescent="0.25">
      <c r="A10" s="21"/>
      <c r="B10" s="22" t="s">
        <v>79</v>
      </c>
      <c r="C10" s="23">
        <v>0.18556701030927836</v>
      </c>
      <c r="D10" s="25">
        <v>0.24406779661016953</v>
      </c>
      <c r="E10" s="31">
        <f>AVERAGE(C10:D10)</f>
        <v>0.21481740345972394</v>
      </c>
    </row>
    <row r="11" spans="1:5" ht="24" x14ac:dyDescent="0.25">
      <c r="A11" s="21"/>
      <c r="B11" s="22" t="s">
        <v>80</v>
      </c>
      <c r="C11" s="23">
        <v>0.19587628865979384</v>
      </c>
      <c r="D11" s="25">
        <v>0.16949152542372878</v>
      </c>
      <c r="E11" s="31">
        <f>AVERAGE(C11:D11)</f>
        <v>0.1826839070417613</v>
      </c>
    </row>
    <row r="12" spans="1:5" ht="24" x14ac:dyDescent="0.25">
      <c r="A12" s="21"/>
      <c r="B12" s="22" t="s">
        <v>81</v>
      </c>
      <c r="C12" s="23">
        <v>0.16151202749140892</v>
      </c>
      <c r="D12" s="25">
        <v>0.17288135593220338</v>
      </c>
      <c r="E12" s="31">
        <f>AVERAGE(C12:D12)</f>
        <v>0.16719669171180615</v>
      </c>
    </row>
    <row r="13" spans="1:5" ht="24" x14ac:dyDescent="0.25">
      <c r="A13" s="21"/>
      <c r="B13" s="22" t="s">
        <v>82</v>
      </c>
      <c r="C13" s="23">
        <v>0.12714776632302405</v>
      </c>
      <c r="D13" s="25">
        <v>0.14237288135593221</v>
      </c>
      <c r="E13" s="31">
        <f>AVERAGE(C13:D13)</f>
        <v>0.13476032383947811</v>
      </c>
    </row>
    <row r="14" spans="1:5" ht="24" x14ac:dyDescent="0.25">
      <c r="A14" s="21"/>
      <c r="B14" s="22" t="s">
        <v>83</v>
      </c>
      <c r="C14" s="23">
        <v>0.11683848797250858</v>
      </c>
      <c r="D14" s="25">
        <v>9.8305084745762716E-2</v>
      </c>
      <c r="E14" s="31">
        <f>AVERAGE(C14:D14)</f>
        <v>0.10757178635913564</v>
      </c>
    </row>
    <row r="15" spans="1:5" ht="24" x14ac:dyDescent="0.25">
      <c r="A15" s="21"/>
      <c r="B15" s="22" t="s">
        <v>84</v>
      </c>
      <c r="C15" s="23">
        <v>0.15463917525773196</v>
      </c>
      <c r="D15" s="25">
        <v>0.14915254237288136</v>
      </c>
      <c r="E15" s="31">
        <f>AVERAGE(C15:D15)</f>
        <v>0.15189585881530665</v>
      </c>
    </row>
    <row r="16" spans="1:5" ht="24" x14ac:dyDescent="0.25">
      <c r="A16" s="21"/>
      <c r="B16" s="22" t="s">
        <v>85</v>
      </c>
      <c r="C16" s="23">
        <v>0.14776632302405499</v>
      </c>
      <c r="D16" s="25">
        <v>0.15932203389830507</v>
      </c>
      <c r="E16" s="31">
        <f>AVERAGE(C16:D16)</f>
        <v>0.15354417846118001</v>
      </c>
    </row>
    <row r="17" spans="1:5" ht="24" x14ac:dyDescent="0.25">
      <c r="A17" s="21"/>
      <c r="B17" s="22" t="s">
        <v>86</v>
      </c>
      <c r="C17" s="23">
        <v>0.14432989690721648</v>
      </c>
      <c r="D17" s="25">
        <v>0.15254237288135594</v>
      </c>
      <c r="E17" s="31">
        <f>AVERAGE(C17:D17)</f>
        <v>0.1484361348942862</v>
      </c>
    </row>
    <row r="18" spans="1:5" ht="24" x14ac:dyDescent="0.25">
      <c r="A18" s="21"/>
      <c r="B18" s="22" t="s">
        <v>87</v>
      </c>
      <c r="C18" s="23">
        <v>0.37800687285223367</v>
      </c>
      <c r="D18" s="25">
        <v>0.36271186440677966</v>
      </c>
      <c r="E18" s="31">
        <f>AVERAGE(C18:D18)</f>
        <v>0.37035936862950669</v>
      </c>
    </row>
    <row r="19" spans="1:5" ht="24" x14ac:dyDescent="0.25">
      <c r="A19" s="21"/>
      <c r="B19" s="22" t="s">
        <v>88</v>
      </c>
      <c r="C19" s="23">
        <v>0.12371134020618557</v>
      </c>
      <c r="D19" s="25">
        <v>0.13898305084745763</v>
      </c>
      <c r="E19" s="31">
        <f>AVERAGE(C19:D19)</f>
        <v>0.13134719552682161</v>
      </c>
    </row>
    <row r="20" spans="1:5" ht="24" x14ac:dyDescent="0.25">
      <c r="A20" s="21"/>
      <c r="B20" s="22" t="s">
        <v>89</v>
      </c>
      <c r="C20" s="23">
        <v>0.34707903780068727</v>
      </c>
      <c r="D20" s="25">
        <v>0.39661016949152544</v>
      </c>
      <c r="E20" s="31">
        <f>AVERAGE(C20:D20)</f>
        <v>0.37184460364610639</v>
      </c>
    </row>
    <row r="21" spans="1:5" ht="24" x14ac:dyDescent="0.25">
      <c r="A21" s="21"/>
      <c r="B21" s="22" t="s">
        <v>90</v>
      </c>
      <c r="C21" s="23">
        <v>0.26804123711340205</v>
      </c>
      <c r="D21" s="25">
        <v>0.25762711864406779</v>
      </c>
      <c r="E21" s="31">
        <f>AVERAGE(C21:D21)</f>
        <v>0.26283417787873492</v>
      </c>
    </row>
    <row r="22" spans="1:5" ht="24" x14ac:dyDescent="0.25">
      <c r="A22" s="21"/>
      <c r="B22" s="22" t="s">
        <v>91</v>
      </c>
      <c r="C22" s="23">
        <v>0.37113402061855671</v>
      </c>
      <c r="D22" s="25">
        <v>0.3559322033898305</v>
      </c>
      <c r="E22" s="31">
        <f>AVERAGE(C22:D22)</f>
        <v>0.36353311200419358</v>
      </c>
    </row>
    <row r="23" spans="1:5" ht="24.75" thickBot="1" x14ac:dyDescent="0.3">
      <c r="A23" s="26"/>
      <c r="B23" s="27" t="s">
        <v>92</v>
      </c>
      <c r="C23" s="28">
        <v>0.27835051546391754</v>
      </c>
      <c r="D23" s="30">
        <v>0.31186440677966104</v>
      </c>
      <c r="E23" s="31">
        <f>AVERAGE(C23:D23)</f>
        <v>0.29510746112178932</v>
      </c>
    </row>
    <row r="24" spans="1:5" ht="15.75" thickTop="1" x14ac:dyDescent="0.25">
      <c r="C24" s="32">
        <f>AVERAGE(C6:C23)</f>
        <v>0.209049255441008</v>
      </c>
      <c r="D24" s="32">
        <f>AVERAGE(D6:D23)</f>
        <v>0.21374764595103576</v>
      </c>
      <c r="E24" s="32">
        <f>AVERAGE(E6:E23)</f>
        <v>0.21139845069602192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24.75" x14ac:dyDescent="0.25">
      <c r="A29" s="6"/>
      <c r="B29" s="7"/>
      <c r="C29" s="8" t="s">
        <v>49</v>
      </c>
      <c r="D29" s="10" t="s">
        <v>50</v>
      </c>
    </row>
    <row r="30" spans="1:5" ht="25.5" thickBot="1" x14ac:dyDescent="0.3">
      <c r="A30" s="11"/>
      <c r="B30" s="12"/>
      <c r="C30" s="13" t="s">
        <v>8</v>
      </c>
      <c r="D30" s="15" t="s">
        <v>8</v>
      </c>
    </row>
    <row r="31" spans="1:5" ht="24.75" thickTop="1" x14ac:dyDescent="0.25">
      <c r="A31" s="16" t="s">
        <v>74</v>
      </c>
      <c r="B31" s="17" t="s">
        <v>75</v>
      </c>
      <c r="C31" s="18">
        <f>C6 -($E6*C$24/$E$24)</f>
        <v>2.2868163658906204E-2</v>
      </c>
      <c r="D31" s="20">
        <f t="shared" ref="D31:D48" si="0">D6 -($E6*D$24/$E$24)</f>
        <v>-2.2868163658906163E-2</v>
      </c>
    </row>
    <row r="32" spans="1:5" ht="24" x14ac:dyDescent="0.25">
      <c r="A32" s="21"/>
      <c r="B32" s="22" t="s">
        <v>76</v>
      </c>
      <c r="C32" s="23">
        <f t="shared" ref="C32:D32" si="1">C7 -($E7*C$24/$E$24)</f>
        <v>2.4130963860954258E-2</v>
      </c>
      <c r="D32" s="25">
        <f t="shared" si="0"/>
        <v>-2.4130963860954147E-2</v>
      </c>
    </row>
    <row r="33" spans="1:4" ht="24" x14ac:dyDescent="0.25">
      <c r="A33" s="21"/>
      <c r="B33" s="22" t="s">
        <v>77</v>
      </c>
      <c r="C33" s="23">
        <f t="shared" ref="C33:D33" si="2">C8 -($E8*C$24/$E$24)</f>
        <v>2.2194670217816348E-4</v>
      </c>
      <c r="D33" s="25">
        <f t="shared" si="0"/>
        <v>-2.2194670217812185E-4</v>
      </c>
    </row>
    <row r="34" spans="1:4" ht="24" x14ac:dyDescent="0.25">
      <c r="A34" s="21"/>
      <c r="B34" s="22" t="s">
        <v>78</v>
      </c>
      <c r="C34" s="23">
        <f t="shared" ref="C34:D34" si="3">C9 -($E9*C$24/$E$24)</f>
        <v>-2.5248350706402772E-2</v>
      </c>
      <c r="D34" s="25">
        <f t="shared" si="0"/>
        <v>2.5248350706402828E-2</v>
      </c>
    </row>
    <row r="35" spans="1:4" ht="24" x14ac:dyDescent="0.25">
      <c r="A35" s="21"/>
      <c r="B35" s="22" t="s">
        <v>79</v>
      </c>
      <c r="C35" s="23">
        <f t="shared" ref="C35:D35" si="4">C10 -($E10*C$24/$E$24)</f>
        <v>-2.6863204298112675E-2</v>
      </c>
      <c r="D35" s="25">
        <f t="shared" si="0"/>
        <v>2.6863204298112731E-2</v>
      </c>
    </row>
    <row r="36" spans="1:4" ht="24" x14ac:dyDescent="0.25">
      <c r="A36" s="21"/>
      <c r="B36" s="22" t="s">
        <v>80</v>
      </c>
      <c r="C36" s="23">
        <f t="shared" ref="C36:D36" si="5">C11 -($E11*C$24/$E$24)</f>
        <v>1.522248243559729E-2</v>
      </c>
      <c r="D36" s="25">
        <f t="shared" si="0"/>
        <v>-1.5222482435597179E-2</v>
      </c>
    </row>
    <row r="37" spans="1:4" ht="24" x14ac:dyDescent="0.25">
      <c r="A37" s="21"/>
      <c r="B37" s="22" t="s">
        <v>81</v>
      </c>
      <c r="C37" s="23">
        <f t="shared" ref="C37:D37" si="6">C12 -($E12*C$24/$E$24)</f>
        <v>-3.8266672789333822E-3</v>
      </c>
      <c r="D37" s="25">
        <f t="shared" si="0"/>
        <v>3.8266672789334655E-3</v>
      </c>
    </row>
    <row r="38" spans="1:4" ht="24" x14ac:dyDescent="0.25">
      <c r="A38" s="21"/>
      <c r="B38" s="22" t="s">
        <v>82</v>
      </c>
      <c r="C38" s="23">
        <f t="shared" ref="C38:D38" si="7">C13 -($E13*C$24/$E$24)</f>
        <v>-6.1150143117355837E-3</v>
      </c>
      <c r="D38" s="25">
        <f t="shared" si="0"/>
        <v>6.115014311735667E-3</v>
      </c>
    </row>
    <row r="39" spans="1:4" ht="24" x14ac:dyDescent="0.25">
      <c r="A39" s="21"/>
      <c r="B39" s="22" t="s">
        <v>83</v>
      </c>
      <c r="C39" s="23">
        <f t="shared" ref="C39:D39" si="8">C14 -($E14*C$24/$E$24)</f>
        <v>1.0462108340604015E-2</v>
      </c>
      <c r="D39" s="25">
        <f t="shared" si="0"/>
        <v>-1.0462108340603973E-2</v>
      </c>
    </row>
    <row r="40" spans="1:4" ht="24" x14ac:dyDescent="0.25">
      <c r="A40" s="21"/>
      <c r="B40" s="22" t="s">
        <v>84</v>
      </c>
      <c r="C40" s="23">
        <f t="shared" ref="C40:D40" si="9">C15 -($E15*C$24/$E$24)</f>
        <v>4.4312807090049755E-3</v>
      </c>
      <c r="D40" s="25">
        <f t="shared" si="0"/>
        <v>-4.4312807090048645E-3</v>
      </c>
    </row>
    <row r="41" spans="1:4" ht="24" x14ac:dyDescent="0.25">
      <c r="A41" s="21"/>
      <c r="B41" s="22" t="s">
        <v>85</v>
      </c>
      <c r="C41" s="23">
        <f t="shared" ref="C41:D41" si="10">C16 -($E16*C$24/$E$24)</f>
        <v>-4.0715739847851096E-3</v>
      </c>
      <c r="D41" s="25">
        <f t="shared" si="0"/>
        <v>4.0715739847851928E-3</v>
      </c>
    </row>
    <row r="42" spans="1:4" ht="24" x14ac:dyDescent="0.25">
      <c r="A42" s="21"/>
      <c r="B42" s="22" t="s">
        <v>86</v>
      </c>
      <c r="C42" s="23">
        <f t="shared" ref="C42:D42" si="11">C17 -($E17*C$24/$E$24)</f>
        <v>-2.4567203930752346E-3</v>
      </c>
      <c r="D42" s="25">
        <f t="shared" si="0"/>
        <v>2.4567203930753179E-3</v>
      </c>
    </row>
    <row r="43" spans="1:4" ht="24" x14ac:dyDescent="0.25">
      <c r="A43" s="21"/>
      <c r="B43" s="22" t="s">
        <v>87</v>
      </c>
      <c r="C43" s="23">
        <f t="shared" ref="C43:D43" si="12">C18 -($E18*C$24/$E$24)</f>
        <v>1.1763175215441402E-2</v>
      </c>
      <c r="D43" s="25">
        <f t="shared" si="0"/>
        <v>-1.1763175215441291E-2</v>
      </c>
    </row>
    <row r="44" spans="1:4" ht="24" x14ac:dyDescent="0.25">
      <c r="A44" s="21"/>
      <c r="B44" s="22" t="s">
        <v>88</v>
      </c>
      <c r="C44" s="23">
        <f t="shared" ref="C44:D44" si="13">C19 -($E19*C$24/$E$24)</f>
        <v>-6.1762409881985503E-3</v>
      </c>
      <c r="D44" s="25">
        <f t="shared" si="0"/>
        <v>6.176240988198578E-3</v>
      </c>
    </row>
    <row r="45" spans="1:4" ht="24" x14ac:dyDescent="0.25">
      <c r="A45" s="21"/>
      <c r="B45" s="22" t="s">
        <v>89</v>
      </c>
      <c r="C45" s="23">
        <f t="shared" ref="C45:D45" si="14">C20 -($E20*C$24/$E$24)</f>
        <v>-2.0633389968009064E-2</v>
      </c>
      <c r="D45" s="25">
        <f t="shared" si="0"/>
        <v>2.0633389968009064E-2</v>
      </c>
    </row>
    <row r="46" spans="1:4" ht="24" x14ac:dyDescent="0.25">
      <c r="A46" s="21"/>
      <c r="B46" s="22" t="s">
        <v>90</v>
      </c>
      <c r="C46" s="23">
        <f t="shared" ref="C46:D46" si="15">C21 -($E21*C$24/$E$24)</f>
        <v>8.1278413004546857E-3</v>
      </c>
      <c r="D46" s="25">
        <f t="shared" si="0"/>
        <v>-8.1278413004545746E-3</v>
      </c>
    </row>
    <row r="47" spans="1:4" ht="24" x14ac:dyDescent="0.25">
      <c r="A47" s="21"/>
      <c r="B47" s="22" t="s">
        <v>91</v>
      </c>
      <c r="C47" s="23">
        <f t="shared" ref="C47:D47" si="16">C22 -($E22*C$24/$E$24)</f>
        <v>1.1640721862515579E-2</v>
      </c>
      <c r="D47" s="25">
        <f t="shared" si="0"/>
        <v>-1.1640721862515357E-2</v>
      </c>
    </row>
    <row r="48" spans="1:4" ht="24.75" thickBot="1" x14ac:dyDescent="0.3">
      <c r="A48" s="26"/>
      <c r="B48" s="27" t="s">
        <v>92</v>
      </c>
      <c r="C48" s="28">
        <f t="shared" ref="C48:D48" si="17">C23 -($E23*C$24/$E$24)</f>
        <v>-1.3477522156403521E-2</v>
      </c>
      <c r="D48" s="30">
        <f t="shared" si="0"/>
        <v>1.3477522156403576E-2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79C59-ACD8-4316-8181-653E6BBB9CAB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74</v>
      </c>
      <c r="B6" s="17" t="s">
        <v>75</v>
      </c>
      <c r="C6" s="18">
        <v>0.14516129032258066</v>
      </c>
      <c r="D6" s="19">
        <v>0.16289592760180993</v>
      </c>
      <c r="E6" s="19">
        <v>0.13197969543147209</v>
      </c>
      <c r="F6" s="20">
        <v>0.16793893129770993</v>
      </c>
      <c r="G6" s="31">
        <f>AVERAGE(C6:F6)</f>
        <v>0.15199396116339314</v>
      </c>
    </row>
    <row r="7" spans="1:7" ht="24" x14ac:dyDescent="0.25">
      <c r="A7" s="21"/>
      <c r="B7" s="22" t="s">
        <v>76</v>
      </c>
      <c r="C7" s="23">
        <v>0.19354838709677419</v>
      </c>
      <c r="D7" s="24">
        <v>0.24886877828054299</v>
      </c>
      <c r="E7" s="24">
        <v>0.34010152284263961</v>
      </c>
      <c r="F7" s="25">
        <v>0.21374045801526717</v>
      </c>
      <c r="G7" s="31">
        <f>AVERAGE(C7:F7)</f>
        <v>0.24906478655880601</v>
      </c>
    </row>
    <row r="8" spans="1:7" ht="24" x14ac:dyDescent="0.25">
      <c r="A8" s="21"/>
      <c r="B8" s="22" t="s">
        <v>77</v>
      </c>
      <c r="C8" s="23">
        <v>9.6774193548387094E-2</v>
      </c>
      <c r="D8" s="24">
        <v>8.1447963800904966E-2</v>
      </c>
      <c r="E8" s="24">
        <v>0.1065989847715736</v>
      </c>
      <c r="F8" s="25">
        <v>0.12213740458015267</v>
      </c>
      <c r="G8" s="31">
        <f>AVERAGE(C8:F8)</f>
        <v>0.10173963667525458</v>
      </c>
    </row>
    <row r="9" spans="1:7" ht="24" x14ac:dyDescent="0.25">
      <c r="A9" s="21"/>
      <c r="B9" s="22" t="s">
        <v>78</v>
      </c>
      <c r="C9" s="23">
        <v>0.25268817204301075</v>
      </c>
      <c r="D9" s="24">
        <v>0.19004524886877827</v>
      </c>
      <c r="E9" s="24">
        <v>0.13197969543147209</v>
      </c>
      <c r="F9" s="25">
        <v>0.16030534351145037</v>
      </c>
      <c r="G9" s="31">
        <f>AVERAGE(C9:F9)</f>
        <v>0.18375461496367784</v>
      </c>
    </row>
    <row r="10" spans="1:7" ht="24" x14ac:dyDescent="0.25">
      <c r="A10" s="21"/>
      <c r="B10" s="22" t="s">
        <v>79</v>
      </c>
      <c r="C10" s="23">
        <v>0.27419354838709675</v>
      </c>
      <c r="D10" s="24">
        <v>0.30316742081447962</v>
      </c>
      <c r="E10" s="24">
        <v>0.16751269035532995</v>
      </c>
      <c r="F10" s="25">
        <v>0.32061068702290074</v>
      </c>
      <c r="G10" s="31">
        <f>AVERAGE(C10:F10)</f>
        <v>0.26637108664495179</v>
      </c>
    </row>
    <row r="11" spans="1:7" ht="24" x14ac:dyDescent="0.25">
      <c r="A11" s="21"/>
      <c r="B11" s="22" t="s">
        <v>80</v>
      </c>
      <c r="C11" s="23">
        <v>0.16129032258064516</v>
      </c>
      <c r="D11" s="24">
        <v>0.18099547511312217</v>
      </c>
      <c r="E11" s="24">
        <v>0.10152284263959391</v>
      </c>
      <c r="F11" s="25">
        <v>0.13740458015267176</v>
      </c>
      <c r="G11" s="31">
        <f>AVERAGE(C11:F11)</f>
        <v>0.14530330512150824</v>
      </c>
    </row>
    <row r="12" spans="1:7" ht="24" x14ac:dyDescent="0.25">
      <c r="A12" s="21"/>
      <c r="B12" s="22" t="s">
        <v>81</v>
      </c>
      <c r="C12" s="23">
        <v>0.19354838709677419</v>
      </c>
      <c r="D12" s="24">
        <v>0.16289592760180993</v>
      </c>
      <c r="E12" s="24">
        <v>0.13197969543147209</v>
      </c>
      <c r="F12" s="25">
        <v>0.17557251908396945</v>
      </c>
      <c r="G12" s="31">
        <f>AVERAGE(C12:F12)</f>
        <v>0.16599913230350641</v>
      </c>
    </row>
    <row r="13" spans="1:7" ht="24" x14ac:dyDescent="0.25">
      <c r="A13" s="21"/>
      <c r="B13" s="22" t="s">
        <v>82</v>
      </c>
      <c r="C13" s="23">
        <v>0.17741935483870969</v>
      </c>
      <c r="D13" s="24">
        <v>0.10859728506787331</v>
      </c>
      <c r="E13" s="24">
        <v>0.1116751269035533</v>
      </c>
      <c r="F13" s="25">
        <v>0.13740458015267176</v>
      </c>
      <c r="G13" s="31">
        <f>AVERAGE(C13:F13)</f>
        <v>0.13377408674070201</v>
      </c>
    </row>
    <row r="14" spans="1:7" ht="24" x14ac:dyDescent="0.25">
      <c r="A14" s="21"/>
      <c r="B14" s="22" t="s">
        <v>83</v>
      </c>
      <c r="C14" s="23">
        <v>0.13440860215053763</v>
      </c>
      <c r="D14" s="24">
        <v>9.0497737556561084E-2</v>
      </c>
      <c r="E14" s="24">
        <v>7.1065989847715741E-2</v>
      </c>
      <c r="F14" s="25">
        <v>0.10687022900763359</v>
      </c>
      <c r="G14" s="31">
        <f>AVERAGE(C14:F14)</f>
        <v>0.10071063964061201</v>
      </c>
    </row>
    <row r="15" spans="1:7" ht="24" x14ac:dyDescent="0.25">
      <c r="A15" s="21"/>
      <c r="B15" s="22" t="s">
        <v>84</v>
      </c>
      <c r="C15" s="23">
        <v>0.20967741935483872</v>
      </c>
      <c r="D15" s="24">
        <v>0.14932126696832579</v>
      </c>
      <c r="E15" s="24">
        <v>0.15228426395939088</v>
      </c>
      <c r="F15" s="25">
        <v>0.14503816793893129</v>
      </c>
      <c r="G15" s="31">
        <f>AVERAGE(C15:F15)</f>
        <v>0.16408027955537166</v>
      </c>
    </row>
    <row r="16" spans="1:7" ht="24" x14ac:dyDescent="0.25">
      <c r="A16" s="21"/>
      <c r="B16" s="22" t="s">
        <v>85</v>
      </c>
      <c r="C16" s="23">
        <v>0.18279569892473119</v>
      </c>
      <c r="D16" s="24">
        <v>0.17194570135746606</v>
      </c>
      <c r="E16" s="24">
        <v>0.21319796954314721</v>
      </c>
      <c r="F16" s="25">
        <v>0.14503816793893129</v>
      </c>
      <c r="G16" s="31">
        <f>AVERAGE(C16:F16)</f>
        <v>0.17824438444106894</v>
      </c>
    </row>
    <row r="17" spans="1:7" ht="24" x14ac:dyDescent="0.25">
      <c r="A17" s="21"/>
      <c r="B17" s="22" t="s">
        <v>86</v>
      </c>
      <c r="C17" s="23">
        <v>0.15591397849462366</v>
      </c>
      <c r="D17" s="24">
        <v>0.15837104072398189</v>
      </c>
      <c r="E17" s="24">
        <v>0.17766497461928935</v>
      </c>
      <c r="F17" s="25">
        <v>0.19847328244274809</v>
      </c>
      <c r="G17" s="31">
        <f>AVERAGE(C17:F17)</f>
        <v>0.17260581907016073</v>
      </c>
    </row>
    <row r="18" spans="1:7" ht="24" x14ac:dyDescent="0.25">
      <c r="A18" s="21"/>
      <c r="B18" s="22" t="s">
        <v>87</v>
      </c>
      <c r="C18" s="23">
        <v>0.30107526881720431</v>
      </c>
      <c r="D18" s="24">
        <v>0.29864253393665158</v>
      </c>
      <c r="E18" s="24">
        <v>0.41624365482233505</v>
      </c>
      <c r="F18" s="25">
        <v>0.31297709923664124</v>
      </c>
      <c r="G18" s="31">
        <f>AVERAGE(C18:F18)</f>
        <v>0.33223463920320806</v>
      </c>
    </row>
    <row r="19" spans="1:7" ht="24" x14ac:dyDescent="0.25">
      <c r="A19" s="21"/>
      <c r="B19" s="22" t="s">
        <v>88</v>
      </c>
      <c r="C19" s="23">
        <v>0.1129032258064516</v>
      </c>
      <c r="D19" s="24">
        <v>0.14027149321266968</v>
      </c>
      <c r="E19" s="24">
        <v>0.1116751269035533</v>
      </c>
      <c r="F19" s="25">
        <v>0.14503816793893129</v>
      </c>
      <c r="G19" s="31">
        <f>AVERAGE(C19:F19)</f>
        <v>0.12747200346540147</v>
      </c>
    </row>
    <row r="20" spans="1:7" ht="24" x14ac:dyDescent="0.25">
      <c r="A20" s="21"/>
      <c r="B20" s="22" t="s">
        <v>89</v>
      </c>
      <c r="C20" s="23">
        <v>0.32795698924731181</v>
      </c>
      <c r="D20" s="24">
        <v>0.35294117647058826</v>
      </c>
      <c r="E20" s="24">
        <v>0.42131979695431471</v>
      </c>
      <c r="F20" s="25">
        <v>0.35114503816793891</v>
      </c>
      <c r="G20" s="31">
        <f>AVERAGE(C20:F20)</f>
        <v>0.36334075021003842</v>
      </c>
    </row>
    <row r="21" spans="1:7" ht="24" x14ac:dyDescent="0.25">
      <c r="A21" s="21"/>
      <c r="B21" s="22" t="s">
        <v>90</v>
      </c>
      <c r="C21" s="23">
        <v>0.24193548387096775</v>
      </c>
      <c r="D21" s="24">
        <v>0.22171945701357465</v>
      </c>
      <c r="E21" s="24">
        <v>0.30456852791878175</v>
      </c>
      <c r="F21" s="25">
        <v>0.25190839694656486</v>
      </c>
      <c r="G21" s="31">
        <f>AVERAGE(C21:F21)</f>
        <v>0.25503296643747225</v>
      </c>
    </row>
    <row r="22" spans="1:7" ht="24" x14ac:dyDescent="0.25">
      <c r="A22" s="21"/>
      <c r="B22" s="22" t="s">
        <v>91</v>
      </c>
      <c r="C22" s="23">
        <v>0.40322580645161288</v>
      </c>
      <c r="D22" s="24">
        <v>0.2895927601809955</v>
      </c>
      <c r="E22" s="24">
        <v>0.39593908629441626</v>
      </c>
      <c r="F22" s="25">
        <v>0.32061068702290074</v>
      </c>
      <c r="G22" s="31">
        <f>AVERAGE(C22:F22)</f>
        <v>0.35234208498748132</v>
      </c>
    </row>
    <row r="23" spans="1:7" ht="24.75" thickBot="1" x14ac:dyDescent="0.3">
      <c r="A23" s="26"/>
      <c r="B23" s="27" t="s">
        <v>92</v>
      </c>
      <c r="C23" s="28">
        <v>0.32258064516129031</v>
      </c>
      <c r="D23" s="29">
        <v>0.26244343891402716</v>
      </c>
      <c r="E23" s="29">
        <v>0.30456852791878175</v>
      </c>
      <c r="F23" s="30">
        <v>0.31297709923664124</v>
      </c>
      <c r="G23" s="31">
        <f>AVERAGE(C23:F23)</f>
        <v>0.30064242780768513</v>
      </c>
    </row>
    <row r="24" spans="1:7" ht="15.75" thickTop="1" x14ac:dyDescent="0.25">
      <c r="C24" s="32">
        <f>AVERAGE(C6:C23)</f>
        <v>0.21594982078853053</v>
      </c>
      <c r="D24" s="32">
        <f>AVERAGE(D6:D23)</f>
        <v>0.19859225741578682</v>
      </c>
      <c r="E24" s="32">
        <f>AVERAGE(E6:E23)</f>
        <v>0.21065989847715738</v>
      </c>
      <c r="F24" s="32">
        <f>AVERAGE(F6:F23)</f>
        <v>0.2069550466497031</v>
      </c>
      <c r="G24" s="32">
        <f>AVERAGE(G6:G23)</f>
        <v>0.20803925583279445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52</v>
      </c>
      <c r="D29" s="9" t="s">
        <v>53</v>
      </c>
      <c r="E29" s="9" t="s">
        <v>54</v>
      </c>
      <c r="F29" s="10" t="s">
        <v>55</v>
      </c>
    </row>
    <row r="30" spans="1:7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5" t="s">
        <v>8</v>
      </c>
    </row>
    <row r="31" spans="1:7" ht="24.75" thickTop="1" x14ac:dyDescent="0.25">
      <c r="A31" s="16" t="s">
        <v>74</v>
      </c>
      <c r="B31" s="17" t="s">
        <v>75</v>
      </c>
      <c r="C31" s="18">
        <f>C6 -($G6*C$24/$G$24)</f>
        <v>-1.2612147881573527E-2</v>
      </c>
      <c r="D31" s="19">
        <f t="shared" ref="D31:F31" si="0">D6 -($G6*D$24/$G$24)</f>
        <v>1.7803965317221393E-2</v>
      </c>
      <c r="E31" s="19">
        <f t="shared" si="0"/>
        <v>-2.1928913305120257E-2</v>
      </c>
      <c r="F31" s="20">
        <f t="shared" si="0"/>
        <v>1.6737095869472418E-2</v>
      </c>
    </row>
    <row r="32" spans="1:7" ht="24" x14ac:dyDescent="0.25">
      <c r="A32" s="21"/>
      <c r="B32" s="22" t="s">
        <v>76</v>
      </c>
      <c r="C32" s="23">
        <f t="shared" ref="C32:F32" si="1">C7 -($G7*C$24/$G$24)</f>
        <v>-6.4986935031739412E-2</v>
      </c>
      <c r="D32" s="24">
        <f t="shared" si="1"/>
        <v>1.1113946830615451E-2</v>
      </c>
      <c r="E32" s="24">
        <f t="shared" si="1"/>
        <v>8.7899300523201218E-2</v>
      </c>
      <c r="F32" s="25">
        <f t="shared" si="1"/>
        <v>-3.402631232207734E-2</v>
      </c>
    </row>
    <row r="33" spans="1:6" ht="24" x14ac:dyDescent="0.25">
      <c r="A33" s="21"/>
      <c r="B33" s="22" t="s">
        <v>77</v>
      </c>
      <c r="C33" s="23">
        <f t="shared" ref="C33:F33" si="2">C8 -($G8*C$24/$G$24)</f>
        <v>-8.8340303378284801E-3</v>
      </c>
      <c r="D33" s="24">
        <f t="shared" si="2"/>
        <v>-1.5671707364616455E-2</v>
      </c>
      <c r="E33" s="24">
        <f t="shared" si="2"/>
        <v>3.5777475184576302E-3</v>
      </c>
      <c r="F33" s="25">
        <f t="shared" si="2"/>
        <v>2.0927990183987291E-2</v>
      </c>
    </row>
    <row r="34" spans="1:6" ht="24" x14ac:dyDescent="0.25">
      <c r="A34" s="21"/>
      <c r="B34" s="22" t="s">
        <v>78</v>
      </c>
      <c r="C34" s="23">
        <f t="shared" ref="C34:F34" si="3">C9 -($G9*C$24/$G$24)</f>
        <v>6.1946400680567781E-2</v>
      </c>
      <c r="D34" s="24">
        <f t="shared" si="3"/>
        <v>1.4634874273249554E-2</v>
      </c>
      <c r="E34" s="24">
        <f t="shared" si="3"/>
        <v>-5.4089651807826572E-2</v>
      </c>
      <c r="F34" s="25">
        <f t="shared" si="3"/>
        <v>-2.249162314599068E-2</v>
      </c>
    </row>
    <row r="35" spans="1:6" ht="24" x14ac:dyDescent="0.25">
      <c r="A35" s="21"/>
      <c r="B35" s="22" t="s">
        <v>79</v>
      </c>
      <c r="C35" s="23">
        <f t="shared" ref="C35:F35" si="4">C10 -($G10*C$24/$G$24)</f>
        <v>-2.3061352613381603E-3</v>
      </c>
      <c r="D35" s="24">
        <f t="shared" si="4"/>
        <v>4.8892163025472002E-2</v>
      </c>
      <c r="E35" s="24">
        <f t="shared" si="4"/>
        <v>-0.10221383719471766</v>
      </c>
      <c r="F35" s="25">
        <f t="shared" si="4"/>
        <v>5.5627809430583708E-2</v>
      </c>
    </row>
    <row r="36" spans="1:6" ht="24" x14ac:dyDescent="0.25">
      <c r="A36" s="21"/>
      <c r="B36" s="22" t="s">
        <v>80</v>
      </c>
      <c r="C36" s="23">
        <f t="shared" ref="C36:F36" si="5">C11 -($G11*C$24/$G$24)</f>
        <v>1.0461948505945451E-2</v>
      </c>
      <c r="D36" s="24">
        <f t="shared" si="5"/>
        <v>4.2290348243953557E-2</v>
      </c>
      <c r="E36" s="24">
        <f t="shared" si="5"/>
        <v>-4.5610828756990573E-2</v>
      </c>
      <c r="F36" s="25">
        <f t="shared" si="5"/>
        <v>-7.1414679929084346E-3</v>
      </c>
    </row>
    <row r="37" spans="1:6" ht="24" x14ac:dyDescent="0.25">
      <c r="A37" s="21"/>
      <c r="B37" s="22" t="s">
        <v>81</v>
      </c>
      <c r="C37" s="23">
        <f t="shared" ref="C37:F37" si="6">C12 -($G12*C$24/$G$24)</f>
        <v>2.1237239719833184E-2</v>
      </c>
      <c r="D37" s="24">
        <f t="shared" si="6"/>
        <v>4.4347646772954219E-3</v>
      </c>
      <c r="E37" s="24">
        <f t="shared" si="6"/>
        <v>-3.6110505710462815E-2</v>
      </c>
      <c r="F37" s="25">
        <f t="shared" si="6"/>
        <v>1.0438501313334209E-2</v>
      </c>
    </row>
    <row r="38" spans="1:6" ht="24" x14ac:dyDescent="0.25">
      <c r="A38" s="21"/>
      <c r="B38" s="22" t="s">
        <v>82</v>
      </c>
      <c r="C38" s="23">
        <f t="shared" ref="C38:F38" si="7">C13 -($G13*C$24/$G$24)</f>
        <v>3.8558590594185427E-2</v>
      </c>
      <c r="D38" s="24">
        <f t="shared" si="7"/>
        <v>-1.9102161669829615E-2</v>
      </c>
      <c r="E38" s="24">
        <f t="shared" si="7"/>
        <v>-2.3784094092316188E-2</v>
      </c>
      <c r="F38" s="25">
        <f t="shared" si="7"/>
        <v>4.3276651679603484E-3</v>
      </c>
    </row>
    <row r="39" spans="1:6" ht="24" x14ac:dyDescent="0.25">
      <c r="A39" s="21"/>
      <c r="B39" s="22" t="s">
        <v>83</v>
      </c>
      <c r="C39" s="23">
        <f t="shared" ref="C39:F39" si="8">C14 -($G14*C$24/$G$24)</f>
        <v>2.9868502279347314E-2</v>
      </c>
      <c r="D39" s="24">
        <f t="shared" si="8"/>
        <v>-5.6396630121646057E-3</v>
      </c>
      <c r="E39" s="24">
        <f t="shared" si="8"/>
        <v>-3.0913288232919237E-2</v>
      </c>
      <c r="F39" s="25">
        <f t="shared" si="8"/>
        <v>6.6844489657365141E-3</v>
      </c>
    </row>
    <row r="40" spans="1:6" ht="24" x14ac:dyDescent="0.25">
      <c r="A40" s="21"/>
      <c r="B40" s="22" t="s">
        <v>84</v>
      </c>
      <c r="C40" s="23">
        <f t="shared" ref="C40:F40" si="9">C15 -($G15*C$24/$G$24)</f>
        <v>3.9358087923501373E-2</v>
      </c>
      <c r="D40" s="24">
        <f t="shared" si="9"/>
        <v>-7.3081777192861852E-3</v>
      </c>
      <c r="E40" s="24">
        <f t="shared" si="9"/>
        <v>-1.3862912903320673E-2</v>
      </c>
      <c r="F40" s="25">
        <f t="shared" si="9"/>
        <v>-1.8186997300894514E-2</v>
      </c>
    </row>
    <row r="41" spans="1:6" ht="24" x14ac:dyDescent="0.25">
      <c r="A41" s="21"/>
      <c r="B41" s="22" t="s">
        <v>85</v>
      </c>
      <c r="C41" s="23">
        <f t="shared" ref="C41:F41" si="10">C16 -($G16*C$24/$G$24)</f>
        <v>-2.2263187830589282E-3</v>
      </c>
      <c r="D41" s="24">
        <f t="shared" si="10"/>
        <v>1.7953394166921599E-3</v>
      </c>
      <c r="E41" s="24">
        <f t="shared" si="10"/>
        <v>3.2708264462400938E-2</v>
      </c>
      <c r="F41" s="25">
        <f t="shared" si="10"/>
        <v>-3.2277285096034197E-2</v>
      </c>
    </row>
    <row r="42" spans="1:6" ht="24" x14ac:dyDescent="0.25">
      <c r="A42" s="21"/>
      <c r="B42" s="22" t="s">
        <v>86</v>
      </c>
      <c r="C42" s="23">
        <f t="shared" ref="C42:F42" si="11">C17 -($G17*C$24/$G$24)</f>
        <v>-2.3255070856412263E-2</v>
      </c>
      <c r="D42" s="24">
        <f t="shared" si="11"/>
        <v>-6.3968013596015227E-3</v>
      </c>
      <c r="E42" s="24">
        <f t="shared" si="11"/>
        <v>2.8848631622917231E-3</v>
      </c>
      <c r="F42" s="25">
        <f t="shared" si="11"/>
        <v>2.6767009053722063E-2</v>
      </c>
    </row>
    <row r="43" spans="1:6" ht="24" x14ac:dyDescent="0.25">
      <c r="A43" s="21"/>
      <c r="B43" s="22" t="s">
        <v>87</v>
      </c>
      <c r="C43" s="23">
        <f t="shared" ref="C43:F43" si="12">C18 -($G18*C$24/$G$24)</f>
        <v>-4.3792388531746551E-2</v>
      </c>
      <c r="D43" s="24">
        <f t="shared" si="12"/>
        <v>-1.8505432811092681E-2</v>
      </c>
      <c r="E43" s="24">
        <f t="shared" si="12"/>
        <v>7.9823900363137856E-2</v>
      </c>
      <c r="F43" s="25">
        <f t="shared" si="12"/>
        <v>-1.7526079020298735E-2</v>
      </c>
    </row>
    <row r="44" spans="1:6" ht="24" x14ac:dyDescent="0.25">
      <c r="A44" s="21"/>
      <c r="B44" s="22" t="s">
        <v>88</v>
      </c>
      <c r="C44" s="23">
        <f t="shared" ref="C44:F44" si="13">C19 -($G19*C$24/$G$24)</f>
        <v>-1.9415822316047299E-2</v>
      </c>
      <c r="D44" s="24">
        <f t="shared" si="13"/>
        <v>1.8587954093239059E-2</v>
      </c>
      <c r="E44" s="24">
        <f t="shared" si="13"/>
        <v>-1.7402624317994247E-2</v>
      </c>
      <c r="F44" s="25">
        <f t="shared" si="13"/>
        <v>1.8230492540802473E-2</v>
      </c>
    </row>
    <row r="45" spans="1:6" ht="24" x14ac:dyDescent="0.25">
      <c r="A45" s="21"/>
      <c r="B45" s="22" t="s">
        <v>89</v>
      </c>
      <c r="C45" s="23">
        <f t="shared" ref="C45:F45" si="14">C20 -($G20*C$24/$G$24)</f>
        <v>-4.9199569878676908E-2</v>
      </c>
      <c r="D45" s="24">
        <f t="shared" si="14"/>
        <v>6.0996176190661333E-3</v>
      </c>
      <c r="E45" s="24">
        <f t="shared" si="14"/>
        <v>5.3402091973775934E-2</v>
      </c>
      <c r="F45" s="25">
        <f t="shared" si="14"/>
        <v>-1.0302139714165215E-2</v>
      </c>
    </row>
    <row r="46" spans="1:6" ht="24" x14ac:dyDescent="0.25">
      <c r="A46" s="21"/>
      <c r="B46" s="22" t="s">
        <v>90</v>
      </c>
      <c r="C46" s="23">
        <f t="shared" ref="C46:F46" si="15">C21 -($G21*C$24/$G$24)</f>
        <v>-2.2794954511314525E-2</v>
      </c>
      <c r="D46" s="24">
        <f t="shared" si="15"/>
        <v>-2.1732541108206438E-2</v>
      </c>
      <c r="E46" s="24">
        <f t="shared" si="15"/>
        <v>4.6322945358025613E-2</v>
      </c>
      <c r="F46" s="25">
        <f t="shared" si="15"/>
        <v>-1.7954497385046508E-3</v>
      </c>
    </row>
    <row r="47" spans="1:6" ht="24" x14ac:dyDescent="0.25">
      <c r="A47" s="21"/>
      <c r="B47" s="22" t="s">
        <v>91</v>
      </c>
      <c r="C47" s="23">
        <f t="shared" ref="C47:F47" si="16">C22 -($G22*C$24/$G$24)</f>
        <v>3.7486130039496246E-2</v>
      </c>
      <c r="D47" s="24">
        <f t="shared" si="16"/>
        <v>-4.674957944209579E-2</v>
      </c>
      <c r="E47" s="24">
        <f t="shared" si="16"/>
        <v>3.9158595249262518E-2</v>
      </c>
      <c r="F47" s="25">
        <f t="shared" si="16"/>
        <v>-2.9895145846662918E-2</v>
      </c>
    </row>
    <row r="48" spans="1:6" ht="24.75" thickBot="1" x14ac:dyDescent="0.3">
      <c r="A48" s="26"/>
      <c r="B48" s="27" t="s">
        <v>92</v>
      </c>
      <c r="C48" s="28">
        <f t="shared" ref="C48:F48" si="17">C23 -($G23*C$24/$G$24)</f>
        <v>1.0506473646858139E-2</v>
      </c>
      <c r="D48" s="29">
        <f t="shared" si="17"/>
        <v>-2.4546909009911244E-2</v>
      </c>
      <c r="E48" s="29">
        <f t="shared" si="17"/>
        <v>1.3894771111472304E-4</v>
      </c>
      <c r="F48" s="30">
        <f t="shared" si="17"/>
        <v>1.3901487651938327E-2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DEB9A-8B60-4FB4-97A8-DA3AC38EA888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93</v>
      </c>
      <c r="B6" s="17" t="s">
        <v>94</v>
      </c>
      <c r="C6" s="18">
        <v>0.16556291390728478</v>
      </c>
      <c r="D6" s="19">
        <v>0.10859728506787331</v>
      </c>
      <c r="E6" s="19">
        <v>0.15671641791044777</v>
      </c>
      <c r="F6" s="19">
        <v>0.14351851851851852</v>
      </c>
      <c r="G6" s="19">
        <v>0.19277108433734941</v>
      </c>
      <c r="H6" s="20">
        <v>0.1544943820224719</v>
      </c>
      <c r="I6" s="31">
        <f>AVERAGE(C6:H6)</f>
        <v>0.15361010029399094</v>
      </c>
    </row>
    <row r="7" spans="1:9" x14ac:dyDescent="0.25">
      <c r="A7" s="21"/>
      <c r="B7" s="22" t="s">
        <v>95</v>
      </c>
      <c r="C7" s="23">
        <v>0.22185430463576158</v>
      </c>
      <c r="D7" s="24">
        <v>0.17647058823529413</v>
      </c>
      <c r="E7" s="24">
        <v>0.17661691542288557</v>
      </c>
      <c r="F7" s="24">
        <v>0.17592592592592593</v>
      </c>
      <c r="G7" s="24">
        <v>0.24096385542168675</v>
      </c>
      <c r="H7" s="25">
        <v>0.20786516853932585</v>
      </c>
      <c r="I7" s="31">
        <f>AVERAGE(C7:H7)</f>
        <v>0.1999494596968133</v>
      </c>
    </row>
    <row r="8" spans="1:9" x14ac:dyDescent="0.25">
      <c r="A8" s="21"/>
      <c r="B8" s="22" t="s">
        <v>96</v>
      </c>
      <c r="C8" s="23">
        <v>0.15562913907284767</v>
      </c>
      <c r="D8" s="24">
        <v>0.11312217194570136</v>
      </c>
      <c r="E8" s="24">
        <v>0.14925373134328357</v>
      </c>
      <c r="F8" s="24">
        <v>0.1388888888888889</v>
      </c>
      <c r="G8" s="24">
        <v>0.13855421686746988</v>
      </c>
      <c r="H8" s="25">
        <v>0.15168539325842698</v>
      </c>
      <c r="I8" s="31">
        <f>AVERAGE(C8:H8)</f>
        <v>0.14118892356276971</v>
      </c>
    </row>
    <row r="9" spans="1:9" x14ac:dyDescent="0.25">
      <c r="A9" s="21"/>
      <c r="B9" s="22" t="s">
        <v>97</v>
      </c>
      <c r="C9" s="23">
        <v>0.27483443708609273</v>
      </c>
      <c r="D9" s="24">
        <v>0.39819004524886881</v>
      </c>
      <c r="E9" s="24">
        <v>0.4079601990049751</v>
      </c>
      <c r="F9" s="24">
        <v>0.32870370370370372</v>
      </c>
      <c r="G9" s="24">
        <v>0.29819277108433734</v>
      </c>
      <c r="H9" s="25">
        <v>0.36797752808988771</v>
      </c>
      <c r="I9" s="31">
        <f>AVERAGE(C9:H9)</f>
        <v>0.34597644736964422</v>
      </c>
    </row>
    <row r="10" spans="1:9" x14ac:dyDescent="0.25">
      <c r="A10" s="21"/>
      <c r="B10" s="22" t="s">
        <v>98</v>
      </c>
      <c r="C10" s="23">
        <v>0.22185430463576158</v>
      </c>
      <c r="D10" s="24">
        <v>0.41628959276018102</v>
      </c>
      <c r="E10" s="24">
        <v>0.30099502487562191</v>
      </c>
      <c r="F10" s="24">
        <v>0.29166666666666669</v>
      </c>
      <c r="G10" s="24">
        <v>0.26506024096385544</v>
      </c>
      <c r="H10" s="25">
        <v>0.25280898876404495</v>
      </c>
      <c r="I10" s="31">
        <f>AVERAGE(C10:H10)</f>
        <v>0.29144580311102192</v>
      </c>
    </row>
    <row r="11" spans="1:9" ht="24" x14ac:dyDescent="0.25">
      <c r="A11" s="21"/>
      <c r="B11" s="22" t="s">
        <v>99</v>
      </c>
      <c r="C11" s="23">
        <v>0.18543046357615892</v>
      </c>
      <c r="D11" s="24">
        <v>0.24886877828054299</v>
      </c>
      <c r="E11" s="24">
        <v>0.20398009950248755</v>
      </c>
      <c r="F11" s="24">
        <v>0.20833333333333337</v>
      </c>
      <c r="G11" s="24">
        <v>0.17771084337349397</v>
      </c>
      <c r="H11" s="25">
        <v>0.21629213483146068</v>
      </c>
      <c r="I11" s="31">
        <f>AVERAGE(C11:H11)</f>
        <v>0.20676927548291288</v>
      </c>
    </row>
    <row r="12" spans="1:9" ht="24" x14ac:dyDescent="0.25">
      <c r="A12" s="21"/>
      <c r="B12" s="22" t="s">
        <v>100</v>
      </c>
      <c r="C12" s="23">
        <v>0.16887417218543047</v>
      </c>
      <c r="D12" s="24">
        <v>0.19004524886877827</v>
      </c>
      <c r="E12" s="24">
        <v>0.14925373134328357</v>
      </c>
      <c r="F12" s="24">
        <v>0.14351851851851852</v>
      </c>
      <c r="G12" s="24">
        <v>0.15963855421686746</v>
      </c>
      <c r="H12" s="25">
        <v>0.17696629213483145</v>
      </c>
      <c r="I12" s="31">
        <f>AVERAGE(C12:H12)</f>
        <v>0.16471608621128495</v>
      </c>
    </row>
    <row r="13" spans="1:9" x14ac:dyDescent="0.25">
      <c r="A13" s="21"/>
      <c r="B13" s="22" t="s">
        <v>101</v>
      </c>
      <c r="C13" s="23">
        <v>0.16225165562913907</v>
      </c>
      <c r="D13" s="24">
        <v>0.31221719457013575</v>
      </c>
      <c r="E13" s="24">
        <v>0.21393034825870647</v>
      </c>
      <c r="F13" s="24">
        <v>0.21759259259259259</v>
      </c>
      <c r="G13" s="24">
        <v>0.13554216867469879</v>
      </c>
      <c r="H13" s="25">
        <v>0.17977528089887643</v>
      </c>
      <c r="I13" s="31">
        <f>AVERAGE(C13:H13)</f>
        <v>0.20355154010402485</v>
      </c>
    </row>
    <row r="14" spans="1:9" x14ac:dyDescent="0.25">
      <c r="A14" s="21"/>
      <c r="B14" s="22" t="s">
        <v>102</v>
      </c>
      <c r="C14" s="23">
        <v>0.15894039735099338</v>
      </c>
      <c r="D14" s="24">
        <v>0.18552036199095023</v>
      </c>
      <c r="E14" s="24">
        <v>0.15671641791044777</v>
      </c>
      <c r="F14" s="24">
        <v>0.17129629629629631</v>
      </c>
      <c r="G14" s="24">
        <v>0.16566265060240964</v>
      </c>
      <c r="H14" s="25">
        <v>0.17134831460674158</v>
      </c>
      <c r="I14" s="31">
        <f>AVERAGE(C14:H14)</f>
        <v>0.16824740645963984</v>
      </c>
    </row>
    <row r="15" spans="1:9" x14ac:dyDescent="0.25">
      <c r="A15" s="21"/>
      <c r="B15" s="22" t="s">
        <v>103</v>
      </c>
      <c r="C15" s="23">
        <v>0.23841059602649006</v>
      </c>
      <c r="D15" s="24">
        <v>0.15384615384615385</v>
      </c>
      <c r="E15" s="24">
        <v>0.18656716417910449</v>
      </c>
      <c r="F15" s="24">
        <v>0.21296296296296297</v>
      </c>
      <c r="G15" s="24">
        <v>0.18674698795180722</v>
      </c>
      <c r="H15" s="25">
        <v>0.20786516853932585</v>
      </c>
      <c r="I15" s="31">
        <f>AVERAGE(C15:H15)</f>
        <v>0.19773317225097409</v>
      </c>
    </row>
    <row r="16" spans="1:9" x14ac:dyDescent="0.25">
      <c r="A16" s="21"/>
      <c r="B16" s="22" t="s">
        <v>104</v>
      </c>
      <c r="C16" s="23">
        <v>0.27152317880794702</v>
      </c>
      <c r="D16" s="24">
        <v>0.16289592760180993</v>
      </c>
      <c r="E16" s="24">
        <v>0.19402985074626866</v>
      </c>
      <c r="F16" s="24">
        <v>0.14351851851851852</v>
      </c>
      <c r="G16" s="24">
        <v>0.23795180722891565</v>
      </c>
      <c r="H16" s="25">
        <v>0.2050561797752809</v>
      </c>
      <c r="I16" s="31">
        <f>AVERAGE(C16:H16)</f>
        <v>0.20249591044645676</v>
      </c>
    </row>
    <row r="17" spans="1:9" ht="24" x14ac:dyDescent="0.25">
      <c r="A17" s="21"/>
      <c r="B17" s="22" t="s">
        <v>105</v>
      </c>
      <c r="C17" s="23">
        <v>0.20529801324503311</v>
      </c>
      <c r="D17" s="24">
        <v>0.17647058823529413</v>
      </c>
      <c r="E17" s="24">
        <v>0.15671641791044777</v>
      </c>
      <c r="F17" s="24">
        <v>0.19444444444444448</v>
      </c>
      <c r="G17" s="24">
        <v>0.18072289156626506</v>
      </c>
      <c r="H17" s="25">
        <v>0.16573033707865167</v>
      </c>
      <c r="I17" s="31">
        <f>AVERAGE(C17:H17)</f>
        <v>0.17989711541335604</v>
      </c>
    </row>
    <row r="18" spans="1:9" ht="24" x14ac:dyDescent="0.25">
      <c r="A18" s="21"/>
      <c r="B18" s="22" t="s">
        <v>106</v>
      </c>
      <c r="C18" s="23">
        <v>0.24503311258278146</v>
      </c>
      <c r="D18" s="24">
        <v>0.18552036199095023</v>
      </c>
      <c r="E18" s="24">
        <v>0.21144278606965178</v>
      </c>
      <c r="F18" s="24">
        <v>0.21759259259259259</v>
      </c>
      <c r="G18" s="24">
        <v>0.22289156626506024</v>
      </c>
      <c r="H18" s="25">
        <v>0.22752808988764045</v>
      </c>
      <c r="I18" s="31">
        <f>AVERAGE(C18:H18)</f>
        <v>0.21833475156477947</v>
      </c>
    </row>
    <row r="19" spans="1:9" x14ac:dyDescent="0.25">
      <c r="A19" s="21"/>
      <c r="B19" s="22" t="s">
        <v>107</v>
      </c>
      <c r="C19" s="23">
        <v>0.12913907284768211</v>
      </c>
      <c r="D19" s="24">
        <v>0.1176470588235294</v>
      </c>
      <c r="E19" s="24">
        <v>0.12686567164179105</v>
      </c>
      <c r="F19" s="24">
        <v>0.14814814814814814</v>
      </c>
      <c r="G19" s="24">
        <v>0.13855421686746988</v>
      </c>
      <c r="H19" s="25">
        <v>0.12921348314606743</v>
      </c>
      <c r="I19" s="31">
        <f>AVERAGE(C19:H19)</f>
        <v>0.13159460857911465</v>
      </c>
    </row>
    <row r="20" spans="1:9" x14ac:dyDescent="0.25">
      <c r="A20" s="21"/>
      <c r="B20" s="22" t="s">
        <v>108</v>
      </c>
      <c r="C20" s="23">
        <v>0.29470198675496689</v>
      </c>
      <c r="D20" s="24">
        <v>0.26244343891402716</v>
      </c>
      <c r="E20" s="24">
        <v>0.28109452736318408</v>
      </c>
      <c r="F20" s="24">
        <v>0.24537037037037038</v>
      </c>
      <c r="G20" s="24">
        <v>0.27108433734939757</v>
      </c>
      <c r="H20" s="25">
        <v>0.27808988764044945</v>
      </c>
      <c r="I20" s="31">
        <f>AVERAGE(C20:H20)</f>
        <v>0.27213075806539927</v>
      </c>
    </row>
    <row r="21" spans="1:9" x14ac:dyDescent="0.25">
      <c r="A21" s="21"/>
      <c r="B21" s="22" t="s">
        <v>109</v>
      </c>
      <c r="C21" s="23">
        <v>0.24503311258278146</v>
      </c>
      <c r="D21" s="24">
        <v>0.17647058823529413</v>
      </c>
      <c r="E21" s="24">
        <v>0.19402985074626866</v>
      </c>
      <c r="F21" s="24">
        <v>0.25462962962962965</v>
      </c>
      <c r="G21" s="24">
        <v>0.21385542168674695</v>
      </c>
      <c r="H21" s="25">
        <v>0.21067415730337077</v>
      </c>
      <c r="I21" s="31">
        <f>AVERAGE(C21:H21)</f>
        <v>0.21578212669734861</v>
      </c>
    </row>
    <row r="22" spans="1:9" ht="15.75" thickBot="1" x14ac:dyDescent="0.3">
      <c r="A22" s="26"/>
      <c r="B22" s="27" t="s">
        <v>110</v>
      </c>
      <c r="C22" s="28">
        <v>0.28807947019867547</v>
      </c>
      <c r="D22" s="29">
        <v>0.23529411764705879</v>
      </c>
      <c r="E22" s="29">
        <v>0.28855721393034828</v>
      </c>
      <c r="F22" s="29">
        <v>0.32407407407407407</v>
      </c>
      <c r="G22" s="29">
        <v>0.31325301204819278</v>
      </c>
      <c r="H22" s="30">
        <v>0.30337078651685395</v>
      </c>
      <c r="I22" s="31">
        <f>AVERAGE(C22:H22)</f>
        <v>0.29210477906920057</v>
      </c>
    </row>
    <row r="23" spans="1:9" ht="15.75" thickTop="1" x14ac:dyDescent="0.25">
      <c r="C23" s="32">
        <f>AVERAGE(C6:C22)</f>
        <v>0.21367354888975457</v>
      </c>
      <c r="D23" s="32">
        <f>AVERAGE(D6:D22)</f>
        <v>0.21293585307426136</v>
      </c>
      <c r="E23" s="32">
        <f>AVERAGE(E6:E22)</f>
        <v>0.20910155106818853</v>
      </c>
      <c r="F23" s="32">
        <f>AVERAGE(F6:F22)</f>
        <v>0.20942265795206974</v>
      </c>
      <c r="G23" s="32">
        <f>AVERAGE(G6:G22)</f>
        <v>0.20818568391211903</v>
      </c>
      <c r="H23" s="32">
        <f>AVERAGE(H6:H22)</f>
        <v>0.21216126900198282</v>
      </c>
      <c r="I23" s="32">
        <f>AVERAGE(I6:I22)</f>
        <v>0.21091342731639598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93</v>
      </c>
      <c r="B30" s="17" t="s">
        <v>94</v>
      </c>
      <c r="C30" s="18">
        <f>C6 -($I6*C$23/$I$23)</f>
        <v>9.9425928459303814E-3</v>
      </c>
      <c r="D30" s="19">
        <f t="shared" ref="D30:H30" si="0">D6 -($I6*D$23/$I$23)</f>
        <v>-4.6485765656328115E-2</v>
      </c>
      <c r="E30" s="19">
        <f t="shared" si="0"/>
        <v>4.4259229907980813E-3</v>
      </c>
      <c r="F30" s="19">
        <f t="shared" si="0"/>
        <v>-9.0058413630052792E-3</v>
      </c>
      <c r="G30" s="19">
        <f t="shared" si="0"/>
        <v>4.1147623505997738E-2</v>
      </c>
      <c r="H30" s="20">
        <f t="shared" si="0"/>
        <v>-2.4532323392917332E-5</v>
      </c>
    </row>
    <row r="31" spans="1:9" x14ac:dyDescent="0.25">
      <c r="A31" s="21"/>
      <c r="B31" s="22" t="s">
        <v>95</v>
      </c>
      <c r="C31" s="23">
        <f t="shared" ref="C31:H31" si="1">C7 -($I7*C$23/$I$23)</f>
        <v>1.9288203484145727E-2</v>
      </c>
      <c r="D31" s="24">
        <f t="shared" si="1"/>
        <v>-2.5396164934520654E-2</v>
      </c>
      <c r="E31" s="24">
        <f t="shared" si="1"/>
        <v>-2.1614855260591009E-2</v>
      </c>
      <c r="F31" s="24">
        <f t="shared" si="1"/>
        <v>-2.261025945866238E-2</v>
      </c>
      <c r="G31" s="24">
        <f t="shared" si="1"/>
        <v>4.3600342133389869E-2</v>
      </c>
      <c r="H31" s="25">
        <f t="shared" si="1"/>
        <v>6.7327340362383081E-3</v>
      </c>
    </row>
    <row r="32" spans="1:9" x14ac:dyDescent="0.25">
      <c r="A32" s="21"/>
      <c r="B32" s="22" t="s">
        <v>96</v>
      </c>
      <c r="C32" s="23">
        <f t="shared" ref="C32:H32" si="2">C8 -($I8*C$23/$I$23)</f>
        <v>1.2592544649083964E-2</v>
      </c>
      <c r="D32" s="24">
        <f t="shared" si="2"/>
        <v>-2.9420596743819236E-2</v>
      </c>
      <c r="E32" s="24">
        <f t="shared" si="2"/>
        <v>9.2777075961789912E-3</v>
      </c>
      <c r="F32" s="24">
        <f t="shared" si="2"/>
        <v>-1.3020890973109989E-3</v>
      </c>
      <c r="G32" s="24">
        <f t="shared" si="2"/>
        <v>-8.0871031419901818E-4</v>
      </c>
      <c r="H32" s="25">
        <f t="shared" si="2"/>
        <v>9.6611439100662833E-3</v>
      </c>
    </row>
    <row r="33" spans="1:8" x14ac:dyDescent="0.25">
      <c r="A33" s="21"/>
      <c r="B33" s="22" t="s">
        <v>97</v>
      </c>
      <c r="C33" s="23">
        <f t="shared" ref="C33:H33" si="3">C9 -($I9*C$23/$I$23)</f>
        <v>-7.5669635994295825E-2</v>
      </c>
      <c r="D33" s="24">
        <f t="shared" si="3"/>
        <v>4.8896067612526739E-2</v>
      </c>
      <c r="E33" s="24">
        <f t="shared" si="3"/>
        <v>6.4955902414939037E-2</v>
      </c>
      <c r="F33" s="24">
        <f t="shared" si="3"/>
        <v>-1.4827327577075888E-2</v>
      </c>
      <c r="G33" s="24">
        <f t="shared" si="3"/>
        <v>-4.3309162811434987E-2</v>
      </c>
      <c r="H33" s="25">
        <f t="shared" si="3"/>
        <v>1.9954156355340702E-2</v>
      </c>
    </row>
    <row r="34" spans="1:8" x14ac:dyDescent="0.25">
      <c r="A34" s="21"/>
      <c r="B34" s="22" t="s">
        <v>98</v>
      </c>
      <c r="C34" s="23">
        <f t="shared" ref="C34:H34" si="4">C10 -($I10*C$23/$I$23)</f>
        <v>-7.3405508132525138E-2</v>
      </c>
      <c r="D34" s="24">
        <f t="shared" si="4"/>
        <v>0.12204914775872472</v>
      </c>
      <c r="E34" s="24">
        <f t="shared" si="4"/>
        <v>1.2052920723056748E-2</v>
      </c>
      <c r="F34" s="24">
        <f t="shared" si="4"/>
        <v>2.2808484516637639E-3</v>
      </c>
      <c r="G34" s="24">
        <f t="shared" si="4"/>
        <v>-2.2616293508106788E-2</v>
      </c>
      <c r="H34" s="25">
        <f t="shared" si="4"/>
        <v>-4.0361115292813443E-2</v>
      </c>
    </row>
    <row r="35" spans="1:8" ht="24" x14ac:dyDescent="0.25">
      <c r="A35" s="21"/>
      <c r="B35" s="22" t="s">
        <v>99</v>
      </c>
      <c r="C35" s="23">
        <f t="shared" ref="C35:H35" si="5">C11 -($I11*C$23/$I$23)</f>
        <v>-2.4044700978064631E-2</v>
      </c>
      <c r="D35" s="24">
        <f t="shared" si="5"/>
        <v>4.0116814857878935E-2</v>
      </c>
      <c r="E35" s="24">
        <f t="shared" si="5"/>
        <v>-1.0129005489681042E-3</v>
      </c>
      <c r="F35" s="24">
        <f t="shared" si="5"/>
        <v>3.0255356960744439E-3</v>
      </c>
      <c r="G35" s="24">
        <f t="shared" si="5"/>
        <v>-2.6384285021763154E-2</v>
      </c>
      <c r="H35" s="25">
        <f t="shared" si="5"/>
        <v>8.2995359948425107E-3</v>
      </c>
    </row>
    <row r="36" spans="1:8" ht="24" x14ac:dyDescent="0.25">
      <c r="A36" s="21"/>
      <c r="B36" s="22" t="s">
        <v>100</v>
      </c>
      <c r="C36" s="23">
        <f t="shared" ref="C36:H36" si="6">C12 -($I12*C$23/$I$23)</f>
        <v>2.0025265637484413E-3</v>
      </c>
      <c r="D36" s="24">
        <f t="shared" si="6"/>
        <v>2.374971814451432E-2</v>
      </c>
      <c r="E36" s="24">
        <f t="shared" si="6"/>
        <v>-1.4047342234138976E-2</v>
      </c>
      <c r="F36" s="24">
        <f t="shared" si="6"/>
        <v>-2.00333284204742E-2</v>
      </c>
      <c r="G36" s="24">
        <f t="shared" si="6"/>
        <v>-2.9472588133405142E-3</v>
      </c>
      <c r="H36" s="25">
        <f t="shared" si="6"/>
        <v>1.1275684759690846E-2</v>
      </c>
    </row>
    <row r="37" spans="1:8" x14ac:dyDescent="0.25">
      <c r="A37" s="21"/>
      <c r="B37" s="22" t="s">
        <v>101</v>
      </c>
      <c r="C37" s="23">
        <f t="shared" ref="C37:H37" si="7">C13 -($I13*C$23/$I$23)</f>
        <v>-4.3963664606288588E-2</v>
      </c>
      <c r="D37" s="24">
        <f t="shared" si="7"/>
        <v>0.10671382103854066</v>
      </c>
      <c r="E37" s="24">
        <f t="shared" si="7"/>
        <v>1.2127441257339749E-2</v>
      </c>
      <c r="F37" s="24">
        <f t="shared" si="7"/>
        <v>1.5479786873141999E-2</v>
      </c>
      <c r="G37" s="24">
        <f t="shared" si="7"/>
        <v>-6.5376839314069846E-2</v>
      </c>
      <c r="H37" s="25">
        <f t="shared" si="7"/>
        <v>-2.4980545248664138E-2</v>
      </c>
    </row>
    <row r="38" spans="1:8" x14ac:dyDescent="0.25">
      <c r="A38" s="21"/>
      <c r="B38" s="22" t="s">
        <v>102</v>
      </c>
      <c r="C38" s="23">
        <f t="shared" ref="C38:H38" si="8">C14 -($I14*C$23/$I$23)</f>
        <v>-1.1508781191816142E-2</v>
      </c>
      <c r="D38" s="24">
        <f t="shared" si="8"/>
        <v>1.5659649575177126E-2</v>
      </c>
      <c r="E38" s="24">
        <f t="shared" si="8"/>
        <v>-1.008563969935608E-2</v>
      </c>
      <c r="F38" s="24">
        <f t="shared" si="8"/>
        <v>4.238089037336662E-3</v>
      </c>
      <c r="G38" s="24">
        <f t="shared" si="8"/>
        <v>-4.0881211056428834E-4</v>
      </c>
      <c r="H38" s="25">
        <f t="shared" si="8"/>
        <v>2.1054943892224731E-3</v>
      </c>
    </row>
    <row r="39" spans="1:8" x14ac:dyDescent="0.25">
      <c r="A39" s="21"/>
      <c r="B39" s="22" t="s">
        <v>103</v>
      </c>
      <c r="C39" s="23">
        <f t="shared" ref="C39:H39" si="9">C15 -($I15*C$23/$I$23)</f>
        <v>3.8089785797968789E-2</v>
      </c>
      <c r="D39" s="24">
        <f t="shared" si="9"/>
        <v>-4.578306014020439E-2</v>
      </c>
      <c r="E39" s="24">
        <f t="shared" si="9"/>
        <v>-9.4673583327669064E-3</v>
      </c>
      <c r="F39" s="24">
        <f t="shared" si="9"/>
        <v>1.6627399955048583E-2</v>
      </c>
      <c r="G39" s="24">
        <f t="shared" si="9"/>
        <v>-8.4289011367002231E-3</v>
      </c>
      <c r="H39" s="25">
        <f t="shared" si="9"/>
        <v>8.9621338566539255E-3</v>
      </c>
    </row>
    <row r="40" spans="1:8" x14ac:dyDescent="0.25">
      <c r="A40" s="21"/>
      <c r="B40" s="22" t="s">
        <v>104</v>
      </c>
      <c r="C40" s="23">
        <f t="shared" ref="C40:H40" si="10">C16 -($I16*C$23/$I$23)</f>
        <v>6.6377302742650274E-2</v>
      </c>
      <c r="D40" s="24">
        <f t="shared" si="10"/>
        <v>-4.1541693955030351E-2</v>
      </c>
      <c r="E40" s="24">
        <f t="shared" si="10"/>
        <v>-6.7264951064807121E-3</v>
      </c>
      <c r="F40" s="24">
        <f t="shared" si="10"/>
        <v>-5.7546118900251519E-2</v>
      </c>
      <c r="G40" s="24">
        <f t="shared" si="10"/>
        <v>3.8074776439109559E-2</v>
      </c>
      <c r="H40" s="25">
        <f t="shared" si="10"/>
        <v>1.3622287800026944E-3</v>
      </c>
    </row>
    <row r="41" spans="1:8" ht="24" x14ac:dyDescent="0.25">
      <c r="A41" s="21"/>
      <c r="B41" s="22" t="s">
        <v>105</v>
      </c>
      <c r="C41" s="23">
        <f t="shared" ref="C41:H41" si="11">C17 -($I17*C$23/$I$23)</f>
        <v>2.3046671666206248E-2</v>
      </c>
      <c r="D41" s="24">
        <f t="shared" si="11"/>
        <v>-5.1515409176180194E-3</v>
      </c>
      <c r="E41" s="24">
        <f t="shared" si="11"/>
        <v>-2.1635270477773777E-2</v>
      </c>
      <c r="F41" s="24">
        <f t="shared" si="11"/>
        <v>1.5818870211757707E-2</v>
      </c>
      <c r="G41" s="24">
        <f t="shared" si="11"/>
        <v>3.1523855881684659E-3</v>
      </c>
      <c r="H41" s="25">
        <f t="shared" si="11"/>
        <v>-1.5231116070740763E-2</v>
      </c>
    </row>
    <row r="42" spans="1:8" ht="24" x14ac:dyDescent="0.25">
      <c r="A42" s="21"/>
      <c r="B42" s="22" t="s">
        <v>106</v>
      </c>
      <c r="C42" s="23">
        <f t="shared" ref="C42:H42" si="12">C18 -($I18*C$23/$I$23)</f>
        <v>2.3841120179068503E-2</v>
      </c>
      <c r="D42" s="24">
        <f t="shared" si="12"/>
        <v>-3.4907977597219253E-2</v>
      </c>
      <c r="E42" s="24">
        <f t="shared" si="12"/>
        <v>-5.0163355006226373E-3</v>
      </c>
      <c r="F42" s="24">
        <f t="shared" si="12"/>
        <v>8.010654822348251E-4</v>
      </c>
      <c r="G42" s="24">
        <f t="shared" si="12"/>
        <v>7.3805380927789432E-3</v>
      </c>
      <c r="H42" s="25">
        <f t="shared" si="12"/>
        <v>7.901589343759341E-3</v>
      </c>
    </row>
    <row r="43" spans="1:8" x14ac:dyDescent="0.25">
      <c r="A43" s="21"/>
      <c r="B43" s="22" t="s">
        <v>107</v>
      </c>
      <c r="C43" s="23">
        <f t="shared" ref="C43:H43" si="13">C19 -($I19*C$23/$I$23)</f>
        <v>-4.1776504526163383E-3</v>
      </c>
      <c r="D43" s="24">
        <f t="shared" si="13"/>
        <v>-1.5209396046610493E-2</v>
      </c>
      <c r="E43" s="24">
        <f t="shared" si="13"/>
        <v>-3.5984581967786755E-3</v>
      </c>
      <c r="F43" s="24">
        <f t="shared" si="13"/>
        <v>1.7483671014320551E-2</v>
      </c>
      <c r="G43" s="24">
        <f t="shared" si="13"/>
        <v>8.6615213915528233E-3</v>
      </c>
      <c r="H43" s="25">
        <f t="shared" si="13"/>
        <v>-3.1596877098678811E-3</v>
      </c>
    </row>
    <row r="44" spans="1:8" x14ac:dyDescent="0.25">
      <c r="A44" s="21"/>
      <c r="B44" s="22" t="s">
        <v>108</v>
      </c>
      <c r="C44" s="23">
        <f t="shared" ref="C44:H44" si="14">C20 -($I20*C$23/$I$23)</f>
        <v>1.9009985644647731E-2</v>
      </c>
      <c r="D44" s="24">
        <f t="shared" si="14"/>
        <v>-1.2296751190012667E-2</v>
      </c>
      <c r="E44" s="24">
        <f t="shared" si="14"/>
        <v>1.1301540122615805E-2</v>
      </c>
      <c r="F44" s="24">
        <f t="shared" si="14"/>
        <v>-2.4836924583284042E-2</v>
      </c>
      <c r="G44" s="24">
        <f t="shared" si="14"/>
        <v>2.4730464410144815E-3</v>
      </c>
      <c r="H44" s="25">
        <f t="shared" si="14"/>
        <v>4.3491035650183862E-3</v>
      </c>
    </row>
    <row r="45" spans="1:8" x14ac:dyDescent="0.25">
      <c r="A45" s="21"/>
      <c r="B45" s="22" t="s">
        <v>109</v>
      </c>
      <c r="C45" s="23">
        <f t="shared" ref="C45:H45" si="15">C21 -($I21*C$23/$I$23)</f>
        <v>2.6427150008217215E-2</v>
      </c>
      <c r="D45" s="24">
        <f t="shared" si="15"/>
        <v>-4.1380649645123141E-2</v>
      </c>
      <c r="E45" s="24">
        <f t="shared" si="15"/>
        <v>-1.9898574576420164E-2</v>
      </c>
      <c r="F45" s="24">
        <f t="shared" si="15"/>
        <v>4.0372685031602823E-2</v>
      </c>
      <c r="G45" s="24">
        <f t="shared" si="15"/>
        <v>8.6400528389551923E-4</v>
      </c>
      <c r="H45" s="25">
        <f t="shared" si="15"/>
        <v>-6.3846161021725023E-3</v>
      </c>
    </row>
    <row r="46" spans="1:8" ht="15.75" thickBot="1" x14ac:dyDescent="0.3">
      <c r="A46" s="26"/>
      <c r="B46" s="27" t="s">
        <v>110</v>
      </c>
      <c r="C46" s="28">
        <f t="shared" ref="C46:H46" si="16">C22 -($I22*C$23/$I$23)</f>
        <v>-7.8479422260609444E-3</v>
      </c>
      <c r="D46" s="29">
        <f t="shared" si="16"/>
        <v>-5.9611622160876093E-2</v>
      </c>
      <c r="E46" s="29">
        <f t="shared" si="16"/>
        <v>-1.0382051710328133E-3</v>
      </c>
      <c r="F46" s="29">
        <f t="shared" si="16"/>
        <v>3.4033937646882229E-2</v>
      </c>
      <c r="G46" s="29">
        <f t="shared" si="16"/>
        <v>2.4926024154271476E-2</v>
      </c>
      <c r="H46" s="30">
        <f t="shared" si="16"/>
        <v>9.5378077568158415E-3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DE8FF-B00D-4494-8796-C9730A4B9C2F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93</v>
      </c>
      <c r="B6" s="17" t="s">
        <v>94</v>
      </c>
      <c r="C6" s="18">
        <v>0.18620689655172418</v>
      </c>
      <c r="D6" s="20">
        <v>0.20068027210884354</v>
      </c>
      <c r="E6" s="31">
        <f>AVERAGE(C6:D6)</f>
        <v>0.19344358433028386</v>
      </c>
    </row>
    <row r="7" spans="1:5" x14ac:dyDescent="0.25">
      <c r="A7" s="21"/>
      <c r="B7" s="22" t="s">
        <v>95</v>
      </c>
      <c r="C7" s="23">
        <v>0.29310344827586204</v>
      </c>
      <c r="D7" s="25">
        <v>0.29591836734693877</v>
      </c>
      <c r="E7" s="31">
        <f>AVERAGE(C7:D7)</f>
        <v>0.29451090781140044</v>
      </c>
    </row>
    <row r="8" spans="1:5" x14ac:dyDescent="0.25">
      <c r="A8" s="21"/>
      <c r="B8" s="22" t="s">
        <v>96</v>
      </c>
      <c r="C8" s="23">
        <v>0.22068965517241382</v>
      </c>
      <c r="D8" s="25">
        <v>0.19047619047619047</v>
      </c>
      <c r="E8" s="31">
        <f>AVERAGE(C8:D8)</f>
        <v>0.20558292282430213</v>
      </c>
    </row>
    <row r="9" spans="1:5" x14ac:dyDescent="0.25">
      <c r="A9" s="21"/>
      <c r="B9" s="22" t="s">
        <v>97</v>
      </c>
      <c r="C9" s="23">
        <v>0.25172413793103449</v>
      </c>
      <c r="D9" s="25">
        <v>0.2857142857142857</v>
      </c>
      <c r="E9" s="31">
        <f>AVERAGE(C9:D9)</f>
        <v>0.26871921182266012</v>
      </c>
    </row>
    <row r="10" spans="1:5" x14ac:dyDescent="0.25">
      <c r="A10" s="21"/>
      <c r="B10" s="22" t="s">
        <v>98</v>
      </c>
      <c r="C10" s="23">
        <v>0.15862068965517243</v>
      </c>
      <c r="D10" s="25">
        <v>0.1870748299319728</v>
      </c>
      <c r="E10" s="31">
        <f>AVERAGE(C10:D10)</f>
        <v>0.17284775979357261</v>
      </c>
    </row>
    <row r="11" spans="1:5" ht="24" x14ac:dyDescent="0.25">
      <c r="A11" s="21"/>
      <c r="B11" s="22" t="s">
        <v>99</v>
      </c>
      <c r="C11" s="23">
        <v>0.17241379310344829</v>
      </c>
      <c r="D11" s="25">
        <v>0.20068027210884354</v>
      </c>
      <c r="E11" s="31">
        <f>AVERAGE(C11:D11)</f>
        <v>0.18654703260614591</v>
      </c>
    </row>
    <row r="12" spans="1:5" ht="24" x14ac:dyDescent="0.25">
      <c r="A12" s="21"/>
      <c r="B12" s="22" t="s">
        <v>100</v>
      </c>
      <c r="C12" s="23">
        <v>0.12758620689655173</v>
      </c>
      <c r="D12" s="25">
        <v>0.1360544217687075</v>
      </c>
      <c r="E12" s="31">
        <f>AVERAGE(C12:D12)</f>
        <v>0.13182031433262961</v>
      </c>
    </row>
    <row r="13" spans="1:5" x14ac:dyDescent="0.25">
      <c r="A13" s="21"/>
      <c r="B13" s="22" t="s">
        <v>101</v>
      </c>
      <c r="C13" s="23">
        <v>0.16896551724137931</v>
      </c>
      <c r="D13" s="25">
        <v>0.15646258503401361</v>
      </c>
      <c r="E13" s="31">
        <f>AVERAGE(C13:D13)</f>
        <v>0.16271405113769646</v>
      </c>
    </row>
    <row r="14" spans="1:5" x14ac:dyDescent="0.25">
      <c r="A14" s="21"/>
      <c r="B14" s="22" t="s">
        <v>102</v>
      </c>
      <c r="C14" s="23">
        <v>0.13448275862068965</v>
      </c>
      <c r="D14" s="25">
        <v>0.17006802721088435</v>
      </c>
      <c r="E14" s="31">
        <f>AVERAGE(C14:D14)</f>
        <v>0.15227539291578701</v>
      </c>
    </row>
    <row r="15" spans="1:5" x14ac:dyDescent="0.25">
      <c r="A15" s="21"/>
      <c r="B15" s="22" t="s">
        <v>103</v>
      </c>
      <c r="C15" s="23">
        <v>0.1793103448275862</v>
      </c>
      <c r="D15" s="25">
        <v>0.15646258503401361</v>
      </c>
      <c r="E15" s="31">
        <f>AVERAGE(C15:D15)</f>
        <v>0.16788646493079989</v>
      </c>
    </row>
    <row r="16" spans="1:5" x14ac:dyDescent="0.25">
      <c r="A16" s="21"/>
      <c r="B16" s="22" t="s">
        <v>104</v>
      </c>
      <c r="C16" s="23">
        <v>0.27931034482758621</v>
      </c>
      <c r="D16" s="25">
        <v>0.25850340136054423</v>
      </c>
      <c r="E16" s="31">
        <f>AVERAGE(C16:D16)</f>
        <v>0.26890687309406525</v>
      </c>
    </row>
    <row r="17" spans="1:5" ht="24" x14ac:dyDescent="0.25">
      <c r="A17" s="21"/>
      <c r="B17" s="22" t="s">
        <v>105</v>
      </c>
      <c r="C17" s="23">
        <v>0.18620689655172418</v>
      </c>
      <c r="D17" s="25">
        <v>0.22108843537414966</v>
      </c>
      <c r="E17" s="31">
        <f>AVERAGE(C17:D17)</f>
        <v>0.20364766596293693</v>
      </c>
    </row>
    <row r="18" spans="1:5" ht="24" x14ac:dyDescent="0.25">
      <c r="A18" s="21"/>
      <c r="B18" s="22" t="s">
        <v>106</v>
      </c>
      <c r="C18" s="23">
        <v>0.27241379310344827</v>
      </c>
      <c r="D18" s="25">
        <v>0.21428571428571427</v>
      </c>
      <c r="E18" s="31">
        <f>AVERAGE(C18:D18)</f>
        <v>0.24334975369458128</v>
      </c>
    </row>
    <row r="19" spans="1:5" x14ac:dyDescent="0.25">
      <c r="A19" s="21"/>
      <c r="B19" s="22" t="s">
        <v>107</v>
      </c>
      <c r="C19" s="23">
        <v>0.11724137931034483</v>
      </c>
      <c r="D19" s="25">
        <v>0.14285714285714285</v>
      </c>
      <c r="E19" s="31">
        <f>AVERAGE(C19:D19)</f>
        <v>0.13004926108374384</v>
      </c>
    </row>
    <row r="20" spans="1:5" x14ac:dyDescent="0.25">
      <c r="A20" s="21"/>
      <c r="B20" s="22" t="s">
        <v>108</v>
      </c>
      <c r="C20" s="23">
        <v>0.27931034482758621</v>
      </c>
      <c r="D20" s="25">
        <v>0.34693877551020408</v>
      </c>
      <c r="E20" s="31">
        <f>AVERAGE(C20:D20)</f>
        <v>0.31312456016889512</v>
      </c>
    </row>
    <row r="21" spans="1:5" x14ac:dyDescent="0.25">
      <c r="A21" s="21"/>
      <c r="B21" s="22" t="s">
        <v>109</v>
      </c>
      <c r="C21" s="23">
        <v>0.21379310344827587</v>
      </c>
      <c r="D21" s="25">
        <v>0.27210884353741499</v>
      </c>
      <c r="E21" s="31">
        <f>AVERAGE(C21:D21)</f>
        <v>0.24295097349284545</v>
      </c>
    </row>
    <row r="22" spans="1:5" ht="15.75" thickBot="1" x14ac:dyDescent="0.3">
      <c r="A22" s="26"/>
      <c r="B22" s="27" t="s">
        <v>110</v>
      </c>
      <c r="C22" s="28">
        <v>0.36206896551724133</v>
      </c>
      <c r="D22" s="30">
        <v>0.32993197278911557</v>
      </c>
      <c r="E22" s="31">
        <f>AVERAGE(C22:D22)</f>
        <v>0.34600046915317845</v>
      </c>
    </row>
    <row r="23" spans="1:5" ht="15.75" thickTop="1" x14ac:dyDescent="0.25">
      <c r="C23" s="32">
        <f>AVERAGE(C6:C22)</f>
        <v>0.21196754563894527</v>
      </c>
      <c r="D23" s="32">
        <f>AVERAGE(D6:D22)</f>
        <v>0.22148859543817528</v>
      </c>
      <c r="E23" s="32">
        <f>AVERAGE(E6:E22)</f>
        <v>0.21672807053856027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15.75" thickTop="1" x14ac:dyDescent="0.25">
      <c r="A30" s="16" t="s">
        <v>93</v>
      </c>
      <c r="B30" s="17" t="s">
        <v>94</v>
      </c>
      <c r="C30" s="18">
        <f>C6 -($E6*C$23/$E$23)</f>
        <v>-2.9876165918568676E-3</v>
      </c>
      <c r="D30" s="20">
        <f t="shared" ref="D30:D46" si="0">D6 -($E6*D$23/$E$23)</f>
        <v>2.9876165918568398E-3</v>
      </c>
    </row>
    <row r="31" spans="1:5" x14ac:dyDescent="0.25">
      <c r="A31" s="21"/>
      <c r="B31" s="22" t="s">
        <v>95</v>
      </c>
      <c r="C31" s="23">
        <f t="shared" ref="C31:D31" si="1">C7 -($E7*C$23/$E$23)</f>
        <v>5.0615987011746189E-3</v>
      </c>
      <c r="D31" s="25">
        <f t="shared" si="0"/>
        <v>-5.0615987011746744E-3</v>
      </c>
    </row>
    <row r="32" spans="1:5" x14ac:dyDescent="0.25">
      <c r="A32" s="21"/>
      <c r="B32" s="22" t="s">
        <v>96</v>
      </c>
      <c r="C32" s="23">
        <f t="shared" ref="C32:D32" si="2">C8 -($E8*C$23/$E$23)</f>
        <v>1.9622449304428136E-2</v>
      </c>
      <c r="D32" s="25">
        <f t="shared" si="0"/>
        <v>-1.9622449304428108E-2</v>
      </c>
    </row>
    <row r="33" spans="1:4" x14ac:dyDescent="0.25">
      <c r="A33" s="21"/>
      <c r="B33" s="22" t="s">
        <v>97</v>
      </c>
      <c r="C33" s="23">
        <f t="shared" ref="C33:D33" si="3">C9 -($E9*C$23/$E$23)</f>
        <v>-1.1092541304555448E-2</v>
      </c>
      <c r="D33" s="25">
        <f t="shared" si="0"/>
        <v>1.1092541304555392E-2</v>
      </c>
    </row>
    <row r="34" spans="1:4" x14ac:dyDescent="0.25">
      <c r="A34" s="21"/>
      <c r="B34" s="22" t="s">
        <v>98</v>
      </c>
      <c r="C34" s="23">
        <f t="shared" ref="C34:D34" si="4">C10 -($E10*C$23/$E$23)</f>
        <v>-1.0430395059370323E-2</v>
      </c>
      <c r="D34" s="25">
        <f t="shared" si="0"/>
        <v>1.0430395059370323E-2</v>
      </c>
    </row>
    <row r="35" spans="1:4" ht="24" x14ac:dyDescent="0.25">
      <c r="A35" s="21"/>
      <c r="B35" s="22" t="s">
        <v>99</v>
      </c>
      <c r="C35" s="23">
        <f t="shared" ref="C35:D35" si="5">C11 -($E11*C$23/$E$23)</f>
        <v>-1.0035654028586888E-2</v>
      </c>
      <c r="D35" s="25">
        <f t="shared" si="0"/>
        <v>1.0035654028586916E-2</v>
      </c>
    </row>
    <row r="36" spans="1:4" ht="24" x14ac:dyDescent="0.25">
      <c r="A36" s="21"/>
      <c r="B36" s="22" t="s">
        <v>100</v>
      </c>
      <c r="C36" s="23">
        <f t="shared" ref="C36:D36" si="6">C12 -($E12*C$23/$E$23)</f>
        <v>-1.3386177697131962E-3</v>
      </c>
      <c r="D36" s="25">
        <f t="shared" si="0"/>
        <v>1.3386177697131962E-3</v>
      </c>
    </row>
    <row r="37" spans="1:4" x14ac:dyDescent="0.25">
      <c r="A37" s="21"/>
      <c r="B37" s="22" t="s">
        <v>101</v>
      </c>
      <c r="C37" s="23">
        <f t="shared" ref="C37:D37" si="7">C13 -($E13*C$23/$E$23)</f>
        <v>9.8255499315569872E-3</v>
      </c>
      <c r="D37" s="25">
        <f t="shared" si="0"/>
        <v>-9.8255499315569872E-3</v>
      </c>
    </row>
    <row r="38" spans="1:4" x14ac:dyDescent="0.25">
      <c r="A38" s="21"/>
      <c r="B38" s="22" t="s">
        <v>102</v>
      </c>
      <c r="C38" s="23">
        <f t="shared" ref="C38:D38" si="8">C14 -($E14*C$23/$E$23)</f>
        <v>-1.4447840066214662E-2</v>
      </c>
      <c r="D38" s="25">
        <f t="shared" si="0"/>
        <v>1.4447840066214607E-2</v>
      </c>
    </row>
    <row r="39" spans="1:4" x14ac:dyDescent="0.25">
      <c r="A39" s="21"/>
      <c r="B39" s="22" t="s">
        <v>103</v>
      </c>
      <c r="C39" s="23">
        <f t="shared" ref="C39:D39" si="9">C15 -($E15*C$23/$E$23)</f>
        <v>1.5111578009104537E-2</v>
      </c>
      <c r="D39" s="25">
        <f t="shared" si="0"/>
        <v>-1.5111578009104509E-2</v>
      </c>
    </row>
    <row r="40" spans="1:4" x14ac:dyDescent="0.25">
      <c r="A40" s="21"/>
      <c r="B40" s="22" t="s">
        <v>104</v>
      </c>
      <c r="C40" s="23">
        <f t="shared" ref="C40:D40" si="10">C16 -($E16*C$23/$E$23)</f>
        <v>1.6310126380797707E-2</v>
      </c>
      <c r="D40" s="25">
        <f t="shared" si="0"/>
        <v>-1.6310126380797763E-2</v>
      </c>
    </row>
    <row r="41" spans="1:4" ht="24" x14ac:dyDescent="0.25">
      <c r="A41" s="21"/>
      <c r="B41" s="22" t="s">
        <v>105</v>
      </c>
      <c r="C41" s="23">
        <f t="shared" ref="C41:D41" si="11">C17 -($E17*C$23/$E$23)</f>
        <v>-1.2967561200776745E-2</v>
      </c>
      <c r="D41" s="25">
        <f t="shared" si="0"/>
        <v>1.2967561200776717E-2</v>
      </c>
    </row>
    <row r="42" spans="1:4" ht="24" x14ac:dyDescent="0.25">
      <c r="A42" s="21"/>
      <c r="B42" s="22" t="s">
        <v>106</v>
      </c>
      <c r="C42" s="23">
        <f t="shared" ref="C42:D42" si="12">C18 -($E18*C$23/$E$23)</f>
        <v>3.4409320981759112E-2</v>
      </c>
      <c r="D42" s="25">
        <f t="shared" si="0"/>
        <v>-3.4409320981759139E-2</v>
      </c>
    </row>
    <row r="43" spans="1:4" x14ac:dyDescent="0.25">
      <c r="A43" s="21"/>
      <c r="B43" s="22" t="s">
        <v>107</v>
      </c>
      <c r="C43" s="23">
        <f t="shared" ref="C43:D43" si="13">C19 -($E19*C$23/$E$23)</f>
        <v>-9.9512940502339969E-3</v>
      </c>
      <c r="D43" s="25">
        <f t="shared" si="0"/>
        <v>9.9512940502339831E-3</v>
      </c>
    </row>
    <row r="44" spans="1:4" x14ac:dyDescent="0.25">
      <c r="A44" s="21"/>
      <c r="B44" s="22" t="s">
        <v>108</v>
      </c>
      <c r="C44" s="23">
        <f t="shared" ref="C44:D44" si="14">C20 -($E20*C$23/$E$23)</f>
        <v>-2.6936300257854984E-2</v>
      </c>
      <c r="D44" s="25">
        <f t="shared" si="0"/>
        <v>2.6936300257855095E-2</v>
      </c>
    </row>
    <row r="45" spans="1:4" x14ac:dyDescent="0.25">
      <c r="A45" s="21"/>
      <c r="B45" s="22" t="s">
        <v>109</v>
      </c>
      <c r="C45" s="23">
        <f t="shared" ref="C45:D45" si="15">C21 -($E21*C$23/$E$23)</f>
        <v>-2.3821347849616453E-2</v>
      </c>
      <c r="D45" s="25">
        <f t="shared" si="0"/>
        <v>2.3821347849616398E-2</v>
      </c>
    </row>
    <row r="46" spans="1:4" ht="15.75" thickBot="1" x14ac:dyDescent="0.3">
      <c r="A46" s="26"/>
      <c r="B46" s="27" t="s">
        <v>110</v>
      </c>
      <c r="C46" s="28">
        <f t="shared" ref="C46:D46" si="16">C22 -($E22*C$23/$E$23)</f>
        <v>2.3668544869958286E-2</v>
      </c>
      <c r="D46" s="30">
        <f t="shared" si="0"/>
        <v>-2.3668544869958341E-2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1AA74-2F2C-4E69-9C1E-E7212E8564A1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93</v>
      </c>
      <c r="B6" s="17" t="s">
        <v>94</v>
      </c>
      <c r="C6" s="18">
        <v>0.18279569892473119</v>
      </c>
      <c r="D6" s="19">
        <v>0.19090909090909094</v>
      </c>
      <c r="E6" s="19">
        <v>0.233502538071066</v>
      </c>
      <c r="F6" s="20">
        <v>0.15267175572519084</v>
      </c>
      <c r="G6" s="31">
        <f>AVERAGE(C6:F6)</f>
        <v>0.18996977090751976</v>
      </c>
    </row>
    <row r="7" spans="1:7" x14ac:dyDescent="0.25">
      <c r="A7" s="21"/>
      <c r="B7" s="22" t="s">
        <v>95</v>
      </c>
      <c r="C7" s="23">
        <v>0.27956989247311825</v>
      </c>
      <c r="D7" s="24">
        <v>0.21818181818181817</v>
      </c>
      <c r="E7" s="24">
        <v>0.28426395939086296</v>
      </c>
      <c r="F7" s="25">
        <v>0.21374045801526717</v>
      </c>
      <c r="G7" s="31">
        <f>AVERAGE(C7:F7)</f>
        <v>0.24893903201526665</v>
      </c>
    </row>
    <row r="8" spans="1:7" x14ac:dyDescent="0.25">
      <c r="A8" s="21"/>
      <c r="B8" s="22" t="s">
        <v>96</v>
      </c>
      <c r="C8" s="23">
        <v>0.12903225806451613</v>
      </c>
      <c r="D8" s="24">
        <v>0.20454545454545456</v>
      </c>
      <c r="E8" s="24">
        <v>0.16243654822335024</v>
      </c>
      <c r="F8" s="25">
        <v>0.25190839694656486</v>
      </c>
      <c r="G8" s="31">
        <f>AVERAGE(C8:F8)</f>
        <v>0.18698066444497147</v>
      </c>
    </row>
    <row r="9" spans="1:7" x14ac:dyDescent="0.25">
      <c r="A9" s="21"/>
      <c r="B9" s="22" t="s">
        <v>97</v>
      </c>
      <c r="C9" s="23">
        <v>0.32258064516129031</v>
      </c>
      <c r="D9" s="24">
        <v>0.24545454545454548</v>
      </c>
      <c r="E9" s="24">
        <v>0.18274111675126903</v>
      </c>
      <c r="F9" s="25">
        <v>0.19083969465648856</v>
      </c>
      <c r="G9" s="31">
        <f>AVERAGE(C9:F9)</f>
        <v>0.23540400050589835</v>
      </c>
    </row>
    <row r="10" spans="1:7" x14ac:dyDescent="0.25">
      <c r="A10" s="21"/>
      <c r="B10" s="22" t="s">
        <v>98</v>
      </c>
      <c r="C10" s="23">
        <v>0.22043010752688172</v>
      </c>
      <c r="D10" s="24">
        <v>0.21818181818181817</v>
      </c>
      <c r="E10" s="24">
        <v>0.1116751269035533</v>
      </c>
      <c r="F10" s="25">
        <v>0.20610687022900762</v>
      </c>
      <c r="G10" s="31">
        <f>AVERAGE(C10:F10)</f>
        <v>0.18909848071031521</v>
      </c>
    </row>
    <row r="11" spans="1:7" ht="24" x14ac:dyDescent="0.25">
      <c r="A11" s="21"/>
      <c r="B11" s="22" t="s">
        <v>99</v>
      </c>
      <c r="C11" s="23">
        <v>0.19892473118279569</v>
      </c>
      <c r="D11" s="24">
        <v>0.15</v>
      </c>
      <c r="E11" s="24">
        <v>0.19289340101522842</v>
      </c>
      <c r="F11" s="25">
        <v>0.25190839694656486</v>
      </c>
      <c r="G11" s="31">
        <f>AVERAGE(C11:F11)</f>
        <v>0.19843163228614724</v>
      </c>
    </row>
    <row r="12" spans="1:7" ht="24" x14ac:dyDescent="0.25">
      <c r="A12" s="21"/>
      <c r="B12" s="22" t="s">
        <v>100</v>
      </c>
      <c r="C12" s="23">
        <v>0.13978494623655913</v>
      </c>
      <c r="D12" s="24">
        <v>0.19090909090909094</v>
      </c>
      <c r="E12" s="24">
        <v>0.1116751269035533</v>
      </c>
      <c r="F12" s="25">
        <v>0.11450381679389313</v>
      </c>
      <c r="G12" s="31">
        <f>AVERAGE(C12:F12)</f>
        <v>0.13921824521077411</v>
      </c>
    </row>
    <row r="13" spans="1:7" x14ac:dyDescent="0.25">
      <c r="A13" s="21"/>
      <c r="B13" s="22" t="s">
        <v>101</v>
      </c>
      <c r="C13" s="23">
        <v>0.12365591397849462</v>
      </c>
      <c r="D13" s="24">
        <v>0.20454545454545456</v>
      </c>
      <c r="E13" s="24">
        <v>0.1065989847715736</v>
      </c>
      <c r="F13" s="25">
        <v>0.14503816793893129</v>
      </c>
      <c r="G13" s="31">
        <f>AVERAGE(C13:F13)</f>
        <v>0.14495963030861353</v>
      </c>
    </row>
    <row r="14" spans="1:7" x14ac:dyDescent="0.25">
      <c r="A14" s="21"/>
      <c r="B14" s="22" t="s">
        <v>102</v>
      </c>
      <c r="C14" s="23">
        <v>0.18817204301075269</v>
      </c>
      <c r="D14" s="24">
        <v>0.13636363636363635</v>
      </c>
      <c r="E14" s="24">
        <v>0.13705583756345177</v>
      </c>
      <c r="F14" s="25">
        <v>0.15267175572519084</v>
      </c>
      <c r="G14" s="31">
        <f>AVERAGE(C14:F14)</f>
        <v>0.15356581816575793</v>
      </c>
    </row>
    <row r="15" spans="1:7" x14ac:dyDescent="0.25">
      <c r="A15" s="21"/>
      <c r="B15" s="22" t="s">
        <v>103</v>
      </c>
      <c r="C15" s="23">
        <v>0.16129032258064516</v>
      </c>
      <c r="D15" s="24">
        <v>0.11818181818181818</v>
      </c>
      <c r="E15" s="24">
        <v>0.20304568527918782</v>
      </c>
      <c r="F15" s="25">
        <v>0.20610687022900762</v>
      </c>
      <c r="G15" s="31">
        <f>AVERAGE(C15:F15)</f>
        <v>0.1721561740676647</v>
      </c>
    </row>
    <row r="16" spans="1:7" x14ac:dyDescent="0.25">
      <c r="A16" s="21"/>
      <c r="B16" s="22" t="s">
        <v>104</v>
      </c>
      <c r="C16" s="23">
        <v>0.27419354838709675</v>
      </c>
      <c r="D16" s="24">
        <v>0.21818181818181817</v>
      </c>
      <c r="E16" s="24">
        <v>0.27411167512690354</v>
      </c>
      <c r="F16" s="25">
        <v>0.20610687022900762</v>
      </c>
      <c r="G16" s="31">
        <f>AVERAGE(C16:F16)</f>
        <v>0.24314847798120653</v>
      </c>
    </row>
    <row r="17" spans="1:7" ht="24" x14ac:dyDescent="0.25">
      <c r="A17" s="21"/>
      <c r="B17" s="22" t="s">
        <v>105</v>
      </c>
      <c r="C17" s="23">
        <v>0.19892473118279569</v>
      </c>
      <c r="D17" s="24">
        <v>0.20909090909090908</v>
      </c>
      <c r="E17" s="24">
        <v>0.20812182741116753</v>
      </c>
      <c r="F17" s="25">
        <v>0.20610687022900762</v>
      </c>
      <c r="G17" s="31">
        <f>AVERAGE(C17:F17)</f>
        <v>0.20556108447846999</v>
      </c>
    </row>
    <row r="18" spans="1:7" ht="24" x14ac:dyDescent="0.25">
      <c r="A18" s="21"/>
      <c r="B18" s="22" t="s">
        <v>106</v>
      </c>
      <c r="C18" s="23">
        <v>0.23655913978494625</v>
      </c>
      <c r="D18" s="24">
        <v>0.23636363636363636</v>
      </c>
      <c r="E18" s="24">
        <v>0.27411167512690354</v>
      </c>
      <c r="F18" s="25">
        <v>0.30534351145038169</v>
      </c>
      <c r="G18" s="31">
        <f>AVERAGE(C18:F18)</f>
        <v>0.26309449068146695</v>
      </c>
    </row>
    <row r="19" spans="1:7" x14ac:dyDescent="0.25">
      <c r="A19" s="21"/>
      <c r="B19" s="22" t="s">
        <v>107</v>
      </c>
      <c r="C19" s="23">
        <v>9.6774193548387094E-2</v>
      </c>
      <c r="D19" s="24">
        <v>0.1</v>
      </c>
      <c r="E19" s="24">
        <v>0.13705583756345177</v>
      </c>
      <c r="F19" s="25">
        <v>0.11450381679389313</v>
      </c>
      <c r="G19" s="31">
        <f>AVERAGE(C19:F19)</f>
        <v>0.11208346197643299</v>
      </c>
    </row>
    <row r="20" spans="1:7" x14ac:dyDescent="0.25">
      <c r="A20" s="21"/>
      <c r="B20" s="22" t="s">
        <v>108</v>
      </c>
      <c r="C20" s="23">
        <v>0.31720430107526881</v>
      </c>
      <c r="D20" s="24">
        <v>0.29090909090909089</v>
      </c>
      <c r="E20" s="24">
        <v>0.30964467005076141</v>
      </c>
      <c r="F20" s="25">
        <v>0.30534351145038169</v>
      </c>
      <c r="G20" s="31">
        <f>AVERAGE(C20:F20)</f>
        <v>0.30577539337137571</v>
      </c>
    </row>
    <row r="21" spans="1:7" x14ac:dyDescent="0.25">
      <c r="A21" s="21"/>
      <c r="B21" s="22" t="s">
        <v>109</v>
      </c>
      <c r="C21" s="23">
        <v>0.23118279569892472</v>
      </c>
      <c r="D21" s="24">
        <v>0.21818181818181817</v>
      </c>
      <c r="E21" s="24">
        <v>0.21827411167512689</v>
      </c>
      <c r="F21" s="25">
        <v>0.25954198473282442</v>
      </c>
      <c r="G21" s="31">
        <f>AVERAGE(C21:F21)</f>
        <v>0.23179517757217355</v>
      </c>
    </row>
    <row r="22" spans="1:7" ht="15.75" thickBot="1" x14ac:dyDescent="0.3">
      <c r="A22" s="26"/>
      <c r="B22" s="27" t="s">
        <v>110</v>
      </c>
      <c r="C22" s="28">
        <v>0.32795698924731181</v>
      </c>
      <c r="D22" s="29">
        <v>0.34090909090909088</v>
      </c>
      <c r="E22" s="29">
        <v>0.43654822335025378</v>
      </c>
      <c r="F22" s="30">
        <v>0.31297709923664124</v>
      </c>
      <c r="G22" s="31">
        <f>AVERAGE(C22:F22)</f>
        <v>0.35459785068582439</v>
      </c>
    </row>
    <row r="23" spans="1:7" ht="15.75" thickTop="1" x14ac:dyDescent="0.25">
      <c r="C23" s="32">
        <f>AVERAGE(C6:C22)</f>
        <v>0.21347248576850097</v>
      </c>
      <c r="D23" s="32">
        <f>AVERAGE(D6:D22)</f>
        <v>0.20534759358288771</v>
      </c>
      <c r="E23" s="32">
        <f>AVERAGE(E6:E22)</f>
        <v>0.21080919677515678</v>
      </c>
      <c r="F23" s="32">
        <f>AVERAGE(F6:F22)</f>
        <v>0.21149528513695556</v>
      </c>
      <c r="G23" s="32">
        <f>AVERAGE(G6:G22)</f>
        <v>0.21028114031587522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15.75" thickTop="1" x14ac:dyDescent="0.25">
      <c r="A30" s="16" t="s">
        <v>93</v>
      </c>
      <c r="B30" s="17" t="s">
        <v>94</v>
      </c>
      <c r="C30" s="18">
        <f>C6 -($G6*C$23/$G$23)</f>
        <v>-1.0057160611713523E-2</v>
      </c>
      <c r="D30" s="19">
        <f t="shared" ref="D30:F30" si="0">D6 -($G6*D$23/$G$23)</f>
        <v>5.396328087124258E-3</v>
      </c>
      <c r="E30" s="19">
        <f t="shared" si="0"/>
        <v>4.305571646634504E-2</v>
      </c>
      <c r="F30" s="20">
        <f t="shared" si="0"/>
        <v>-3.8394883941755997E-2</v>
      </c>
    </row>
    <row r="31" spans="1:7" x14ac:dyDescent="0.25">
      <c r="A31" s="21"/>
      <c r="B31" s="22" t="s">
        <v>95</v>
      </c>
      <c r="C31" s="23">
        <f t="shared" ref="C31:F31" si="1">C7 -($G7*C$23/$G$23)</f>
        <v>2.6852820988360504E-2</v>
      </c>
      <c r="D31" s="24">
        <f t="shared" si="1"/>
        <v>-2.4916688400368175E-2</v>
      </c>
      <c r="E31" s="24">
        <f t="shared" si="1"/>
        <v>3.4699793501842852E-2</v>
      </c>
      <c r="F31" s="25">
        <f t="shared" si="1"/>
        <v>-3.6635926089835319E-2</v>
      </c>
    </row>
    <row r="32" spans="1:7" x14ac:dyDescent="0.25">
      <c r="A32" s="21"/>
      <c r="B32" s="22" t="s">
        <v>96</v>
      </c>
      <c r="C32" s="23">
        <f t="shared" ref="C32:F32" si="2">C8 -($G8*C$23/$G$23)</f>
        <v>-6.0786130640030106E-2</v>
      </c>
      <c r="D32" s="24">
        <f t="shared" si="2"/>
        <v>2.1951668756451076E-2</v>
      </c>
      <c r="E32" s="24">
        <f t="shared" si="2"/>
        <v>-2.5013660696568463E-2</v>
      </c>
      <c r="F32" s="25">
        <f t="shared" si="2"/>
        <v>6.3848122580147271E-2</v>
      </c>
    </row>
    <row r="33" spans="1:6" x14ac:dyDescent="0.25">
      <c r="A33" s="21"/>
      <c r="B33" s="22" t="s">
        <v>97</v>
      </c>
      <c r="C33" s="23">
        <f t="shared" ref="C33:F33" si="3">C9 -($G9*C$23/$G$23)</f>
        <v>8.3604020475135432E-2</v>
      </c>
      <c r="D33" s="24">
        <f t="shared" si="3"/>
        <v>1.5573515938263671E-2</v>
      </c>
      <c r="E33" s="24">
        <f t="shared" si="3"/>
        <v>-5.3254028556398658E-2</v>
      </c>
      <c r="F33" s="25">
        <f t="shared" si="3"/>
        <v>-4.5923507857000639E-2</v>
      </c>
    </row>
    <row r="34" spans="1:6" x14ac:dyDescent="0.25">
      <c r="A34" s="21"/>
      <c r="B34" s="22" t="s">
        <v>98</v>
      </c>
      <c r="C34" s="23">
        <f t="shared" ref="C34:F34" si="4">C10 -($G10*C$23/$G$23)</f>
        <v>2.8461761380195044E-2</v>
      </c>
      <c r="D34" s="24">
        <f t="shared" si="4"/>
        <v>3.3519903633926651E-2</v>
      </c>
      <c r="E34" s="24">
        <f t="shared" si="4"/>
        <v>-7.789821652640197E-2</v>
      </c>
      <c r="F34" s="25">
        <f t="shared" si="4"/>
        <v>1.5916551512280108E-2</v>
      </c>
    </row>
    <row r="35" spans="1:6" ht="24" x14ac:dyDescent="0.25">
      <c r="A35" s="21"/>
      <c r="B35" s="22" t="s">
        <v>99</v>
      </c>
      <c r="C35" s="23">
        <f t="shared" ref="C35:F35" si="5">C11 -($G11*C$23/$G$23)</f>
        <v>-2.5184117238581938E-3</v>
      </c>
      <c r="D35" s="24">
        <f t="shared" si="5"/>
        <v>-4.3776094800873327E-2</v>
      </c>
      <c r="E35" s="24">
        <f t="shared" si="5"/>
        <v>-6.0365313324320935E-3</v>
      </c>
      <c r="F35" s="25">
        <f t="shared" si="5"/>
        <v>5.2331037857163476E-2</v>
      </c>
    </row>
    <row r="36" spans="1:6" ht="24" x14ac:dyDescent="0.25">
      <c r="A36" s="21"/>
      <c r="B36" s="22" t="s">
        <v>100</v>
      </c>
      <c r="C36" s="23">
        <f t="shared" ref="C36:F36" si="6">C12 -($G12*C$23/$G$23)</f>
        <v>-1.546153760471819E-3</v>
      </c>
      <c r="D36" s="24">
        <f t="shared" si="6"/>
        <v>5.4957138233159147E-2</v>
      </c>
      <c r="E36" s="24">
        <f t="shared" si="6"/>
        <v>-2.7892722144840121E-2</v>
      </c>
      <c r="F36" s="25">
        <f t="shared" si="6"/>
        <v>-2.5518262327847235E-2</v>
      </c>
    </row>
    <row r="37" spans="1:6" x14ac:dyDescent="0.25">
      <c r="A37" s="21"/>
      <c r="B37" s="22" t="s">
        <v>101</v>
      </c>
      <c r="C37" s="23">
        <f t="shared" ref="C37:F37" si="7">C13 -($G13*C$23/$G$23)</f>
        <v>-2.3503705622096221E-2</v>
      </c>
      <c r="D37" s="24">
        <f t="shared" si="7"/>
        <v>6.2986819254510468E-2</v>
      </c>
      <c r="E37" s="24">
        <f t="shared" si="7"/>
        <v>-3.8724667098862089E-2</v>
      </c>
      <c r="F37" s="25">
        <f t="shared" si="7"/>
        <v>-7.5844653355228164E-4</v>
      </c>
    </row>
    <row r="38" spans="1:6" x14ac:dyDescent="0.25">
      <c r="A38" s="21"/>
      <c r="B38" s="22" t="s">
        <v>102</v>
      </c>
      <c r="C38" s="23">
        <f t="shared" ref="C38:F38" si="8">C14 -($G14*C$23/$G$23)</f>
        <v>3.2275623181213298E-2</v>
      </c>
      <c r="D38" s="24">
        <f t="shared" si="8"/>
        <v>-1.3599271244512073E-2</v>
      </c>
      <c r="E38" s="24">
        <f t="shared" si="8"/>
        <v>-1.6895613960036054E-2</v>
      </c>
      <c r="F38" s="25">
        <f t="shared" si="8"/>
        <v>-1.7807379766652809E-3</v>
      </c>
    </row>
    <row r="39" spans="1:6" x14ac:dyDescent="0.25">
      <c r="A39" s="21"/>
      <c r="B39" s="22" t="s">
        <v>103</v>
      </c>
      <c r="C39" s="23">
        <f t="shared" ref="C39:F39" si="9">C15 -($G15*C$23/$G$23)</f>
        <v>-1.3478590900677795E-2</v>
      </c>
      <c r="D39" s="24">
        <f t="shared" si="9"/>
        <v>-4.9935284531851989E-2</v>
      </c>
      <c r="E39" s="24">
        <f t="shared" si="9"/>
        <v>3.0457193888224071E-2</v>
      </c>
      <c r="F39" s="25">
        <f t="shared" si="9"/>
        <v>3.2956681544305588E-2</v>
      </c>
    </row>
    <row r="40" spans="1:6" x14ac:dyDescent="0.25">
      <c r="A40" s="21"/>
      <c r="B40" s="22" t="s">
        <v>104</v>
      </c>
      <c r="C40" s="23">
        <f t="shared" ref="C40:F40" si="10">C16 -($G16*C$23/$G$23)</f>
        <v>2.7354911657689773E-2</v>
      </c>
      <c r="D40" s="24">
        <f t="shared" si="10"/>
        <v>-1.9261990434493781E-2</v>
      </c>
      <c r="E40" s="24">
        <f t="shared" si="10"/>
        <v>3.0352604468818906E-2</v>
      </c>
      <c r="F40" s="25">
        <f t="shared" si="10"/>
        <v>-3.8445525692015037E-2</v>
      </c>
    </row>
    <row r="41" spans="1:6" ht="24" x14ac:dyDescent="0.25">
      <c r="A41" s="21"/>
      <c r="B41" s="22" t="s">
        <v>105</v>
      </c>
      <c r="C41" s="23">
        <f t="shared" ref="C41:F41" si="11">C17 -($G17*C$23/$G$23)</f>
        <v>-9.7560645127703627E-3</v>
      </c>
      <c r="D41" s="24">
        <f t="shared" si="11"/>
        <v>8.3526309527258147E-3</v>
      </c>
      <c r="E41" s="24">
        <f t="shared" si="11"/>
        <v>2.0445394430611274E-3</v>
      </c>
      <c r="F41" s="25">
        <f t="shared" si="11"/>
        <v>-6.4110588301677374E-4</v>
      </c>
    </row>
    <row r="42" spans="1:6" ht="24" x14ac:dyDescent="0.25">
      <c r="A42" s="21"/>
      <c r="B42" s="22" t="s">
        <v>106</v>
      </c>
      <c r="C42" s="23">
        <f t="shared" ref="C42:F42" si="12">C18 -($G18*C$23/$G$23)</f>
        <v>-3.0528221608492057E-2</v>
      </c>
      <c r="D42" s="24">
        <f t="shared" si="12"/>
        <v>-2.0558218184039495E-2</v>
      </c>
      <c r="E42" s="24">
        <f t="shared" si="12"/>
        <v>1.0356503487567281E-2</v>
      </c>
      <c r="F42" s="25">
        <f t="shared" si="12"/>
        <v>4.0729936304964076E-2</v>
      </c>
    </row>
    <row r="43" spans="1:6" x14ac:dyDescent="0.25">
      <c r="A43" s="21"/>
      <c r="B43" s="22" t="s">
        <v>107</v>
      </c>
      <c r="C43" s="23">
        <f t="shared" ref="C43:F43" si="13">C19 -($G19*C$23/$G$23)</f>
        <v>-1.7010310405256607E-2</v>
      </c>
      <c r="D43" s="24">
        <f t="shared" si="13"/>
        <v>-9.4537967728625799E-3</v>
      </c>
      <c r="E43" s="24">
        <f t="shared" si="13"/>
        <v>2.4690912418299099E-2</v>
      </c>
      <c r="F43" s="25">
        <f t="shared" si="13"/>
        <v>1.7731947598200737E-3</v>
      </c>
    </row>
    <row r="44" spans="1:6" x14ac:dyDescent="0.25">
      <c r="A44" s="21"/>
      <c r="B44" s="22" t="s">
        <v>108</v>
      </c>
      <c r="C44" s="23">
        <f t="shared" ref="C44:F44" si="14">C20 -($G20*C$23/$G$23)</f>
        <v>6.788287486146849E-3</v>
      </c>
      <c r="D44" s="24">
        <f t="shared" si="14"/>
        <v>-7.6923010719117668E-3</v>
      </c>
      <c r="E44" s="24">
        <f t="shared" si="14"/>
        <v>3.1014157513130636E-3</v>
      </c>
      <c r="F44" s="25">
        <f t="shared" si="14"/>
        <v>-2.1974021655484233E-3</v>
      </c>
    </row>
    <row r="45" spans="1:6" x14ac:dyDescent="0.25">
      <c r="A45" s="21"/>
      <c r="B45" s="22" t="s">
        <v>109</v>
      </c>
      <c r="C45" s="23">
        <f t="shared" ref="C45:F45" si="15">C21 -($G21*C$23/$G$23)</f>
        <v>-4.1302365166768218E-3</v>
      </c>
      <c r="D45" s="24">
        <f t="shared" si="15"/>
        <v>-8.1750574136986442E-3</v>
      </c>
      <c r="E45" s="24">
        <f t="shared" si="15"/>
        <v>-1.4103148249098918E-2</v>
      </c>
      <c r="F45" s="25">
        <f t="shared" si="15"/>
        <v>2.6408442179474245E-2</v>
      </c>
    </row>
    <row r="46" spans="1:6" ht="15.75" thickBot="1" x14ac:dyDescent="0.3">
      <c r="A46" s="26"/>
      <c r="B46" s="27" t="s">
        <v>110</v>
      </c>
      <c r="C46" s="28">
        <f t="shared" ref="C46:F46" si="16">C22 -($G22*C$23/$G$23)</f>
        <v>-3.2022438866698311E-2</v>
      </c>
      <c r="D46" s="29">
        <f t="shared" si="16"/>
        <v>-5.369302001549614E-3</v>
      </c>
      <c r="E46" s="29">
        <f t="shared" si="16"/>
        <v>8.1059909139166331E-2</v>
      </c>
      <c r="F46" s="30">
        <f t="shared" si="16"/>
        <v>-4.3668168270918517E-2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F2B63-F399-4B58-8542-87C5F3069FCA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0.18892508143322476</v>
      </c>
      <c r="D6" s="19">
        <v>0.27601809954751133</v>
      </c>
      <c r="E6" s="19">
        <v>0.23821339950372208</v>
      </c>
      <c r="F6" s="19">
        <v>0.17511520737327188</v>
      </c>
      <c r="G6" s="19">
        <v>0.2162162162162162</v>
      </c>
      <c r="H6" s="20">
        <v>0.17415730337078653</v>
      </c>
      <c r="I6" s="31">
        <f>AVERAGE(C6:H6)</f>
        <v>0.21144088457412213</v>
      </c>
    </row>
    <row r="7" spans="1:9" ht="24" x14ac:dyDescent="0.25">
      <c r="A7" s="21"/>
      <c r="B7" s="22" t="s">
        <v>58</v>
      </c>
      <c r="C7" s="23">
        <v>0.21172638436482086</v>
      </c>
      <c r="D7" s="24">
        <v>0.12669683257918551</v>
      </c>
      <c r="E7" s="24">
        <v>0.20347394540942929</v>
      </c>
      <c r="F7" s="24">
        <v>0.21658986175115205</v>
      </c>
      <c r="G7" s="24">
        <v>0.15315315315315314</v>
      </c>
      <c r="H7" s="25">
        <v>0.19382022471910113</v>
      </c>
      <c r="I7" s="31">
        <f>AVERAGE(C7:H7)</f>
        <v>0.18424340032947364</v>
      </c>
    </row>
    <row r="8" spans="1:9" ht="24" x14ac:dyDescent="0.25">
      <c r="A8" s="21"/>
      <c r="B8" s="22" t="s">
        <v>59</v>
      </c>
      <c r="C8" s="23">
        <v>0.31921824104234525</v>
      </c>
      <c r="D8" s="24">
        <v>0.20361990950226244</v>
      </c>
      <c r="E8" s="24">
        <v>0.30024813895781638</v>
      </c>
      <c r="F8" s="24">
        <v>0.21658986175115205</v>
      </c>
      <c r="G8" s="24">
        <v>0.32432432432432434</v>
      </c>
      <c r="H8" s="25">
        <v>0.300561797752809</v>
      </c>
      <c r="I8" s="31">
        <f>AVERAGE(C8:H8)</f>
        <v>0.27742704555511827</v>
      </c>
    </row>
    <row r="9" spans="1:9" ht="24" x14ac:dyDescent="0.25">
      <c r="A9" s="21"/>
      <c r="B9" s="22" t="s">
        <v>60</v>
      </c>
      <c r="C9" s="23">
        <v>0.19543973941368079</v>
      </c>
      <c r="D9" s="24">
        <v>0.14932126696832579</v>
      </c>
      <c r="E9" s="24">
        <v>0.16873449131513649</v>
      </c>
      <c r="F9" s="24">
        <v>0.16129032258064516</v>
      </c>
      <c r="G9" s="24">
        <v>0.18318318318318319</v>
      </c>
      <c r="H9" s="25">
        <v>0.18258426966292135</v>
      </c>
      <c r="I9" s="31">
        <f>AVERAGE(C9:H9)</f>
        <v>0.17342554552064879</v>
      </c>
    </row>
    <row r="10" spans="1:9" ht="24" x14ac:dyDescent="0.25">
      <c r="A10" s="21"/>
      <c r="B10" s="22" t="s">
        <v>61</v>
      </c>
      <c r="C10" s="23">
        <v>0.39413680781758953</v>
      </c>
      <c r="D10" s="24">
        <v>0.2895927601809955</v>
      </c>
      <c r="E10" s="24">
        <v>0.33746898263027297</v>
      </c>
      <c r="F10" s="24">
        <v>0.38709677419354838</v>
      </c>
      <c r="G10" s="24">
        <v>0.35735735735735735</v>
      </c>
      <c r="H10" s="25">
        <v>0.3539325842696629</v>
      </c>
      <c r="I10" s="31">
        <f>AVERAGE(C10:H10)</f>
        <v>0.35326421107490447</v>
      </c>
    </row>
    <row r="11" spans="1:9" ht="24" x14ac:dyDescent="0.25">
      <c r="A11" s="21"/>
      <c r="B11" s="22" t="s">
        <v>62</v>
      </c>
      <c r="C11" s="23">
        <v>0.15960912052117263</v>
      </c>
      <c r="D11" s="24">
        <v>0.16289592760180993</v>
      </c>
      <c r="E11" s="24">
        <v>0.25310173697270472</v>
      </c>
      <c r="F11" s="24">
        <v>0.16129032258064516</v>
      </c>
      <c r="G11" s="24">
        <v>0.1801801801801802</v>
      </c>
      <c r="H11" s="25">
        <v>0.21629213483146068</v>
      </c>
      <c r="I11" s="31">
        <f>AVERAGE(C11:H11)</f>
        <v>0.18889490378132887</v>
      </c>
    </row>
    <row r="12" spans="1:9" ht="24" x14ac:dyDescent="0.25">
      <c r="A12" s="21"/>
      <c r="B12" s="22" t="s">
        <v>63</v>
      </c>
      <c r="C12" s="23">
        <v>0.23778501628664495</v>
      </c>
      <c r="D12" s="24">
        <v>0.30316742081447962</v>
      </c>
      <c r="E12" s="24">
        <v>0.27791563275434245</v>
      </c>
      <c r="F12" s="24">
        <v>0.29032258064516131</v>
      </c>
      <c r="G12" s="24">
        <v>0.26126126126126126</v>
      </c>
      <c r="H12" s="25">
        <v>0.28651685393258425</v>
      </c>
      <c r="I12" s="31">
        <f>AVERAGE(C12:H12)</f>
        <v>0.27616146094907895</v>
      </c>
    </row>
    <row r="13" spans="1:9" ht="24" x14ac:dyDescent="0.25">
      <c r="A13" s="21"/>
      <c r="B13" s="22" t="s">
        <v>64</v>
      </c>
      <c r="C13" s="23">
        <v>0.13680781758957655</v>
      </c>
      <c r="D13" s="24">
        <v>0.14027149321266968</v>
      </c>
      <c r="E13" s="24">
        <v>0.13647642679900746</v>
      </c>
      <c r="F13" s="24">
        <v>0.1152073732718894</v>
      </c>
      <c r="G13" s="24">
        <v>0.12612612612612611</v>
      </c>
      <c r="H13" s="25">
        <v>0.12359550561797752</v>
      </c>
      <c r="I13" s="31">
        <f>AVERAGE(C13:H13)</f>
        <v>0.12974745710287444</v>
      </c>
    </row>
    <row r="14" spans="1:9" ht="24" x14ac:dyDescent="0.25">
      <c r="A14" s="21"/>
      <c r="B14" s="22" t="s">
        <v>65</v>
      </c>
      <c r="C14" s="23">
        <v>0.17263843648208468</v>
      </c>
      <c r="D14" s="24">
        <v>0.1176470588235294</v>
      </c>
      <c r="E14" s="24">
        <v>0.16377171215880892</v>
      </c>
      <c r="F14" s="24">
        <v>0.13364055299539171</v>
      </c>
      <c r="G14" s="24">
        <v>0.15015015015015015</v>
      </c>
      <c r="H14" s="25">
        <v>0.14325842696629212</v>
      </c>
      <c r="I14" s="31">
        <f>AVERAGE(C14:H14)</f>
        <v>0.1468510562627095</v>
      </c>
    </row>
    <row r="15" spans="1:9" ht="24" x14ac:dyDescent="0.25">
      <c r="A15" s="21"/>
      <c r="B15" s="22" t="s">
        <v>66</v>
      </c>
      <c r="C15" s="23">
        <v>0.14006514657980457</v>
      </c>
      <c r="D15" s="24">
        <v>0.23076923076923075</v>
      </c>
      <c r="E15" s="24">
        <v>0.19106699751861045</v>
      </c>
      <c r="F15" s="24">
        <v>0.16589861751152074</v>
      </c>
      <c r="G15" s="24">
        <v>0.13513513513513514</v>
      </c>
      <c r="H15" s="25">
        <v>0.1404494382022472</v>
      </c>
      <c r="I15" s="31">
        <f>AVERAGE(C15:H15)</f>
        <v>0.16723076095275813</v>
      </c>
    </row>
    <row r="16" spans="1:9" ht="24" x14ac:dyDescent="0.25">
      <c r="A16" s="21"/>
      <c r="B16" s="22" t="s">
        <v>67</v>
      </c>
      <c r="C16" s="23">
        <v>0.1986970684039088</v>
      </c>
      <c r="D16" s="24">
        <v>0.29411764705882354</v>
      </c>
      <c r="E16" s="24">
        <v>0.25558312655086851</v>
      </c>
      <c r="F16" s="24">
        <v>0.23502304147465439</v>
      </c>
      <c r="G16" s="24">
        <v>0.22522522522522523</v>
      </c>
      <c r="H16" s="25">
        <v>0.2247191011235955</v>
      </c>
      <c r="I16" s="31">
        <f>AVERAGE(C16:H16)</f>
        <v>0.23889420163951267</v>
      </c>
    </row>
    <row r="17" spans="1:9" ht="24" x14ac:dyDescent="0.25">
      <c r="A17" s="21"/>
      <c r="B17" s="22" t="s">
        <v>68</v>
      </c>
      <c r="C17" s="23">
        <v>0.27035830618892509</v>
      </c>
      <c r="D17" s="24">
        <v>0.18099547511312217</v>
      </c>
      <c r="E17" s="24">
        <v>0.25558312655086851</v>
      </c>
      <c r="F17" s="24">
        <v>0.26728110599078342</v>
      </c>
      <c r="G17" s="24">
        <v>0.25825825825825827</v>
      </c>
      <c r="H17" s="25">
        <v>0.2303370786516854</v>
      </c>
      <c r="I17" s="31">
        <f>AVERAGE(C17:H17)</f>
        <v>0.24380222512560712</v>
      </c>
    </row>
    <row r="18" spans="1:9" ht="24" x14ac:dyDescent="0.25">
      <c r="A18" s="21"/>
      <c r="B18" s="22" t="s">
        <v>69</v>
      </c>
      <c r="C18" s="23">
        <v>0.24429967426710097</v>
      </c>
      <c r="D18" s="24">
        <v>0.18552036199095023</v>
      </c>
      <c r="E18" s="24">
        <v>0.18858560794044663</v>
      </c>
      <c r="F18" s="24">
        <v>0.24423963133640553</v>
      </c>
      <c r="G18" s="24">
        <v>0.20420420420420421</v>
      </c>
      <c r="H18" s="25">
        <v>0.23314606741573032</v>
      </c>
      <c r="I18" s="31">
        <f>AVERAGE(C18:H18)</f>
        <v>0.21666592452580635</v>
      </c>
    </row>
    <row r="19" spans="1:9" ht="24" x14ac:dyDescent="0.25">
      <c r="A19" s="21"/>
      <c r="B19" s="22" t="s">
        <v>70</v>
      </c>
      <c r="C19" s="23">
        <v>0.2736156351791531</v>
      </c>
      <c r="D19" s="24">
        <v>0.19004524886877827</v>
      </c>
      <c r="E19" s="24">
        <v>0.26054590570719605</v>
      </c>
      <c r="F19" s="24">
        <v>0.23963133640552992</v>
      </c>
      <c r="G19" s="24">
        <v>0.25825825825825827</v>
      </c>
      <c r="H19" s="25">
        <v>0.29213483146067415</v>
      </c>
      <c r="I19" s="31">
        <f>AVERAGE(C19:H19)</f>
        <v>0.252371869313265</v>
      </c>
    </row>
    <row r="20" spans="1:9" ht="24" x14ac:dyDescent="0.25">
      <c r="A20" s="21"/>
      <c r="B20" s="22" t="s">
        <v>71</v>
      </c>
      <c r="C20" s="23">
        <v>0.17263843648208468</v>
      </c>
      <c r="D20" s="24">
        <v>0.18552036199095023</v>
      </c>
      <c r="E20" s="24">
        <v>0.15880893300248139</v>
      </c>
      <c r="F20" s="24">
        <v>0.20276497695852533</v>
      </c>
      <c r="G20" s="24">
        <v>0.17417417417417413</v>
      </c>
      <c r="H20" s="25">
        <v>0.199438202247191</v>
      </c>
      <c r="I20" s="31">
        <f>AVERAGE(C20:H20)</f>
        <v>0.1822241808092345</v>
      </c>
    </row>
    <row r="21" spans="1:9" ht="24" x14ac:dyDescent="0.25">
      <c r="A21" s="21"/>
      <c r="B21" s="22" t="s">
        <v>72</v>
      </c>
      <c r="C21" s="23">
        <v>0.18566775244299674</v>
      </c>
      <c r="D21" s="24">
        <v>0.21266968325791855</v>
      </c>
      <c r="E21" s="24">
        <v>0.21836228287841192</v>
      </c>
      <c r="F21" s="24">
        <v>0.20737327188940091</v>
      </c>
      <c r="G21" s="24">
        <v>0.15015015015015015</v>
      </c>
      <c r="H21" s="25">
        <v>0.25</v>
      </c>
      <c r="I21" s="31">
        <f>AVERAGE(C21:H21)</f>
        <v>0.20403719010314639</v>
      </c>
    </row>
    <row r="22" spans="1:9" ht="24" x14ac:dyDescent="0.25">
      <c r="A22" s="21"/>
      <c r="B22" s="22" t="s">
        <v>73</v>
      </c>
      <c r="C22" s="23">
        <v>0.20195439739413681</v>
      </c>
      <c r="D22" s="24">
        <v>0.29411764705882354</v>
      </c>
      <c r="E22" s="24">
        <v>0.22084367245657568</v>
      </c>
      <c r="F22" s="24">
        <v>0.23502304147465439</v>
      </c>
      <c r="G22" s="24">
        <v>0.26426426426426425</v>
      </c>
      <c r="H22" s="25">
        <v>0.18820224719101122</v>
      </c>
      <c r="I22" s="31">
        <f>AVERAGE(C22:H22)</f>
        <v>0.23406754497324431</v>
      </c>
    </row>
    <row r="23" spans="1:9" ht="24" x14ac:dyDescent="0.25">
      <c r="A23" s="21" t="s">
        <v>9</v>
      </c>
      <c r="B23" s="22" t="s">
        <v>10</v>
      </c>
      <c r="C23" s="23">
        <v>0.29641693811074921</v>
      </c>
      <c r="D23" s="24">
        <v>0.42533936651583709</v>
      </c>
      <c r="E23" s="24">
        <v>0.34243176178660051</v>
      </c>
      <c r="F23" s="24">
        <v>0.31797235023041476</v>
      </c>
      <c r="G23" s="24">
        <v>0.33033033033033038</v>
      </c>
      <c r="H23" s="25">
        <v>0.2893258426966292</v>
      </c>
      <c r="I23" s="31">
        <f>AVERAGE(C23:H23)</f>
        <v>0.33363609827842683</v>
      </c>
    </row>
    <row r="24" spans="1:9" ht="24" x14ac:dyDescent="0.25">
      <c r="A24" s="21"/>
      <c r="B24" s="22" t="s">
        <v>11</v>
      </c>
      <c r="C24" s="23">
        <v>0.14006514657980457</v>
      </c>
      <c r="D24" s="24">
        <v>0.21266968325791855</v>
      </c>
      <c r="E24" s="24">
        <v>0.22332506203473945</v>
      </c>
      <c r="F24" s="24">
        <v>0.15207373271889402</v>
      </c>
      <c r="G24" s="24">
        <v>0.17717717717717718</v>
      </c>
      <c r="H24" s="25">
        <v>0.1601123595505618</v>
      </c>
      <c r="I24" s="31">
        <f>AVERAGE(C24:H24)</f>
        <v>0.17757052688651589</v>
      </c>
    </row>
    <row r="25" spans="1:9" ht="24" x14ac:dyDescent="0.25">
      <c r="A25" s="21"/>
      <c r="B25" s="22" t="s">
        <v>12</v>
      </c>
      <c r="C25" s="23">
        <v>0.20195439739413681</v>
      </c>
      <c r="D25" s="24">
        <v>0.18099547511312217</v>
      </c>
      <c r="E25" s="24">
        <v>0.26302729528535979</v>
      </c>
      <c r="F25" s="24">
        <v>0.34562211981566821</v>
      </c>
      <c r="G25" s="24">
        <v>0.21921921921921922</v>
      </c>
      <c r="H25" s="25">
        <v>0.2303370786516854</v>
      </c>
      <c r="I25" s="31">
        <f>AVERAGE(C25:H25)</f>
        <v>0.24019259757986525</v>
      </c>
    </row>
    <row r="26" spans="1:9" ht="24" x14ac:dyDescent="0.25">
      <c r="A26" s="21"/>
      <c r="B26" s="22" t="s">
        <v>13</v>
      </c>
      <c r="C26" s="23">
        <v>0.20195439739413681</v>
      </c>
      <c r="D26" s="24">
        <v>0.20814479638009051</v>
      </c>
      <c r="E26" s="24">
        <v>0.23573200992555832</v>
      </c>
      <c r="F26" s="24">
        <v>0.18433179723502305</v>
      </c>
      <c r="G26" s="24">
        <v>0.2072072072072072</v>
      </c>
      <c r="H26" s="25">
        <v>0.21067415730337077</v>
      </c>
      <c r="I26" s="31">
        <f>AVERAGE(C26:H26)</f>
        <v>0.20800739424089776</v>
      </c>
    </row>
    <row r="27" spans="1:9" ht="24" x14ac:dyDescent="0.25">
      <c r="A27" s="21"/>
      <c r="B27" s="22" t="s">
        <v>14</v>
      </c>
      <c r="C27" s="23">
        <v>0.13680781758957655</v>
      </c>
      <c r="D27" s="24">
        <v>0.38461538461538469</v>
      </c>
      <c r="E27" s="24">
        <v>0.18610421836228286</v>
      </c>
      <c r="F27" s="24">
        <v>0.14746543778801843</v>
      </c>
      <c r="G27" s="24">
        <v>0.17717717717717718</v>
      </c>
      <c r="H27" s="25">
        <v>0.199438202247191</v>
      </c>
      <c r="I27" s="31">
        <f>AVERAGE(C27:H27)</f>
        <v>0.20526803962993845</v>
      </c>
    </row>
    <row r="28" spans="1:9" ht="24" x14ac:dyDescent="0.25">
      <c r="A28" s="21"/>
      <c r="B28" s="22" t="s">
        <v>15</v>
      </c>
      <c r="C28" s="23">
        <v>0.31596091205211724</v>
      </c>
      <c r="D28" s="24">
        <v>0.14027149321266968</v>
      </c>
      <c r="E28" s="24">
        <v>0.20099255583126552</v>
      </c>
      <c r="F28" s="24">
        <v>0.25345622119815669</v>
      </c>
      <c r="G28" s="24">
        <v>0.2072072072072072</v>
      </c>
      <c r="H28" s="25">
        <v>0.2893258426966292</v>
      </c>
      <c r="I28" s="31">
        <f>AVERAGE(C28:H28)</f>
        <v>0.23453570536634091</v>
      </c>
    </row>
    <row r="29" spans="1:9" ht="24" x14ac:dyDescent="0.25">
      <c r="A29" s="21"/>
      <c r="B29" s="22" t="s">
        <v>16</v>
      </c>
      <c r="C29" s="23">
        <v>0.24755700325732899</v>
      </c>
      <c r="D29" s="24">
        <v>0.24886877828054299</v>
      </c>
      <c r="E29" s="24">
        <v>0.26054590570719605</v>
      </c>
      <c r="F29" s="24">
        <v>0.21658986175115205</v>
      </c>
      <c r="G29" s="24">
        <v>0.1801801801801802</v>
      </c>
      <c r="H29" s="25">
        <v>0.23314606741573032</v>
      </c>
      <c r="I29" s="31">
        <f>AVERAGE(C29:H29)</f>
        <v>0.23114796609868846</v>
      </c>
    </row>
    <row r="30" spans="1:9" ht="24" x14ac:dyDescent="0.25">
      <c r="A30" s="21"/>
      <c r="B30" s="22" t="s">
        <v>17</v>
      </c>
      <c r="C30" s="23">
        <v>0.10423452768729642</v>
      </c>
      <c r="D30" s="24">
        <v>0.14027149321266968</v>
      </c>
      <c r="E30" s="24">
        <v>0.14143920595533499</v>
      </c>
      <c r="F30" s="24">
        <v>0.17511520737327188</v>
      </c>
      <c r="G30" s="24">
        <v>0.14414414414414414</v>
      </c>
      <c r="H30" s="25">
        <v>0.13764044943820225</v>
      </c>
      <c r="I30" s="31">
        <f>AVERAGE(C30:H30)</f>
        <v>0.14047417130181991</v>
      </c>
    </row>
    <row r="31" spans="1:9" ht="24" x14ac:dyDescent="0.25">
      <c r="A31" s="21"/>
      <c r="B31" s="22" t="s">
        <v>18</v>
      </c>
      <c r="C31" s="23">
        <v>0.32899022801302924</v>
      </c>
      <c r="D31" s="24">
        <v>0.43438914027149322</v>
      </c>
      <c r="E31" s="24">
        <v>0.4292803970223325</v>
      </c>
      <c r="F31" s="24">
        <v>0.33640552995391704</v>
      </c>
      <c r="G31" s="24">
        <v>0.3003003003003003</v>
      </c>
      <c r="H31" s="25">
        <v>0.37359550561797755</v>
      </c>
      <c r="I31" s="31">
        <f>AVERAGE(C31:H31)</f>
        <v>0.36716018352984164</v>
      </c>
    </row>
    <row r="32" spans="1:9" ht="24" x14ac:dyDescent="0.25">
      <c r="A32" s="21"/>
      <c r="B32" s="22" t="s">
        <v>19</v>
      </c>
      <c r="C32" s="23">
        <v>0.3973941368078176</v>
      </c>
      <c r="D32" s="24">
        <v>0.3303167420814479</v>
      </c>
      <c r="E32" s="24">
        <v>0.43424317617866004</v>
      </c>
      <c r="F32" s="24">
        <v>0.50691244239631339</v>
      </c>
      <c r="G32" s="24">
        <v>0.38738738738738737</v>
      </c>
      <c r="H32" s="25">
        <v>0.41853932584269665</v>
      </c>
      <c r="I32" s="31">
        <f>AVERAGE(C32:H32)</f>
        <v>0.41246553511572048</v>
      </c>
    </row>
    <row r="33" spans="1:9" ht="24" x14ac:dyDescent="0.25">
      <c r="A33" s="21"/>
      <c r="B33" s="22" t="s">
        <v>20</v>
      </c>
      <c r="C33" s="23">
        <v>0.23778501628664495</v>
      </c>
      <c r="D33" s="24">
        <v>0.26244343891402716</v>
      </c>
      <c r="E33" s="24">
        <v>0.27543424317617865</v>
      </c>
      <c r="F33" s="24">
        <v>0.26267281105990781</v>
      </c>
      <c r="G33" s="24">
        <v>0.26126126126126126</v>
      </c>
      <c r="H33" s="25">
        <v>0.28370786516853935</v>
      </c>
      <c r="I33" s="31">
        <f>AVERAGE(C33:H33)</f>
        <v>0.26388410597775985</v>
      </c>
    </row>
    <row r="34" spans="1:9" ht="24" x14ac:dyDescent="0.25">
      <c r="A34" s="21"/>
      <c r="B34" s="22" t="s">
        <v>21</v>
      </c>
      <c r="C34" s="23">
        <v>0.32573289902280128</v>
      </c>
      <c r="D34" s="24">
        <v>0.15837104072398189</v>
      </c>
      <c r="E34" s="24">
        <v>0.21588089330024815</v>
      </c>
      <c r="F34" s="24">
        <v>0.26267281105990781</v>
      </c>
      <c r="G34" s="24">
        <v>0.23123123123123121</v>
      </c>
      <c r="H34" s="25">
        <v>0.2443820224719101</v>
      </c>
      <c r="I34" s="31">
        <f>AVERAGE(C34:H34)</f>
        <v>0.23971181630168004</v>
      </c>
    </row>
    <row r="35" spans="1:9" ht="24" x14ac:dyDescent="0.25">
      <c r="A35" s="21"/>
      <c r="B35" s="22" t="s">
        <v>22</v>
      </c>
      <c r="C35" s="23">
        <v>0.13680781758957655</v>
      </c>
      <c r="D35" s="24">
        <v>0.13122171945701358</v>
      </c>
      <c r="E35" s="24">
        <v>0.13647642679900746</v>
      </c>
      <c r="F35" s="24">
        <v>8.755760368663594E-2</v>
      </c>
      <c r="G35" s="24">
        <v>0.12012012012012012</v>
      </c>
      <c r="H35" s="25">
        <v>0.12359550561797752</v>
      </c>
      <c r="I35" s="31">
        <f>AVERAGE(C35:H35)</f>
        <v>0.12262986554505519</v>
      </c>
    </row>
    <row r="36" spans="1:9" ht="24" x14ac:dyDescent="0.25">
      <c r="A36" s="21"/>
      <c r="B36" s="22" t="s">
        <v>23</v>
      </c>
      <c r="C36" s="23">
        <v>0.1758957654723127</v>
      </c>
      <c r="D36" s="24">
        <v>6.7873303167420809E-2</v>
      </c>
      <c r="E36" s="24">
        <v>0.13647642679900746</v>
      </c>
      <c r="F36" s="24">
        <v>0.15668202764976957</v>
      </c>
      <c r="G36" s="24">
        <v>0.17417417417417413</v>
      </c>
      <c r="H36" s="25">
        <v>0.17134831460674158</v>
      </c>
      <c r="I36" s="31">
        <f>AVERAGE(C36:H36)</f>
        <v>0.14707500197823772</v>
      </c>
    </row>
    <row r="37" spans="1:9" ht="24" x14ac:dyDescent="0.25">
      <c r="A37" s="21"/>
      <c r="B37" s="22" t="s">
        <v>24</v>
      </c>
      <c r="C37" s="23">
        <v>0.12703583061889251</v>
      </c>
      <c r="D37" s="24">
        <v>0.14932126696832579</v>
      </c>
      <c r="E37" s="24">
        <v>0.11662531017369729</v>
      </c>
      <c r="F37" s="24">
        <v>0.11981566820276496</v>
      </c>
      <c r="G37" s="24">
        <v>0.1081081081081081</v>
      </c>
      <c r="H37" s="25">
        <v>0.11797752808988764</v>
      </c>
      <c r="I37" s="31">
        <f>AVERAGE(C37:H37)</f>
        <v>0.12314728536027937</v>
      </c>
    </row>
    <row r="38" spans="1:9" ht="24" x14ac:dyDescent="0.25">
      <c r="A38" s="21"/>
      <c r="B38" s="22" t="s">
        <v>25</v>
      </c>
      <c r="C38" s="23">
        <v>0.13680781758957655</v>
      </c>
      <c r="D38" s="24">
        <v>0.20361990950226244</v>
      </c>
      <c r="E38" s="24">
        <v>0.13647642679900746</v>
      </c>
      <c r="F38" s="24">
        <v>0.14285714285714285</v>
      </c>
      <c r="G38" s="24">
        <v>0.15315315315315314</v>
      </c>
      <c r="H38" s="25">
        <v>0.18258426966292135</v>
      </c>
      <c r="I38" s="31">
        <f>AVERAGE(C38:H38)</f>
        <v>0.15924978659401065</v>
      </c>
    </row>
    <row r="39" spans="1:9" ht="24" x14ac:dyDescent="0.25">
      <c r="A39" s="21"/>
      <c r="B39" s="22" t="s">
        <v>26</v>
      </c>
      <c r="C39" s="23">
        <v>0.24755700325732899</v>
      </c>
      <c r="D39" s="24">
        <v>0.11312217194570136</v>
      </c>
      <c r="E39" s="24">
        <v>0.20347394540942929</v>
      </c>
      <c r="F39" s="24">
        <v>0.1152073732718894</v>
      </c>
      <c r="G39" s="24">
        <v>0.26726726726726729</v>
      </c>
      <c r="H39" s="25">
        <v>0.20224719101123592</v>
      </c>
      <c r="I39" s="31">
        <f>AVERAGE(C39:H39)</f>
        <v>0.19147915869380872</v>
      </c>
    </row>
    <row r="40" spans="1:9" x14ac:dyDescent="0.25">
      <c r="A40" s="21" t="s">
        <v>27</v>
      </c>
      <c r="B40" s="22" t="s">
        <v>28</v>
      </c>
      <c r="C40" s="23">
        <v>0.18241042345276873</v>
      </c>
      <c r="D40" s="24">
        <v>0.23529411764705879</v>
      </c>
      <c r="E40" s="24">
        <v>0.22084367245657568</v>
      </c>
      <c r="F40" s="24">
        <v>0.15668202764976957</v>
      </c>
      <c r="G40" s="24">
        <v>0.16216216216216217</v>
      </c>
      <c r="H40" s="25">
        <v>0.2050561797752809</v>
      </c>
      <c r="I40" s="31">
        <f>AVERAGE(C40:H40)</f>
        <v>0.193741430523936</v>
      </c>
    </row>
    <row r="41" spans="1:9" ht="24" x14ac:dyDescent="0.25">
      <c r="A41" s="21"/>
      <c r="B41" s="22" t="s">
        <v>29</v>
      </c>
      <c r="C41" s="23">
        <v>0.15960912052117263</v>
      </c>
      <c r="D41" s="24">
        <v>0.22171945701357465</v>
      </c>
      <c r="E41" s="24">
        <v>0.17617866004962779</v>
      </c>
      <c r="F41" s="24">
        <v>0.22119815668202766</v>
      </c>
      <c r="G41" s="24">
        <v>0.14114114114114115</v>
      </c>
      <c r="H41" s="25">
        <v>0.18820224719101122</v>
      </c>
      <c r="I41" s="31">
        <f>AVERAGE(C41:H41)</f>
        <v>0.1846747970997592</v>
      </c>
    </row>
    <row r="42" spans="1:9" x14ac:dyDescent="0.25">
      <c r="A42" s="21"/>
      <c r="B42" s="22" t="s">
        <v>30</v>
      </c>
      <c r="C42" s="23">
        <v>0.17915309446254071</v>
      </c>
      <c r="D42" s="24">
        <v>0.38914027149321273</v>
      </c>
      <c r="E42" s="24">
        <v>0.29528535980148884</v>
      </c>
      <c r="F42" s="24">
        <v>0.24423963133640553</v>
      </c>
      <c r="G42" s="24">
        <v>0.22222222222222221</v>
      </c>
      <c r="H42" s="25">
        <v>0.2443820224719101</v>
      </c>
      <c r="I42" s="31">
        <f>AVERAGE(C42:H42)</f>
        <v>0.26240376696462997</v>
      </c>
    </row>
    <row r="43" spans="1:9" x14ac:dyDescent="0.25">
      <c r="A43" s="21"/>
      <c r="B43" s="22" t="s">
        <v>31</v>
      </c>
      <c r="C43" s="23">
        <v>0.18566775244299674</v>
      </c>
      <c r="D43" s="24">
        <v>0.3303167420814479</v>
      </c>
      <c r="E43" s="24">
        <v>0.19851116625310175</v>
      </c>
      <c r="F43" s="24">
        <v>0.27649769585253459</v>
      </c>
      <c r="G43" s="24">
        <v>0.18318318318318319</v>
      </c>
      <c r="H43" s="25">
        <v>0.1601123595505618</v>
      </c>
      <c r="I43" s="31">
        <f>AVERAGE(C43:H43)</f>
        <v>0.22238148322730433</v>
      </c>
    </row>
    <row r="44" spans="1:9" x14ac:dyDescent="0.25">
      <c r="A44" s="21"/>
      <c r="B44" s="22" t="s">
        <v>32</v>
      </c>
      <c r="C44" s="23">
        <v>0.32573289902280128</v>
      </c>
      <c r="D44" s="24">
        <v>0.32579185520361986</v>
      </c>
      <c r="E44" s="24">
        <v>0.33002481389578164</v>
      </c>
      <c r="F44" s="24">
        <v>0.3963133640552996</v>
      </c>
      <c r="G44" s="24">
        <v>0.2822822822822823</v>
      </c>
      <c r="H44" s="25">
        <v>0.31741573033707865</v>
      </c>
      <c r="I44" s="31">
        <f>AVERAGE(C44:H44)</f>
        <v>0.3295934907994772</v>
      </c>
    </row>
    <row r="45" spans="1:9" x14ac:dyDescent="0.25">
      <c r="A45" s="21"/>
      <c r="B45" s="22" t="s">
        <v>33</v>
      </c>
      <c r="C45" s="23">
        <v>0.13680781758957655</v>
      </c>
      <c r="D45" s="24">
        <v>0.29411764705882354</v>
      </c>
      <c r="E45" s="24">
        <v>0.26550868486352358</v>
      </c>
      <c r="F45" s="24">
        <v>0.21198156682027652</v>
      </c>
      <c r="G45" s="24">
        <v>0.18618618618618618</v>
      </c>
      <c r="H45" s="25">
        <v>0.21067415730337077</v>
      </c>
      <c r="I45" s="31">
        <f>AVERAGE(C45:H45)</f>
        <v>0.21754600997029286</v>
      </c>
    </row>
    <row r="46" spans="1:9" x14ac:dyDescent="0.25">
      <c r="A46" s="21"/>
      <c r="B46" s="22" t="s">
        <v>34</v>
      </c>
      <c r="C46" s="23">
        <v>0.14332247557003258</v>
      </c>
      <c r="D46" s="24">
        <v>0.15384615384615385</v>
      </c>
      <c r="E46" s="24">
        <v>0.14392059553349876</v>
      </c>
      <c r="F46" s="24">
        <v>0.12442396313364056</v>
      </c>
      <c r="G46" s="24">
        <v>0.15315315315315314</v>
      </c>
      <c r="H46" s="25">
        <v>0.1404494382022472</v>
      </c>
      <c r="I46" s="31">
        <f>AVERAGE(C46:H46)</f>
        <v>0.14318596323978769</v>
      </c>
    </row>
    <row r="47" spans="1:9" ht="24" x14ac:dyDescent="0.25">
      <c r="A47" s="21"/>
      <c r="B47" s="22" t="s">
        <v>35</v>
      </c>
      <c r="C47" s="23">
        <v>0.15635179153094461</v>
      </c>
      <c r="D47" s="24">
        <v>0.14932126696832579</v>
      </c>
      <c r="E47" s="24">
        <v>0.15880893300248139</v>
      </c>
      <c r="F47" s="24">
        <v>0.10599078341013826</v>
      </c>
      <c r="G47" s="24">
        <v>0.15015015015015015</v>
      </c>
      <c r="H47" s="25">
        <v>0.10955056179775281</v>
      </c>
      <c r="I47" s="31">
        <f>AVERAGE(C47:H47)</f>
        <v>0.13836224780996551</v>
      </c>
    </row>
    <row r="48" spans="1:9" x14ac:dyDescent="0.25">
      <c r="A48" s="21"/>
      <c r="B48" s="22" t="s">
        <v>36</v>
      </c>
      <c r="C48" s="23">
        <v>8.4690553745928335E-2</v>
      </c>
      <c r="D48" s="24">
        <v>5.8823529411764698E-2</v>
      </c>
      <c r="E48" s="24">
        <v>5.7071960297766754E-2</v>
      </c>
      <c r="F48" s="24">
        <v>7.8341013824884786E-2</v>
      </c>
      <c r="G48" s="24">
        <v>5.1051051051051052E-2</v>
      </c>
      <c r="H48" s="25">
        <v>5.6179775280898875E-2</v>
      </c>
      <c r="I48" s="31">
        <f>AVERAGE(C48:H48)</f>
        <v>6.435964726871575E-2</v>
      </c>
    </row>
    <row r="49" spans="1:9" x14ac:dyDescent="0.25">
      <c r="A49" s="21"/>
      <c r="B49" s="22" t="s">
        <v>37</v>
      </c>
      <c r="C49" s="23">
        <v>0.33550488599348532</v>
      </c>
      <c r="D49" s="24">
        <v>0.26244343891402716</v>
      </c>
      <c r="E49" s="24">
        <v>0.34739454094292804</v>
      </c>
      <c r="F49" s="24">
        <v>0.29032258064516131</v>
      </c>
      <c r="G49" s="24">
        <v>0.33033033033033038</v>
      </c>
      <c r="H49" s="25">
        <v>0.34550561797752816</v>
      </c>
      <c r="I49" s="31">
        <f>AVERAGE(C49:H49)</f>
        <v>0.31858356580057673</v>
      </c>
    </row>
    <row r="50" spans="1:9" x14ac:dyDescent="0.25">
      <c r="A50" s="21"/>
      <c r="B50" s="22" t="s">
        <v>38</v>
      </c>
      <c r="C50" s="23">
        <v>0.21498371335504887</v>
      </c>
      <c r="D50" s="24">
        <v>9.5022624434389136E-2</v>
      </c>
      <c r="E50" s="24">
        <v>0.17866004962779156</v>
      </c>
      <c r="F50" s="24">
        <v>0.17050691244239632</v>
      </c>
      <c r="G50" s="24">
        <v>0.21021021021021022</v>
      </c>
      <c r="H50" s="25">
        <v>0.21910112359550563</v>
      </c>
      <c r="I50" s="31">
        <f>AVERAGE(C50:H50)</f>
        <v>0.1814141056108903</v>
      </c>
    </row>
    <row r="51" spans="1:9" x14ac:dyDescent="0.25">
      <c r="A51" s="21"/>
      <c r="B51" s="22" t="s">
        <v>39</v>
      </c>
      <c r="C51" s="23">
        <v>7.4918566775244305E-2</v>
      </c>
      <c r="D51" s="24">
        <v>0.14479638009049775</v>
      </c>
      <c r="E51" s="24">
        <v>0.10918114143920596</v>
      </c>
      <c r="F51" s="24">
        <v>0.1152073732718894</v>
      </c>
      <c r="G51" s="24">
        <v>0.1081081081081081</v>
      </c>
      <c r="H51" s="25">
        <v>0.10112359550561796</v>
      </c>
      <c r="I51" s="31">
        <f>AVERAGE(C51:H51)</f>
        <v>0.10888919419842724</v>
      </c>
    </row>
    <row r="52" spans="1:9" ht="24" x14ac:dyDescent="0.25">
      <c r="A52" s="21"/>
      <c r="B52" s="22" t="s">
        <v>40</v>
      </c>
      <c r="C52" s="23">
        <v>0.26384364820846906</v>
      </c>
      <c r="D52" s="24">
        <v>0.18552036199095023</v>
      </c>
      <c r="E52" s="24">
        <v>0.22332506203473945</v>
      </c>
      <c r="F52" s="24">
        <v>0.28110599078341014</v>
      </c>
      <c r="G52" s="24">
        <v>0.30930930930930933</v>
      </c>
      <c r="H52" s="25">
        <v>0.3089887640449438</v>
      </c>
      <c r="I52" s="31">
        <f>AVERAGE(C52:H52)</f>
        <v>0.26201552272863698</v>
      </c>
    </row>
    <row r="53" spans="1:9" x14ac:dyDescent="0.25">
      <c r="A53" s="21"/>
      <c r="B53" s="22" t="s">
        <v>41</v>
      </c>
      <c r="C53" s="23">
        <v>0.24429967426710097</v>
      </c>
      <c r="D53" s="24">
        <v>0.12669683257918551</v>
      </c>
      <c r="E53" s="24">
        <v>0.17369727047146402</v>
      </c>
      <c r="F53" s="24">
        <v>0.16589861751152074</v>
      </c>
      <c r="G53" s="24">
        <v>0.18318318318318319</v>
      </c>
      <c r="H53" s="25">
        <v>0.20786516853932585</v>
      </c>
      <c r="I53" s="31">
        <f>AVERAGE(C53:H53)</f>
        <v>0.18360679109196335</v>
      </c>
    </row>
    <row r="54" spans="1:9" ht="24" x14ac:dyDescent="0.25">
      <c r="A54" s="21"/>
      <c r="B54" s="22" t="s">
        <v>42</v>
      </c>
      <c r="C54" s="23">
        <v>0.17263843648208468</v>
      </c>
      <c r="D54" s="24">
        <v>0.14479638009049775</v>
      </c>
      <c r="E54" s="24">
        <v>0.17121588089330025</v>
      </c>
      <c r="F54" s="24">
        <v>0.14746543778801843</v>
      </c>
      <c r="G54" s="24">
        <v>0.19219219219219219</v>
      </c>
      <c r="H54" s="25">
        <v>0.19101123595505615</v>
      </c>
      <c r="I54" s="31">
        <f>AVERAGE(C54:H54)</f>
        <v>0.16988659390019156</v>
      </c>
    </row>
    <row r="55" spans="1:9" x14ac:dyDescent="0.25">
      <c r="A55" s="21"/>
      <c r="B55" s="22" t="s">
        <v>43</v>
      </c>
      <c r="C55" s="23">
        <v>0.28664495114006516</v>
      </c>
      <c r="D55" s="24">
        <v>0.17194570135746606</v>
      </c>
      <c r="E55" s="24">
        <v>0.23076923076923075</v>
      </c>
      <c r="F55" s="24">
        <v>0.29953917050691242</v>
      </c>
      <c r="G55" s="24">
        <v>0.25225225225225223</v>
      </c>
      <c r="H55" s="25">
        <v>0.2640449438202247</v>
      </c>
      <c r="I55" s="31">
        <f>AVERAGE(C55:H55)</f>
        <v>0.25086604164102527</v>
      </c>
    </row>
    <row r="56" spans="1:9" ht="24" x14ac:dyDescent="0.25">
      <c r="A56" s="21"/>
      <c r="B56" s="22" t="s">
        <v>44</v>
      </c>
      <c r="C56" s="23">
        <v>0.15960912052117263</v>
      </c>
      <c r="D56" s="24">
        <v>0.20814479638009051</v>
      </c>
      <c r="E56" s="24">
        <v>0.20595533498759305</v>
      </c>
      <c r="F56" s="24">
        <v>0.14746543778801843</v>
      </c>
      <c r="G56" s="24">
        <v>0.17717717717717718</v>
      </c>
      <c r="H56" s="25">
        <v>0.1404494382022472</v>
      </c>
      <c r="I56" s="31">
        <f>AVERAGE(C56:H56)</f>
        <v>0.17313355084271653</v>
      </c>
    </row>
    <row r="57" spans="1:9" x14ac:dyDescent="0.25">
      <c r="A57" s="21"/>
      <c r="B57" s="22" t="s">
        <v>45</v>
      </c>
      <c r="C57" s="23">
        <v>0.13355048859934854</v>
      </c>
      <c r="D57" s="24">
        <v>0.14932126696832579</v>
      </c>
      <c r="E57" s="24">
        <v>0.12406947890818859</v>
      </c>
      <c r="F57" s="24">
        <v>0.11981566820276496</v>
      </c>
      <c r="G57" s="24">
        <v>0.11711711711711711</v>
      </c>
      <c r="H57" s="25">
        <v>0.12359550561797752</v>
      </c>
      <c r="I57" s="31">
        <f>AVERAGE(C57:H57)</f>
        <v>0.12791158756895374</v>
      </c>
    </row>
    <row r="58" spans="1:9" x14ac:dyDescent="0.25">
      <c r="A58" s="21"/>
      <c r="B58" s="22" t="s">
        <v>46</v>
      </c>
      <c r="C58" s="23">
        <v>6.5146579804560262E-2</v>
      </c>
      <c r="D58" s="24">
        <v>4.9773755656108601E-2</v>
      </c>
      <c r="E58" s="24">
        <v>5.9553349875930521E-2</v>
      </c>
      <c r="F58" s="24">
        <v>5.5299539170506916E-2</v>
      </c>
      <c r="G58" s="24">
        <v>5.7057057057057055E-2</v>
      </c>
      <c r="H58" s="25">
        <v>6.1797752808988762E-2</v>
      </c>
      <c r="I58" s="31">
        <f>AVERAGE(C58:H58)</f>
        <v>5.8104672395525352E-2</v>
      </c>
    </row>
    <row r="59" spans="1:9" ht="24" x14ac:dyDescent="0.25">
      <c r="A59" s="21"/>
      <c r="B59" s="22" t="s">
        <v>47</v>
      </c>
      <c r="C59" s="23">
        <v>0.29967426710097722</v>
      </c>
      <c r="D59" s="24">
        <v>0.19004524886877827</v>
      </c>
      <c r="E59" s="24">
        <v>0.19602977667493796</v>
      </c>
      <c r="F59" s="24">
        <v>0.19354838709677419</v>
      </c>
      <c r="G59" s="24">
        <v>0.2072072072072072</v>
      </c>
      <c r="H59" s="25">
        <v>0.21629213483146068</v>
      </c>
      <c r="I59" s="31">
        <f>AVERAGE(C59:H59)</f>
        <v>0.21713283696335586</v>
      </c>
    </row>
    <row r="60" spans="1:9" ht="24" x14ac:dyDescent="0.25">
      <c r="A60" s="21" t="s">
        <v>74</v>
      </c>
      <c r="B60" s="22" t="s">
        <v>75</v>
      </c>
      <c r="C60" s="23">
        <v>0.16612377850162866</v>
      </c>
      <c r="D60" s="24">
        <v>0.10859728506787331</v>
      </c>
      <c r="E60" s="24">
        <v>0.14143920595533499</v>
      </c>
      <c r="F60" s="24">
        <v>0.12442396313364056</v>
      </c>
      <c r="G60" s="24">
        <v>0.12912912912912913</v>
      </c>
      <c r="H60" s="25">
        <v>0.15168539325842698</v>
      </c>
      <c r="I60" s="31">
        <f>AVERAGE(C60:H60)</f>
        <v>0.13689979250767229</v>
      </c>
    </row>
    <row r="61" spans="1:9" ht="24" x14ac:dyDescent="0.25">
      <c r="A61" s="21"/>
      <c r="B61" s="22" t="s">
        <v>76</v>
      </c>
      <c r="C61" s="23">
        <v>0.22475570032573289</v>
      </c>
      <c r="D61" s="24">
        <v>0.20814479638009051</v>
      </c>
      <c r="E61" s="24">
        <v>0.19354838709677419</v>
      </c>
      <c r="F61" s="24">
        <v>0.1981566820276498</v>
      </c>
      <c r="G61" s="24">
        <v>0.27027027027027029</v>
      </c>
      <c r="H61" s="25">
        <v>0.21067415730337077</v>
      </c>
      <c r="I61" s="31">
        <f>AVERAGE(C61:H61)</f>
        <v>0.21759166556731477</v>
      </c>
    </row>
    <row r="62" spans="1:9" ht="24" x14ac:dyDescent="0.25">
      <c r="A62" s="21"/>
      <c r="B62" s="22" t="s">
        <v>77</v>
      </c>
      <c r="C62" s="23">
        <v>9.7719869706840393E-2</v>
      </c>
      <c r="D62" s="24">
        <v>0.13574660633484162</v>
      </c>
      <c r="E62" s="24">
        <v>0.12158808933002481</v>
      </c>
      <c r="F62" s="24">
        <v>0.10599078341013826</v>
      </c>
      <c r="G62" s="24">
        <v>0.11711711711711711</v>
      </c>
      <c r="H62" s="25">
        <v>0.1151685393258427</v>
      </c>
      <c r="I62" s="31">
        <f>AVERAGE(C62:H62)</f>
        <v>0.11555516753746749</v>
      </c>
    </row>
    <row r="63" spans="1:9" ht="24" x14ac:dyDescent="0.25">
      <c r="A63" s="21"/>
      <c r="B63" s="22" t="s">
        <v>78</v>
      </c>
      <c r="C63" s="23">
        <v>0.23127035830618892</v>
      </c>
      <c r="D63" s="24">
        <v>0.35294117647058826</v>
      </c>
      <c r="E63" s="24">
        <v>0.30272952853598017</v>
      </c>
      <c r="F63" s="24">
        <v>0.23502304147465439</v>
      </c>
      <c r="G63" s="24">
        <v>0.25825825825825827</v>
      </c>
      <c r="H63" s="25">
        <v>0.3089887640449438</v>
      </c>
      <c r="I63" s="31">
        <f>AVERAGE(C63:H63)</f>
        <v>0.28153518784843562</v>
      </c>
    </row>
    <row r="64" spans="1:9" ht="24" x14ac:dyDescent="0.25">
      <c r="A64" s="21"/>
      <c r="B64" s="22" t="s">
        <v>79</v>
      </c>
      <c r="C64" s="23">
        <v>0.31596091205211724</v>
      </c>
      <c r="D64" s="24">
        <v>0.42986425339366519</v>
      </c>
      <c r="E64" s="24">
        <v>0.38957816377171217</v>
      </c>
      <c r="F64" s="24">
        <v>0.33179723502304148</v>
      </c>
      <c r="G64" s="24">
        <v>0.26726726726726729</v>
      </c>
      <c r="H64" s="25">
        <v>0.3061797752808989</v>
      </c>
      <c r="I64" s="31">
        <f>AVERAGE(C64:H64)</f>
        <v>0.34010793446478371</v>
      </c>
    </row>
    <row r="65" spans="1:9" ht="24" x14ac:dyDescent="0.25">
      <c r="A65" s="21"/>
      <c r="B65" s="22" t="s">
        <v>80</v>
      </c>
      <c r="C65" s="23">
        <v>0.22475570032573289</v>
      </c>
      <c r="D65" s="24">
        <v>0.39366515837104077</v>
      </c>
      <c r="E65" s="24">
        <v>0.29528535980148884</v>
      </c>
      <c r="F65" s="24">
        <v>0.26267281105990781</v>
      </c>
      <c r="G65" s="24">
        <v>0.24024024024024024</v>
      </c>
      <c r="H65" s="25">
        <v>0.23876404494382023</v>
      </c>
      <c r="I65" s="31">
        <f>AVERAGE(C65:H65)</f>
        <v>0.27589721912370513</v>
      </c>
    </row>
    <row r="66" spans="1:9" ht="24" x14ac:dyDescent="0.25">
      <c r="A66" s="21"/>
      <c r="B66" s="22" t="s">
        <v>81</v>
      </c>
      <c r="C66" s="23">
        <v>0.21172638436482086</v>
      </c>
      <c r="D66" s="24">
        <v>0.23981900452488689</v>
      </c>
      <c r="E66" s="24">
        <v>0.22580645161290319</v>
      </c>
      <c r="F66" s="24">
        <v>0.24423963133640553</v>
      </c>
      <c r="G66" s="24">
        <v>0.1891891891891892</v>
      </c>
      <c r="H66" s="25">
        <v>0.19662921348314608</v>
      </c>
      <c r="I66" s="31">
        <f>AVERAGE(C66:H66)</f>
        <v>0.21790164575189194</v>
      </c>
    </row>
    <row r="67" spans="1:9" ht="24" x14ac:dyDescent="0.25">
      <c r="A67" s="21"/>
      <c r="B67" s="22" t="s">
        <v>82</v>
      </c>
      <c r="C67" s="23">
        <v>0.13680781758957655</v>
      </c>
      <c r="D67" s="24">
        <v>0.27601809954751133</v>
      </c>
      <c r="E67" s="24">
        <v>0.20843672456575682</v>
      </c>
      <c r="F67" s="24">
        <v>0.17511520737327188</v>
      </c>
      <c r="G67" s="24">
        <v>0.16216216216216217</v>
      </c>
      <c r="H67" s="25">
        <v>0.16292134831460675</v>
      </c>
      <c r="I67" s="31">
        <f>AVERAGE(C67:H67)</f>
        <v>0.18691022659214759</v>
      </c>
    </row>
    <row r="68" spans="1:9" ht="24" x14ac:dyDescent="0.25">
      <c r="A68" s="21"/>
      <c r="B68" s="22" t="s">
        <v>83</v>
      </c>
      <c r="C68" s="23">
        <v>0.11400651465798045</v>
      </c>
      <c r="D68" s="24">
        <v>0.12669683257918551</v>
      </c>
      <c r="E68" s="24">
        <v>0.13647642679900746</v>
      </c>
      <c r="F68" s="24">
        <v>0.16129032258064516</v>
      </c>
      <c r="G68" s="24">
        <v>0.13813813813813813</v>
      </c>
      <c r="H68" s="25">
        <v>0.16853932584269665</v>
      </c>
      <c r="I68" s="31">
        <f>AVERAGE(C68:H68)</f>
        <v>0.14085792676627554</v>
      </c>
    </row>
    <row r="69" spans="1:9" ht="24" x14ac:dyDescent="0.25">
      <c r="A69" s="21"/>
      <c r="B69" s="22" t="s">
        <v>84</v>
      </c>
      <c r="C69" s="23">
        <v>0.16286644951140064</v>
      </c>
      <c r="D69" s="24">
        <v>0.19004524886877827</v>
      </c>
      <c r="E69" s="24">
        <v>0.23821339950372208</v>
      </c>
      <c r="F69" s="24">
        <v>0.17050691244239632</v>
      </c>
      <c r="G69" s="24">
        <v>0.14714714714714713</v>
      </c>
      <c r="H69" s="25">
        <v>0.18258426966292135</v>
      </c>
      <c r="I69" s="31">
        <f>AVERAGE(C69:H69)</f>
        <v>0.18189390452272766</v>
      </c>
    </row>
    <row r="70" spans="1:9" ht="24" x14ac:dyDescent="0.25">
      <c r="A70" s="21"/>
      <c r="B70" s="22" t="s">
        <v>85</v>
      </c>
      <c r="C70" s="23">
        <v>0.18566775244299674</v>
      </c>
      <c r="D70" s="24">
        <v>0.14027149321266968</v>
      </c>
      <c r="E70" s="24">
        <v>0.12158808933002481</v>
      </c>
      <c r="F70" s="24">
        <v>0.20276497695852533</v>
      </c>
      <c r="G70" s="24">
        <v>0.16816816816816818</v>
      </c>
      <c r="H70" s="25">
        <v>0.14887640449438203</v>
      </c>
      <c r="I70" s="31">
        <f>AVERAGE(C70:H70)</f>
        <v>0.16122281410112779</v>
      </c>
    </row>
    <row r="71" spans="1:9" ht="24" x14ac:dyDescent="0.25">
      <c r="A71" s="21"/>
      <c r="B71" s="22" t="s">
        <v>86</v>
      </c>
      <c r="C71" s="23">
        <v>0.21172638436482086</v>
      </c>
      <c r="D71" s="24">
        <v>0.20814479638009051</v>
      </c>
      <c r="E71" s="24">
        <v>0.14392059553349876</v>
      </c>
      <c r="F71" s="24">
        <v>0.20737327188940091</v>
      </c>
      <c r="G71" s="24">
        <v>0.13813813813813813</v>
      </c>
      <c r="H71" s="25">
        <v>0.15730337078651685</v>
      </c>
      <c r="I71" s="31">
        <f>AVERAGE(C71:H71)</f>
        <v>0.17776775951541102</v>
      </c>
    </row>
    <row r="72" spans="1:9" ht="24" x14ac:dyDescent="0.25">
      <c r="A72" s="21"/>
      <c r="B72" s="22" t="s">
        <v>87</v>
      </c>
      <c r="C72" s="23">
        <v>0.28990228013029318</v>
      </c>
      <c r="D72" s="24">
        <v>0.18552036199095023</v>
      </c>
      <c r="E72" s="24">
        <v>0.26550868486352358</v>
      </c>
      <c r="F72" s="24">
        <v>0.21658986175115205</v>
      </c>
      <c r="G72" s="24">
        <v>0.32732732732732733</v>
      </c>
      <c r="H72" s="25">
        <v>0.30337078651685395</v>
      </c>
      <c r="I72" s="31">
        <f>AVERAGE(C72:H72)</f>
        <v>0.26470321709668337</v>
      </c>
    </row>
    <row r="73" spans="1:9" ht="24" x14ac:dyDescent="0.25">
      <c r="A73" s="21"/>
      <c r="B73" s="22" t="s">
        <v>88</v>
      </c>
      <c r="C73" s="23">
        <v>0.13355048859934854</v>
      </c>
      <c r="D73" s="24">
        <v>8.5972850678733032E-2</v>
      </c>
      <c r="E73" s="24">
        <v>9.6774193548387094E-2</v>
      </c>
      <c r="F73" s="24">
        <v>9.2165898617511524E-2</v>
      </c>
      <c r="G73" s="24">
        <v>0.12012012012012012</v>
      </c>
      <c r="H73" s="25">
        <v>0.10955056179775281</v>
      </c>
      <c r="I73" s="31">
        <f>AVERAGE(C73:H73)</f>
        <v>0.10635568556030885</v>
      </c>
    </row>
    <row r="74" spans="1:9" ht="24" x14ac:dyDescent="0.25">
      <c r="A74" s="21"/>
      <c r="B74" s="22" t="s">
        <v>89</v>
      </c>
      <c r="C74" s="23">
        <v>0.30618892508143325</v>
      </c>
      <c r="D74" s="24">
        <v>0.17647058823529413</v>
      </c>
      <c r="E74" s="24">
        <v>0.26054590570719605</v>
      </c>
      <c r="F74" s="24">
        <v>0.2857142857142857</v>
      </c>
      <c r="G74" s="24">
        <v>0.27927927927927926</v>
      </c>
      <c r="H74" s="25">
        <v>0.2808988764044944</v>
      </c>
      <c r="I74" s="31">
        <f>AVERAGE(C74:H74)</f>
        <v>0.26484964340366385</v>
      </c>
    </row>
    <row r="75" spans="1:9" ht="24" x14ac:dyDescent="0.25">
      <c r="A75" s="21"/>
      <c r="B75" s="22" t="s">
        <v>90</v>
      </c>
      <c r="C75" s="23">
        <v>0.1986970684039088</v>
      </c>
      <c r="D75" s="24">
        <v>0.16289592760180993</v>
      </c>
      <c r="E75" s="24">
        <v>0.16873449131513649</v>
      </c>
      <c r="F75" s="24">
        <v>0.26267281105990781</v>
      </c>
      <c r="G75" s="24">
        <v>0.20420420420420421</v>
      </c>
      <c r="H75" s="25">
        <v>0.199438202247191</v>
      </c>
      <c r="I75" s="31">
        <f>AVERAGE(C75:H75)</f>
        <v>0.19944045080535969</v>
      </c>
    </row>
    <row r="76" spans="1:9" ht="24" x14ac:dyDescent="0.25">
      <c r="A76" s="21"/>
      <c r="B76" s="22" t="s">
        <v>91</v>
      </c>
      <c r="C76" s="23">
        <v>0.30618892508143325</v>
      </c>
      <c r="D76" s="24">
        <v>0.14932126696832579</v>
      </c>
      <c r="E76" s="24">
        <v>0.29032258064516131</v>
      </c>
      <c r="F76" s="24">
        <v>0.17511520737327188</v>
      </c>
      <c r="G76" s="24">
        <v>0.2162162162162162</v>
      </c>
      <c r="H76" s="25">
        <v>0.2808988764044944</v>
      </c>
      <c r="I76" s="31">
        <f>AVERAGE(C76:H76)</f>
        <v>0.23634384544815046</v>
      </c>
    </row>
    <row r="77" spans="1:9" ht="24" x14ac:dyDescent="0.25">
      <c r="A77" s="21"/>
      <c r="B77" s="22" t="s">
        <v>92</v>
      </c>
      <c r="C77" s="23">
        <v>0.23778501628664495</v>
      </c>
      <c r="D77" s="24">
        <v>0.21719457013574661</v>
      </c>
      <c r="E77" s="24">
        <v>0.21091811414392059</v>
      </c>
      <c r="F77" s="24">
        <v>0.22580645161290319</v>
      </c>
      <c r="G77" s="24">
        <v>0.24624624624624622</v>
      </c>
      <c r="H77" s="25">
        <v>0.2893258426966292</v>
      </c>
      <c r="I77" s="31">
        <f>AVERAGE(C77:H77)</f>
        <v>0.23787937352034846</v>
      </c>
    </row>
    <row r="78" spans="1:9" x14ac:dyDescent="0.25">
      <c r="A78" s="21" t="s">
        <v>93</v>
      </c>
      <c r="B78" s="22" t="s">
        <v>94</v>
      </c>
      <c r="C78" s="23">
        <v>0.16556291390728478</v>
      </c>
      <c r="D78" s="24">
        <v>0.10859728506787331</v>
      </c>
      <c r="E78" s="24">
        <v>0.15671641791044777</v>
      </c>
      <c r="F78" s="24">
        <v>0.14351851851851852</v>
      </c>
      <c r="G78" s="24">
        <v>0.19277108433734941</v>
      </c>
      <c r="H78" s="25">
        <v>0.1544943820224719</v>
      </c>
      <c r="I78" s="31">
        <f>AVERAGE(C78:H78)</f>
        <v>0.15361010029399094</v>
      </c>
    </row>
    <row r="79" spans="1:9" x14ac:dyDescent="0.25">
      <c r="A79" s="21"/>
      <c r="B79" s="22" t="s">
        <v>95</v>
      </c>
      <c r="C79" s="23">
        <v>0.22185430463576158</v>
      </c>
      <c r="D79" s="24">
        <v>0.17647058823529413</v>
      </c>
      <c r="E79" s="24">
        <v>0.17661691542288557</v>
      </c>
      <c r="F79" s="24">
        <v>0.17592592592592593</v>
      </c>
      <c r="G79" s="24">
        <v>0.24096385542168675</v>
      </c>
      <c r="H79" s="25">
        <v>0.20786516853932585</v>
      </c>
      <c r="I79" s="31">
        <f>AVERAGE(C79:H79)</f>
        <v>0.1999494596968133</v>
      </c>
    </row>
    <row r="80" spans="1:9" x14ac:dyDescent="0.25">
      <c r="A80" s="21"/>
      <c r="B80" s="22" t="s">
        <v>96</v>
      </c>
      <c r="C80" s="23">
        <v>0.15562913907284767</v>
      </c>
      <c r="D80" s="24">
        <v>0.11312217194570136</v>
      </c>
      <c r="E80" s="24">
        <v>0.14925373134328357</v>
      </c>
      <c r="F80" s="24">
        <v>0.1388888888888889</v>
      </c>
      <c r="G80" s="24">
        <v>0.13855421686746988</v>
      </c>
      <c r="H80" s="25">
        <v>0.15168539325842698</v>
      </c>
      <c r="I80" s="31">
        <f>AVERAGE(C80:H80)</f>
        <v>0.14118892356276971</v>
      </c>
    </row>
    <row r="81" spans="1:9" x14ac:dyDescent="0.25">
      <c r="A81" s="21"/>
      <c r="B81" s="22" t="s">
        <v>97</v>
      </c>
      <c r="C81" s="23">
        <v>0.27483443708609273</v>
      </c>
      <c r="D81" s="24">
        <v>0.39819004524886881</v>
      </c>
      <c r="E81" s="24">
        <v>0.4079601990049751</v>
      </c>
      <c r="F81" s="24">
        <v>0.32870370370370372</v>
      </c>
      <c r="G81" s="24">
        <v>0.29819277108433734</v>
      </c>
      <c r="H81" s="25">
        <v>0.36797752808988771</v>
      </c>
      <c r="I81" s="31">
        <f>AVERAGE(C81:H81)</f>
        <v>0.34597644736964422</v>
      </c>
    </row>
    <row r="82" spans="1:9" x14ac:dyDescent="0.25">
      <c r="A82" s="21"/>
      <c r="B82" s="22" t="s">
        <v>98</v>
      </c>
      <c r="C82" s="23">
        <v>0.22185430463576158</v>
      </c>
      <c r="D82" s="24">
        <v>0.41628959276018102</v>
      </c>
      <c r="E82" s="24">
        <v>0.30099502487562191</v>
      </c>
      <c r="F82" s="24">
        <v>0.29166666666666669</v>
      </c>
      <c r="G82" s="24">
        <v>0.26506024096385544</v>
      </c>
      <c r="H82" s="25">
        <v>0.25280898876404495</v>
      </c>
      <c r="I82" s="31">
        <f>AVERAGE(C82:H82)</f>
        <v>0.29144580311102192</v>
      </c>
    </row>
    <row r="83" spans="1:9" ht="24" x14ac:dyDescent="0.25">
      <c r="A83" s="21"/>
      <c r="B83" s="22" t="s">
        <v>99</v>
      </c>
      <c r="C83" s="23">
        <v>0.18543046357615892</v>
      </c>
      <c r="D83" s="24">
        <v>0.24886877828054299</v>
      </c>
      <c r="E83" s="24">
        <v>0.20398009950248755</v>
      </c>
      <c r="F83" s="24">
        <v>0.20833333333333337</v>
      </c>
      <c r="G83" s="24">
        <v>0.17771084337349397</v>
      </c>
      <c r="H83" s="25">
        <v>0.21629213483146068</v>
      </c>
      <c r="I83" s="31">
        <f>AVERAGE(C83:H83)</f>
        <v>0.20676927548291288</v>
      </c>
    </row>
    <row r="84" spans="1:9" ht="24" x14ac:dyDescent="0.25">
      <c r="A84" s="21"/>
      <c r="B84" s="22" t="s">
        <v>100</v>
      </c>
      <c r="C84" s="23">
        <v>0.16887417218543047</v>
      </c>
      <c r="D84" s="24">
        <v>0.19004524886877827</v>
      </c>
      <c r="E84" s="24">
        <v>0.14925373134328357</v>
      </c>
      <c r="F84" s="24">
        <v>0.14351851851851852</v>
      </c>
      <c r="G84" s="24">
        <v>0.15963855421686746</v>
      </c>
      <c r="H84" s="25">
        <v>0.17696629213483145</v>
      </c>
      <c r="I84" s="31">
        <f>AVERAGE(C84:H84)</f>
        <v>0.16471608621128495</v>
      </c>
    </row>
    <row r="85" spans="1:9" x14ac:dyDescent="0.25">
      <c r="A85" s="21"/>
      <c r="B85" s="22" t="s">
        <v>101</v>
      </c>
      <c r="C85" s="23">
        <v>0.16225165562913907</v>
      </c>
      <c r="D85" s="24">
        <v>0.31221719457013575</v>
      </c>
      <c r="E85" s="24">
        <v>0.21393034825870647</v>
      </c>
      <c r="F85" s="24">
        <v>0.21759259259259259</v>
      </c>
      <c r="G85" s="24">
        <v>0.13554216867469879</v>
      </c>
      <c r="H85" s="25">
        <v>0.17977528089887643</v>
      </c>
      <c r="I85" s="31">
        <f>AVERAGE(C85:H85)</f>
        <v>0.20355154010402485</v>
      </c>
    </row>
    <row r="86" spans="1:9" x14ac:dyDescent="0.25">
      <c r="A86" s="21"/>
      <c r="B86" s="22" t="s">
        <v>102</v>
      </c>
      <c r="C86" s="23">
        <v>0.15894039735099338</v>
      </c>
      <c r="D86" s="24">
        <v>0.18552036199095023</v>
      </c>
      <c r="E86" s="24">
        <v>0.15671641791044777</v>
      </c>
      <c r="F86" s="24">
        <v>0.17129629629629631</v>
      </c>
      <c r="G86" s="24">
        <v>0.16566265060240964</v>
      </c>
      <c r="H86" s="25">
        <v>0.17134831460674158</v>
      </c>
      <c r="I86" s="31">
        <f>AVERAGE(C86:H86)</f>
        <v>0.16824740645963984</v>
      </c>
    </row>
    <row r="87" spans="1:9" x14ac:dyDescent="0.25">
      <c r="A87" s="21"/>
      <c r="B87" s="22" t="s">
        <v>103</v>
      </c>
      <c r="C87" s="23">
        <v>0.23841059602649006</v>
      </c>
      <c r="D87" s="24">
        <v>0.15384615384615385</v>
      </c>
      <c r="E87" s="24">
        <v>0.18656716417910449</v>
      </c>
      <c r="F87" s="24">
        <v>0.21296296296296297</v>
      </c>
      <c r="G87" s="24">
        <v>0.18674698795180722</v>
      </c>
      <c r="H87" s="25">
        <v>0.20786516853932585</v>
      </c>
      <c r="I87" s="31">
        <f>AVERAGE(C87:H87)</f>
        <v>0.19773317225097409</v>
      </c>
    </row>
    <row r="88" spans="1:9" x14ac:dyDescent="0.25">
      <c r="A88" s="21"/>
      <c r="B88" s="22" t="s">
        <v>104</v>
      </c>
      <c r="C88" s="23">
        <v>0.27152317880794702</v>
      </c>
      <c r="D88" s="24">
        <v>0.16289592760180993</v>
      </c>
      <c r="E88" s="24">
        <v>0.19402985074626866</v>
      </c>
      <c r="F88" s="24">
        <v>0.14351851851851852</v>
      </c>
      <c r="G88" s="24">
        <v>0.23795180722891565</v>
      </c>
      <c r="H88" s="25">
        <v>0.2050561797752809</v>
      </c>
      <c r="I88" s="31">
        <f>AVERAGE(C88:H88)</f>
        <v>0.20249591044645676</v>
      </c>
    </row>
    <row r="89" spans="1:9" ht="24" x14ac:dyDescent="0.25">
      <c r="A89" s="21"/>
      <c r="B89" s="22" t="s">
        <v>105</v>
      </c>
      <c r="C89" s="23">
        <v>0.20529801324503311</v>
      </c>
      <c r="D89" s="24">
        <v>0.17647058823529413</v>
      </c>
      <c r="E89" s="24">
        <v>0.15671641791044777</v>
      </c>
      <c r="F89" s="24">
        <v>0.19444444444444448</v>
      </c>
      <c r="G89" s="24">
        <v>0.18072289156626506</v>
      </c>
      <c r="H89" s="25">
        <v>0.16573033707865167</v>
      </c>
      <c r="I89" s="31">
        <f>AVERAGE(C89:H89)</f>
        <v>0.17989711541335604</v>
      </c>
    </row>
    <row r="90" spans="1:9" ht="24" x14ac:dyDescent="0.25">
      <c r="A90" s="21"/>
      <c r="B90" s="22" t="s">
        <v>106</v>
      </c>
      <c r="C90" s="23">
        <v>0.24503311258278146</v>
      </c>
      <c r="D90" s="24">
        <v>0.18552036199095023</v>
      </c>
      <c r="E90" s="24">
        <v>0.21144278606965178</v>
      </c>
      <c r="F90" s="24">
        <v>0.21759259259259259</v>
      </c>
      <c r="G90" s="24">
        <v>0.22289156626506024</v>
      </c>
      <c r="H90" s="25">
        <v>0.22752808988764045</v>
      </c>
      <c r="I90" s="31">
        <f>AVERAGE(C90:H90)</f>
        <v>0.21833475156477947</v>
      </c>
    </row>
    <row r="91" spans="1:9" x14ac:dyDescent="0.25">
      <c r="A91" s="21"/>
      <c r="B91" s="22" t="s">
        <v>107</v>
      </c>
      <c r="C91" s="23">
        <v>0.12913907284768211</v>
      </c>
      <c r="D91" s="24">
        <v>0.1176470588235294</v>
      </c>
      <c r="E91" s="24">
        <v>0.12686567164179105</v>
      </c>
      <c r="F91" s="24">
        <v>0.14814814814814814</v>
      </c>
      <c r="G91" s="24">
        <v>0.13855421686746988</v>
      </c>
      <c r="H91" s="25">
        <v>0.12921348314606743</v>
      </c>
      <c r="I91" s="31">
        <f>AVERAGE(C91:H91)</f>
        <v>0.13159460857911465</v>
      </c>
    </row>
    <row r="92" spans="1:9" x14ac:dyDescent="0.25">
      <c r="A92" s="21"/>
      <c r="B92" s="22" t="s">
        <v>108</v>
      </c>
      <c r="C92" s="23">
        <v>0.29470198675496689</v>
      </c>
      <c r="D92" s="24">
        <v>0.26244343891402716</v>
      </c>
      <c r="E92" s="24">
        <v>0.28109452736318408</v>
      </c>
      <c r="F92" s="24">
        <v>0.24537037037037038</v>
      </c>
      <c r="G92" s="24">
        <v>0.27108433734939757</v>
      </c>
      <c r="H92" s="25">
        <v>0.27808988764044945</v>
      </c>
      <c r="I92" s="31">
        <f>AVERAGE(C92:H92)</f>
        <v>0.27213075806539927</v>
      </c>
    </row>
    <row r="93" spans="1:9" x14ac:dyDescent="0.25">
      <c r="A93" s="21"/>
      <c r="B93" s="22" t="s">
        <v>109</v>
      </c>
      <c r="C93" s="23">
        <v>0.24503311258278146</v>
      </c>
      <c r="D93" s="24">
        <v>0.17647058823529413</v>
      </c>
      <c r="E93" s="24">
        <v>0.19402985074626866</v>
      </c>
      <c r="F93" s="24">
        <v>0.25462962962962965</v>
      </c>
      <c r="G93" s="24">
        <v>0.21385542168674695</v>
      </c>
      <c r="H93" s="25">
        <v>0.21067415730337077</v>
      </c>
      <c r="I93" s="31">
        <f>AVERAGE(C93:H93)</f>
        <v>0.21578212669734861</v>
      </c>
    </row>
    <row r="94" spans="1:9" ht="15.75" thickBot="1" x14ac:dyDescent="0.3">
      <c r="A94" s="26"/>
      <c r="B94" s="27" t="s">
        <v>110</v>
      </c>
      <c r="C94" s="28">
        <v>0.28807947019867547</v>
      </c>
      <c r="D94" s="29">
        <v>0.23529411764705879</v>
      </c>
      <c r="E94" s="29">
        <v>0.28855721393034828</v>
      </c>
      <c r="F94" s="29">
        <v>0.32407407407407407</v>
      </c>
      <c r="G94" s="29">
        <v>0.31325301204819278</v>
      </c>
      <c r="H94" s="30">
        <v>0.30337078651685395</v>
      </c>
      <c r="I94" s="31">
        <f>AVERAGE(C94:H94)</f>
        <v>0.29210477906920057</v>
      </c>
    </row>
    <row r="95" spans="1:9" ht="15.75" thickTop="1" x14ac:dyDescent="0.25">
      <c r="C95" s="32">
        <f>AVERAGE(C6:C94)</f>
        <v>0.20960956892199345</v>
      </c>
      <c r="D95" s="32">
        <f>AVERAGE(D6:D94)</f>
        <v>0.20931414916874247</v>
      </c>
      <c r="E95" s="32">
        <f>AVERAGE(E6:E94)</f>
        <v>0.2134707314904554</v>
      </c>
      <c r="F95" s="32">
        <f>AVERAGE(F6:F94)</f>
        <v>0.2076093918699935</v>
      </c>
      <c r="G95" s="32">
        <f>AVERAGE(G6:G94)</f>
        <v>0.20337885604570322</v>
      </c>
      <c r="H95" s="32">
        <f>AVERAGE(H6:H94)</f>
        <v>0.21158944577704833</v>
      </c>
      <c r="I95" s="32">
        <f>AVERAGE(I6:I94)</f>
        <v>0.20916202387898944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56</v>
      </c>
      <c r="B102" s="17" t="s">
        <v>57</v>
      </c>
      <c r="C102" s="18">
        <f>C6 -($I6*C$95/$I$95)</f>
        <v>-2.2968224273685223E-2</v>
      </c>
      <c r="D102" s="19">
        <f t="shared" ref="D102:H102" si="0">D6 -($I6*D$95/$I$95)</f>
        <v>6.4423432249188339E-2</v>
      </c>
      <c r="E102" s="19">
        <f t="shared" si="0"/>
        <v>2.241686311554647E-2</v>
      </c>
      <c r="F102" s="19">
        <f t="shared" si="0"/>
        <v>-3.4756128965888977E-2</v>
      </c>
      <c r="G102" s="19">
        <f t="shared" si="0"/>
        <v>1.062150820719604E-2</v>
      </c>
      <c r="H102" s="20">
        <f t="shared" si="0"/>
        <v>-3.9737450332356428E-2</v>
      </c>
    </row>
    <row r="103" spans="1:8" ht="24" x14ac:dyDescent="0.25">
      <c r="A103" s="21"/>
      <c r="B103" s="22" t="s">
        <v>58</v>
      </c>
      <c r="C103" s="23">
        <f t="shared" ref="C103:H103" si="1">C7 -($I7*C$95/$I$95)</f>
        <v>2.7088757497496507E-2</v>
      </c>
      <c r="D103" s="24">
        <f t="shared" si="1"/>
        <v>-5.768056951667197E-2</v>
      </c>
      <c r="E103" s="24">
        <f t="shared" si="1"/>
        <v>1.5435157529961135E-2</v>
      </c>
      <c r="F103" s="24">
        <f t="shared" si="1"/>
        <v>3.3714119830660416E-2</v>
      </c>
      <c r="G103" s="24">
        <f t="shared" si="1"/>
        <v>-2.5996059969100038E-2</v>
      </c>
      <c r="H103" s="25">
        <f t="shared" si="1"/>
        <v>7.438594627654338E-3</v>
      </c>
    </row>
    <row r="104" spans="1:8" ht="24" x14ac:dyDescent="0.25">
      <c r="A104" s="21"/>
      <c r="B104" s="22" t="s">
        <v>59</v>
      </c>
      <c r="C104" s="23">
        <f t="shared" ref="C104:H104" si="2">C8 -($I8*C$95/$I$95)</f>
        <v>4.1197583431219764E-2</v>
      </c>
      <c r="D104" s="24">
        <f t="shared" si="2"/>
        <v>-7.4008911063958294E-2</v>
      </c>
      <c r="E104" s="24">
        <f t="shared" si="2"/>
        <v>1.7106136162174268E-2</v>
      </c>
      <c r="F104" s="24">
        <f t="shared" si="2"/>
        <v>-5.8777813259056705E-2</v>
      </c>
      <c r="G104" s="24">
        <f t="shared" si="2"/>
        <v>5.4567921537829411E-2</v>
      </c>
      <c r="H104" s="25">
        <f t="shared" si="2"/>
        <v>1.9915083191791805E-2</v>
      </c>
    </row>
    <row r="105" spans="1:8" ht="24" x14ac:dyDescent="0.25">
      <c r="A105" s="21"/>
      <c r="B105" s="22" t="s">
        <v>60</v>
      </c>
      <c r="C105" s="23">
        <f t="shared" ref="C105:H105" si="3">C9 -($I9*C$95/$I$95)</f>
        <v>2.1643114373965294E-2</v>
      </c>
      <c r="D105" s="24">
        <f t="shared" si="3"/>
        <v>-2.4230412402405532E-2</v>
      </c>
      <c r="E105" s="24">
        <f t="shared" si="3"/>
        <v>-8.2635955022047347E-3</v>
      </c>
      <c r="F105" s="24">
        <f t="shared" si="3"/>
        <v>-1.0847866620919966E-2</v>
      </c>
      <c r="G105" s="24">
        <f t="shared" si="3"/>
        <v>1.4552719569493694E-2</v>
      </c>
      <c r="H105" s="25">
        <f t="shared" si="3"/>
        <v>7.1460405820714668E-3</v>
      </c>
    </row>
    <row r="106" spans="1:8" ht="24" x14ac:dyDescent="0.25">
      <c r="A106" s="21"/>
      <c r="B106" s="22" t="s">
        <v>61</v>
      </c>
      <c r="C106" s="23">
        <f t="shared" ref="C106:H106" si="4">C10 -($I10*C$95/$I$95)</f>
        <v>4.0116715519099455E-2</v>
      </c>
      <c r="D106" s="24">
        <f t="shared" si="4"/>
        <v>-6.3928382909924641E-2</v>
      </c>
      <c r="E106" s="24">
        <f t="shared" si="4"/>
        <v>-2.3072420388411785E-2</v>
      </c>
      <c r="F106" s="24">
        <f t="shared" si="4"/>
        <v>3.6454881030737352E-2</v>
      </c>
      <c r="G106" s="24">
        <f t="shared" si="4"/>
        <v>1.3860627894323241E-2</v>
      </c>
      <c r="H106" s="25">
        <f t="shared" si="4"/>
        <v>-3.4314211458233435E-3</v>
      </c>
    </row>
    <row r="107" spans="1:8" ht="24" x14ac:dyDescent="0.25">
      <c r="A107" s="21"/>
      <c r="B107" s="22" t="s">
        <v>62</v>
      </c>
      <c r="C107" s="23">
        <f t="shared" ref="C107:H107" si="5">C11 -($I11*C$95/$I$95)</f>
        <v>-2.9689962643527301E-2</v>
      </c>
      <c r="D107" s="24">
        <f t="shared" si="5"/>
        <v>-2.6136361023276378E-2</v>
      </c>
      <c r="E107" s="24">
        <f t="shared" si="5"/>
        <v>6.0315625339224743E-2</v>
      </c>
      <c r="F107" s="24">
        <f t="shared" si="5"/>
        <v>-2.6202394185526584E-2</v>
      </c>
      <c r="G107" s="24">
        <f t="shared" si="5"/>
        <v>-3.4919259289866722E-3</v>
      </c>
      <c r="H107" s="25">
        <f t="shared" si="5"/>
        <v>2.5205018442092553E-2</v>
      </c>
    </row>
    <row r="108" spans="1:8" ht="24" x14ac:dyDescent="0.25">
      <c r="A108" s="21"/>
      <c r="B108" s="22" t="s">
        <v>63</v>
      </c>
      <c r="C108" s="23">
        <f t="shared" ref="C108:H108" si="6">C12 -($I12*C$95/$I$95)</f>
        <v>-3.8967348740642838E-2</v>
      </c>
      <c r="D108" s="24">
        <f t="shared" si="6"/>
        <v>2.6805105324569645E-2</v>
      </c>
      <c r="E108" s="24">
        <f t="shared" si="6"/>
        <v>-3.9347145743848233E-3</v>
      </c>
      <c r="F108" s="24">
        <f t="shared" si="6"/>
        <v>1.6211095671495035E-2</v>
      </c>
      <c r="G108" s="24">
        <f t="shared" si="6"/>
        <v>-7.2645493525635429E-3</v>
      </c>
      <c r="H108" s="25">
        <f t="shared" si="6"/>
        <v>7.1504116715269683E-3</v>
      </c>
    </row>
    <row r="109" spans="1:8" ht="24" x14ac:dyDescent="0.25">
      <c r="A109" s="21"/>
      <c r="B109" s="22" t="s">
        <v>64</v>
      </c>
      <c r="C109" s="23">
        <f t="shared" ref="C109:H109" si="7">C13 -($I13*C$95/$I$95)</f>
        <v>6.7827391948830917E-3</v>
      </c>
      <c r="D109" s="24">
        <f t="shared" si="7"/>
        <v>1.042966969881659E-2</v>
      </c>
      <c r="E109" s="24">
        <f t="shared" si="7"/>
        <v>4.0561907393232288E-3</v>
      </c>
      <c r="F109" s="24">
        <f t="shared" si="7"/>
        <v>-1.357695462020489E-2</v>
      </c>
      <c r="G109" s="24">
        <f t="shared" si="7"/>
        <v>-3.3914358509135045E-5</v>
      </c>
      <c r="H109" s="25">
        <f t="shared" si="7"/>
        <v>-7.6577306543086088E-3</v>
      </c>
    </row>
    <row r="110" spans="1:8" ht="24" x14ac:dyDescent="0.25">
      <c r="A110" s="21"/>
      <c r="B110" s="22" t="s">
        <v>65</v>
      </c>
      <c r="C110" s="23">
        <f t="shared" ref="C110:H110" si="8">C14 -($I14*C$95/$I$95)</f>
        <v>2.5473162269713828E-2</v>
      </c>
      <c r="D110" s="24">
        <f t="shared" si="8"/>
        <v>-2.9310803440911234E-2</v>
      </c>
      <c r="E110" s="24">
        <f t="shared" si="8"/>
        <v>1.3895545256335184E-2</v>
      </c>
      <c r="F110" s="24">
        <f t="shared" si="8"/>
        <v>-1.2120412215988807E-2</v>
      </c>
      <c r="G110" s="24">
        <f t="shared" si="8"/>
        <v>7.3594117650012114E-3</v>
      </c>
      <c r="H110" s="25">
        <f t="shared" si="8"/>
        <v>-5.296903634150002E-3</v>
      </c>
    </row>
    <row r="111" spans="1:8" ht="24" x14ac:dyDescent="0.25">
      <c r="A111" s="21"/>
      <c r="B111" s="22" t="s">
        <v>66</v>
      </c>
      <c r="C111" s="23">
        <f t="shared" ref="C111:H111" si="9">C15 -($I15*C$95/$I$95)</f>
        <v>-2.7523438880071055E-2</v>
      </c>
      <c r="D111" s="24">
        <f t="shared" si="9"/>
        <v>6.3416841485030018E-2</v>
      </c>
      <c r="E111" s="24">
        <f t="shared" si="9"/>
        <v>2.0391306940361287E-2</v>
      </c>
      <c r="F111" s="24">
        <f t="shared" si="9"/>
        <v>-9.0771668633887748E-5</v>
      </c>
      <c r="G111" s="24">
        <f t="shared" si="9"/>
        <v>-2.7471824902225939E-2</v>
      </c>
      <c r="H111" s="25">
        <f t="shared" si="9"/>
        <v>-2.8722112974460146E-2</v>
      </c>
    </row>
    <row r="112" spans="1:8" ht="24" x14ac:dyDescent="0.25">
      <c r="A112" s="21"/>
      <c r="B112" s="22" t="s">
        <v>67</v>
      </c>
      <c r="C112" s="23">
        <f t="shared" ref="C112:H112" si="10">C16 -($I16*C$95/$I$95)</f>
        <v>-4.0708296370112557E-2</v>
      </c>
      <c r="D112" s="24">
        <f t="shared" si="10"/>
        <v>5.5049695667942267E-2</v>
      </c>
      <c r="E112" s="24">
        <f t="shared" si="10"/>
        <v>1.1767738713928527E-2</v>
      </c>
      <c r="F112" s="24">
        <f t="shared" si="10"/>
        <v>-2.0978230296064826E-3</v>
      </c>
      <c r="G112" s="24">
        <f t="shared" si="10"/>
        <v>-7.0637369121131777E-3</v>
      </c>
      <c r="H112" s="25">
        <f t="shared" si="10"/>
        <v>-1.6947578070038299E-2</v>
      </c>
    </row>
    <row r="113" spans="1:8" ht="24" x14ac:dyDescent="0.25">
      <c r="A113" s="21"/>
      <c r="B113" s="22" t="s">
        <v>68</v>
      </c>
      <c r="C113" s="23">
        <f t="shared" ref="C113:H113" si="11">C17 -($I17*C$95/$I$95)</f>
        <v>2.6034416206071026E-2</v>
      </c>
      <c r="D113" s="24">
        <f t="shared" si="11"/>
        <v>-6.2984069410394028E-2</v>
      </c>
      <c r="E113" s="24">
        <f t="shared" si="11"/>
        <v>6.7586106498633003E-3</v>
      </c>
      <c r="F113" s="24">
        <f t="shared" si="11"/>
        <v>2.5288650782173516E-2</v>
      </c>
      <c r="G113" s="24">
        <f t="shared" si="11"/>
        <v>2.1196975679878272E-2</v>
      </c>
      <c r="H113" s="25">
        <f t="shared" si="11"/>
        <v>-1.629458390759167E-2</v>
      </c>
    </row>
    <row r="114" spans="1:8" ht="24" x14ac:dyDescent="0.25">
      <c r="A114" s="21"/>
      <c r="B114" s="22" t="s">
        <v>69</v>
      </c>
      <c r="C114" s="23">
        <f t="shared" ref="C114:H114" si="12">C18 -($I18*C$95/$I$95)</f>
        <v>2.7170148564029745E-2</v>
      </c>
      <c r="D114" s="24">
        <f t="shared" si="12"/>
        <v>-3.1303145474324945E-2</v>
      </c>
      <c r="E114" s="24">
        <f t="shared" si="12"/>
        <v>-3.2543603470983645E-2</v>
      </c>
      <c r="F114" s="24">
        <f t="shared" si="12"/>
        <v>2.9182041074337667E-2</v>
      </c>
      <c r="G114" s="24">
        <f t="shared" si="12"/>
        <v>-6.4710754519015368E-3</v>
      </c>
      <c r="H114" s="25">
        <f t="shared" si="12"/>
        <v>1.3965634758842771E-2</v>
      </c>
    </row>
    <row r="115" spans="1:8" ht="24" x14ac:dyDescent="0.25">
      <c r="A115" s="21"/>
      <c r="B115" s="22" t="s">
        <v>70</v>
      </c>
      <c r="C115" s="23">
        <f t="shared" ref="C115:H115" si="13">C19 -($I19*C$95/$I$95)</f>
        <v>2.0703764497522315E-2</v>
      </c>
      <c r="D115" s="24">
        <f t="shared" si="13"/>
        <v>-6.2510172616304538E-2</v>
      </c>
      <c r="E115" s="24">
        <f t="shared" si="13"/>
        <v>2.9752121807025689E-3</v>
      </c>
      <c r="F115" s="24">
        <f t="shared" si="13"/>
        <v>-1.0867149608037197E-2</v>
      </c>
      <c r="G115" s="24">
        <f t="shared" si="13"/>
        <v>1.2864275511453277E-2</v>
      </c>
      <c r="H115" s="25">
        <f t="shared" si="13"/>
        <v>3.6834070034663546E-2</v>
      </c>
    </row>
    <row r="116" spans="1:8" ht="24" x14ac:dyDescent="0.25">
      <c r="A116" s="21"/>
      <c r="B116" s="22" t="s">
        <v>71</v>
      </c>
      <c r="C116" s="23">
        <f t="shared" ref="C116:H116" si="14">C20 -($I20*C$95/$I$95)</f>
        <v>-9.9756503307550648E-3</v>
      </c>
      <c r="D116" s="24">
        <f t="shared" si="14"/>
        <v>3.1636480105811382E-3</v>
      </c>
      <c r="E116" s="24">
        <f t="shared" si="14"/>
        <v>-2.7169039725022881E-2</v>
      </c>
      <c r="F116" s="24">
        <f t="shared" si="14"/>
        <v>2.1893465676437712E-2</v>
      </c>
      <c r="G116" s="24">
        <f t="shared" si="14"/>
        <v>-3.0116492824245333E-3</v>
      </c>
      <c r="H116" s="25">
        <f t="shared" si="14"/>
        <v>1.5099225651183601E-2</v>
      </c>
    </row>
    <row r="117" spans="1:8" ht="24" x14ac:dyDescent="0.25">
      <c r="A117" s="21"/>
      <c r="B117" s="22" t="s">
        <v>72</v>
      </c>
      <c r="C117" s="23">
        <f t="shared" ref="C117:H117" si="15">C21 -($I21*C$95/$I$95)</f>
        <v>-1.8806017070339132E-2</v>
      </c>
      <c r="D117" s="24">
        <f t="shared" si="15"/>
        <v>8.4840951994971103E-3</v>
      </c>
      <c r="E117" s="24">
        <f t="shared" si="15"/>
        <v>1.0121956002558774E-2</v>
      </c>
      <c r="F117" s="24">
        <f t="shared" si="15"/>
        <v>4.8506716076028855E-3</v>
      </c>
      <c r="G117" s="24">
        <f t="shared" si="15"/>
        <v>-4.8245569801219079E-2</v>
      </c>
      <c r="H117" s="25">
        <f t="shared" si="15"/>
        <v>4.3594864061899719E-2</v>
      </c>
    </row>
    <row r="118" spans="1:8" ht="24" x14ac:dyDescent="0.25">
      <c r="A118" s="21"/>
      <c r="B118" s="22" t="s">
        <v>73</v>
      </c>
      <c r="C118" s="23">
        <f t="shared" ref="C118:H118" si="16">C22 -($I22*C$95/$I$95)</f>
        <v>-3.2613983091874854E-2</v>
      </c>
      <c r="D118" s="24">
        <f t="shared" si="16"/>
        <v>5.9879862801982348E-2</v>
      </c>
      <c r="E118" s="24">
        <f t="shared" si="16"/>
        <v>-1.8045630280911967E-2</v>
      </c>
      <c r="F118" s="24">
        <f t="shared" si="16"/>
        <v>2.6930048494972492E-3</v>
      </c>
      <c r="G118" s="24">
        <f t="shared" si="16"/>
        <v>3.6668505477640001E-2</v>
      </c>
      <c r="H118" s="25">
        <f t="shared" si="16"/>
        <v>-4.8581759756332443E-2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-3.7933043018792578E-2</v>
      </c>
      <c r="D119" s="24">
        <f t="shared" si="17"/>
        <v>9.1460611912034251E-2</v>
      </c>
      <c r="E119" s="24">
        <f t="shared" si="17"/>
        <v>1.9228078652021585E-3</v>
      </c>
      <c r="F119" s="24">
        <f t="shared" si="17"/>
        <v>-1.3187131710414912E-2</v>
      </c>
      <c r="G119" s="24">
        <f t="shared" si="17"/>
        <v>5.9190115592160919E-3</v>
      </c>
      <c r="H119" s="25">
        <f t="shared" si="17"/>
        <v>-4.8182256607244511E-2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-3.7885328863422801E-2</v>
      </c>
      <c r="D120" s="24">
        <f t="shared" si="18"/>
        <v>3.4970007841697098E-2</v>
      </c>
      <c r="E120" s="24">
        <f t="shared" si="18"/>
        <v>4.2096607831500904E-2</v>
      </c>
      <c r="F120" s="24">
        <f t="shared" si="18"/>
        <v>-2.4178669209824644E-2</v>
      </c>
      <c r="G120" s="24">
        <f t="shared" si="18"/>
        <v>4.5163377195031051E-3</v>
      </c>
      <c r="H120" s="25">
        <f t="shared" si="18"/>
        <v>-1.9518955319453246E-2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-3.8752141504613924E-2</v>
      </c>
      <c r="D121" s="24">
        <f t="shared" si="19"/>
        <v>-5.9371816552341083E-2</v>
      </c>
      <c r="E121" s="24">
        <f t="shared" si="19"/>
        <v>1.7886764738423544E-2</v>
      </c>
      <c r="F121" s="24">
        <f t="shared" si="19"/>
        <v>0.10721249750258532</v>
      </c>
      <c r="G121" s="24">
        <f t="shared" si="19"/>
        <v>-1.4332239217141746E-2</v>
      </c>
      <c r="H121" s="25">
        <f t="shared" si="19"/>
        <v>-1.2643064966911699E-2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-6.4980713228740272E-3</v>
      </c>
      <c r="D122" s="24">
        <f t="shared" si="20"/>
        <v>-1.3883378765205956E-5</v>
      </c>
      <c r="E122" s="24">
        <f t="shared" si="20"/>
        <v>2.3439693277687301E-2</v>
      </c>
      <c r="F122" s="24">
        <f t="shared" si="20"/>
        <v>-2.2131535935815932E-2</v>
      </c>
      <c r="G122" s="24">
        <f t="shared" si="20"/>
        <v>4.9510561850861223E-3</v>
      </c>
      <c r="H122" s="25">
        <f t="shared" si="20"/>
        <v>2.5274117468210289E-4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-6.8899435105524626E-2</v>
      </c>
      <c r="D123" s="24">
        <f t="shared" si="21"/>
        <v>0.17919805182301343</v>
      </c>
      <c r="E123" s="24">
        <f t="shared" si="21"/>
        <v>-2.3392313363600814E-2</v>
      </c>
      <c r="F123" s="24">
        <f t="shared" si="21"/>
        <v>-5.6278875293272357E-2</v>
      </c>
      <c r="G123" s="24">
        <f t="shared" si="21"/>
        <v>-2.2415360265632039E-2</v>
      </c>
      <c r="H123" s="25">
        <f t="shared" si="21"/>
        <v>-8.2120677949833187E-3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8.0923369447842147E-2</v>
      </c>
      <c r="D124" s="24">
        <f t="shared" si="22"/>
        <v>-9.443479193423851E-2</v>
      </c>
      <c r="E124" s="24">
        <f t="shared" si="22"/>
        <v>-3.8374551336088469E-2</v>
      </c>
      <c r="F124" s="24">
        <f t="shared" si="22"/>
        <v>2.0661499384427129E-2</v>
      </c>
      <c r="G124" s="24">
        <f t="shared" si="22"/>
        <v>-2.0843767700527899E-2</v>
      </c>
      <c r="H124" s="25">
        <f t="shared" si="22"/>
        <v>5.2068242138585963E-2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1.5914448683594151E-2</v>
      </c>
      <c r="D125" s="24">
        <f t="shared" si="23"/>
        <v>1.7552696332397422E-2</v>
      </c>
      <c r="E125" s="24">
        <f t="shared" si="23"/>
        <v>2.4636324749203575E-2</v>
      </c>
      <c r="F125" s="24">
        <f t="shared" si="23"/>
        <v>-1.2842268344788771E-2</v>
      </c>
      <c r="G125" s="24">
        <f t="shared" si="23"/>
        <v>-4.4576723824727549E-2</v>
      </c>
      <c r="H125" s="25">
        <f t="shared" si="23"/>
        <v>-6.8447759567866195E-4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-3.6540216911101445E-2</v>
      </c>
      <c r="D126" s="24">
        <f t="shared" si="24"/>
        <v>-3.0484612910219866E-4</v>
      </c>
      <c r="E126" s="24">
        <f t="shared" si="24"/>
        <v>-1.9287130731406033E-3</v>
      </c>
      <c r="F126" s="24">
        <f t="shared" si="24"/>
        <v>3.5683790825663808E-2</v>
      </c>
      <c r="G126" s="24">
        <f t="shared" si="24"/>
        <v>7.5539747936068935E-3</v>
      </c>
      <c r="H126" s="25">
        <f t="shared" si="24"/>
        <v>-4.4639895059263579E-3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-3.8955570023116337E-2</v>
      </c>
      <c r="D127" s="24">
        <f t="shared" si="25"/>
        <v>6.6961918068620008E-2</v>
      </c>
      <c r="E127" s="24">
        <f t="shared" si="25"/>
        <v>5.4556766514575195E-2</v>
      </c>
      <c r="F127" s="24">
        <f t="shared" si="25"/>
        <v>-2.8029184378384864E-2</v>
      </c>
      <c r="G127" s="24">
        <f t="shared" si="25"/>
        <v>-5.6708188750424493E-2</v>
      </c>
      <c r="H127" s="25">
        <f t="shared" si="25"/>
        <v>2.1742585687310467E-3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-1.595395290470597E-2</v>
      </c>
      <c r="D128" s="24">
        <f t="shared" si="26"/>
        <v>-8.2448782668523402E-2</v>
      </c>
      <c r="E128" s="24">
        <f t="shared" si="26"/>
        <v>1.3280910357901632E-2</v>
      </c>
      <c r="F128" s="24">
        <f t="shared" si="26"/>
        <v>9.7508682934469793E-2</v>
      </c>
      <c r="G128" s="24">
        <f t="shared" si="26"/>
        <v>-1.3673795395232391E-2</v>
      </c>
      <c r="H128" s="25">
        <f t="shared" si="26"/>
        <v>1.286937676090949E-3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-2.6663723850641974E-2</v>
      </c>
      <c r="D129" s="24">
        <f t="shared" si="27"/>
        <v>-1.632592181584458E-3</v>
      </c>
      <c r="E129" s="24">
        <f t="shared" si="27"/>
        <v>6.1141625655233289E-3</v>
      </c>
      <c r="F129" s="24">
        <f t="shared" si="27"/>
        <v>7.4754494231010771E-4</v>
      </c>
      <c r="G129" s="24">
        <f t="shared" si="27"/>
        <v>4.6733462702982509E-3</v>
      </c>
      <c r="H129" s="25">
        <f t="shared" si="27"/>
        <v>1.6761262254095133E-2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8.5508170132374384E-2</v>
      </c>
      <c r="D130" s="24">
        <f t="shared" si="28"/>
        <v>-8.1515119987050466E-2</v>
      </c>
      <c r="E130" s="24">
        <f t="shared" si="28"/>
        <v>-2.8768951943315385E-2</v>
      </c>
      <c r="F130" s="24">
        <f t="shared" si="28"/>
        <v>2.4740401134310003E-2</v>
      </c>
      <c r="G130" s="24">
        <f t="shared" si="28"/>
        <v>-1.8527391566201534E-3</v>
      </c>
      <c r="H130" s="25">
        <f t="shared" si="28"/>
        <v>1.8882398203021455E-3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1.3915560299446794E-2</v>
      </c>
      <c r="D131" s="24">
        <f t="shared" si="29"/>
        <v>8.50266418486334E-3</v>
      </c>
      <c r="E131" s="24">
        <f t="shared" si="29"/>
        <v>1.1320403659623779E-2</v>
      </c>
      <c r="F131" s="24">
        <f t="shared" si="29"/>
        <v>-3.4161967288816708E-2</v>
      </c>
      <c r="G131" s="24">
        <f t="shared" si="29"/>
        <v>8.8087530376221301E-4</v>
      </c>
      <c r="H131" s="25">
        <f t="shared" si="29"/>
        <v>-4.5753615887920984E-4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2.8506066366630639E-2</v>
      </c>
      <c r="D132" s="24">
        <f t="shared" si="30"/>
        <v>-7.9308667690140403E-2</v>
      </c>
      <c r="E132" s="24">
        <f t="shared" si="30"/>
        <v>-1.3628299068527833E-2</v>
      </c>
      <c r="F132" s="24">
        <f t="shared" si="30"/>
        <v>1.0698779095789535E-2</v>
      </c>
      <c r="G132" s="24">
        <f t="shared" si="30"/>
        <v>3.1165681998945122E-2</v>
      </c>
      <c r="H132" s="25">
        <f t="shared" si="30"/>
        <v>2.2566439297303065E-2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3.6250463877364608E-3</v>
      </c>
      <c r="D133" s="24">
        <f t="shared" si="31"/>
        <v>2.6084415557191182E-2</v>
      </c>
      <c r="E133" s="24">
        <f t="shared" si="31"/>
        <v>-9.0587915546919417E-3</v>
      </c>
      <c r="F133" s="24">
        <f t="shared" si="31"/>
        <v>-2.4174817254440789E-3</v>
      </c>
      <c r="G133" s="24">
        <f t="shared" si="31"/>
        <v>-1.1634250266648702E-2</v>
      </c>
      <c r="H133" s="25">
        <f t="shared" si="31"/>
        <v>-6.598938398142698E-3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-2.2782716580250384E-2</v>
      </c>
      <c r="D134" s="24">
        <f t="shared" si="32"/>
        <v>4.4254299206226699E-2</v>
      </c>
      <c r="E134" s="24">
        <f t="shared" si="32"/>
        <v>-2.6053882496480385E-2</v>
      </c>
      <c r="F134" s="24">
        <f t="shared" si="32"/>
        <v>-1.521051558804723E-2</v>
      </c>
      <c r="G134" s="24">
        <f t="shared" si="32"/>
        <v>-1.6935002802173915E-3</v>
      </c>
      <c r="H134" s="25">
        <f t="shared" si="32"/>
        <v>2.1486315738768802E-2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5.5668135636810084E-2</v>
      </c>
      <c r="D135" s="24">
        <f t="shared" si="33"/>
        <v>-7.8496251142081738E-2</v>
      </c>
      <c r="E135" s="24">
        <f t="shared" si="33"/>
        <v>8.0503435839245907E-3</v>
      </c>
      <c r="F135" s="24">
        <f t="shared" si="33"/>
        <v>-7.4850415206953236E-2</v>
      </c>
      <c r="G135" s="24">
        <f t="shared" si="33"/>
        <v>8.1082358890826906E-2</v>
      </c>
      <c r="H135" s="25">
        <f t="shared" si="33"/>
        <v>8.5458282374735739E-3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-1.1745556592382717E-2</v>
      </c>
      <c r="D136" s="24">
        <f t="shared" si="34"/>
        <v>4.1411777359920909E-2</v>
      </c>
      <c r="E136" s="24">
        <f t="shared" si="34"/>
        <v>2.3111196326589589E-2</v>
      </c>
      <c r="F136" s="24">
        <f t="shared" si="34"/>
        <v>-3.5621239574149033E-2</v>
      </c>
      <c r="G136" s="24">
        <f t="shared" si="34"/>
        <v>-2.6222467981848685E-2</v>
      </c>
      <c r="H136" s="25">
        <f t="shared" si="34"/>
        <v>9.0662904618700746E-3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-2.5460826178293955E-2</v>
      </c>
      <c r="D137" s="24">
        <f t="shared" si="35"/>
        <v>3.691034438895166E-2</v>
      </c>
      <c r="E137" s="24">
        <f t="shared" si="35"/>
        <v>-1.2300411311552878E-2</v>
      </c>
      <c r="F137" s="24">
        <f t="shared" si="35"/>
        <v>3.7894220295481895E-2</v>
      </c>
      <c r="G137" s="24">
        <f t="shared" si="35"/>
        <v>-3.842754096508616E-2</v>
      </c>
      <c r="H137" s="25">
        <f t="shared" si="35"/>
        <v>1.3842137704995761E-3</v>
      </c>
    </row>
    <row r="138" spans="1:8" x14ac:dyDescent="0.25">
      <c r="A138" s="21"/>
      <c r="B138" s="22" t="s">
        <v>30</v>
      </c>
      <c r="C138" s="23">
        <f t="shared" ref="C138:H138" si="36">C42 -($I42*C$95/$I$95)</f>
        <v>-8.3812139172724204E-2</v>
      </c>
      <c r="D138" s="24">
        <f t="shared" si="36"/>
        <v>0.12654565607367929</v>
      </c>
      <c r="E138" s="24">
        <f t="shared" si="36"/>
        <v>2.7476112974740285E-2</v>
      </c>
      <c r="F138" s="24">
        <f t="shared" si="36"/>
        <v>-1.6216284482425125E-2</v>
      </c>
      <c r="G138" s="24">
        <f t="shared" si="36"/>
        <v>-3.292628398187436E-2</v>
      </c>
      <c r="H138" s="25">
        <f t="shared" si="36"/>
        <v>-2.1067061411395305E-2</v>
      </c>
    </row>
    <row r="139" spans="1:8" x14ac:dyDescent="0.25">
      <c r="A139" s="21"/>
      <c r="B139" s="22" t="s">
        <v>31</v>
      </c>
      <c r="C139" s="23">
        <f t="shared" ref="C139:H139" si="37">C43 -($I43*C$95/$I$95)</f>
        <v>-3.7189561571505547E-2</v>
      </c>
      <c r="D139" s="24">
        <f t="shared" si="37"/>
        <v>0.10777351894101653</v>
      </c>
      <c r="E139" s="24">
        <f t="shared" si="37"/>
        <v>-2.8451343547099606E-2</v>
      </c>
      <c r="F139" s="24">
        <f t="shared" si="37"/>
        <v>5.5766974090736388E-2</v>
      </c>
      <c r="G139" s="24">
        <f t="shared" si="37"/>
        <v>-3.3049624406603501E-2</v>
      </c>
      <c r="H139" s="25">
        <f t="shared" si="37"/>
        <v>-6.4849963506543984E-2</v>
      </c>
    </row>
    <row r="140" spans="1:8" x14ac:dyDescent="0.25">
      <c r="A140" s="21"/>
      <c r="B140" s="22" t="s">
        <v>32</v>
      </c>
      <c r="C140" s="23">
        <f t="shared" ref="C140:H140" si="38">C44 -($I44*C$95/$I$95)</f>
        <v>-4.5658246400709923E-3</v>
      </c>
      <c r="D140" s="24">
        <f t="shared" si="38"/>
        <v>-4.0413516989946663E-3</v>
      </c>
      <c r="E140" s="24">
        <f t="shared" si="38"/>
        <v>-6.3582554139846037E-3</v>
      </c>
      <c r="F140" s="24">
        <f t="shared" si="38"/>
        <v>6.9166480886986126E-2</v>
      </c>
      <c r="G140" s="24">
        <f t="shared" si="38"/>
        <v>-3.8198203973144274E-2</v>
      </c>
      <c r="H140" s="25">
        <f t="shared" si="38"/>
        <v>-1.6002845160790979E-2</v>
      </c>
    </row>
    <row r="141" spans="1:8" x14ac:dyDescent="0.25">
      <c r="A141" s="21"/>
      <c r="B141" s="22" t="s">
        <v>33</v>
      </c>
      <c r="C141" s="23">
        <f t="shared" ref="C141:H141" si="39">C45 -($I45*C$95/$I$95)</f>
        <v>-8.1203676681269044E-2</v>
      </c>
      <c r="D141" s="24">
        <f t="shared" si="39"/>
        <v>7.6413414055555545E-2</v>
      </c>
      <c r="E141" s="24">
        <f t="shared" si="39"/>
        <v>4.3481258374019033E-2</v>
      </c>
      <c r="F141" s="24">
        <f t="shared" si="39"/>
        <v>-3.9495759181681356E-3</v>
      </c>
      <c r="G141" s="24">
        <f t="shared" si="39"/>
        <v>-2.5344845234043317E-2</v>
      </c>
      <c r="H141" s="25">
        <f t="shared" si="39"/>
        <v>-9.3965745960938041E-3</v>
      </c>
    </row>
    <row r="142" spans="1:8" x14ac:dyDescent="0.25">
      <c r="A142" s="21"/>
      <c r="B142" s="22" t="s">
        <v>34</v>
      </c>
      <c r="C142" s="23">
        <f t="shared" ref="C142:H142" si="40">C46 -($I46*C$95/$I$95)</f>
        <v>-1.6986340129229727E-4</v>
      </c>
      <c r="D142" s="24">
        <f t="shared" si="40"/>
        <v>1.0556050257451682E-2</v>
      </c>
      <c r="E142" s="24">
        <f t="shared" si="40"/>
        <v>-2.2149779568729211E-3</v>
      </c>
      <c r="F142" s="24">
        <f t="shared" si="40"/>
        <v>-1.7699115431185145E-2</v>
      </c>
      <c r="G142" s="24">
        <f t="shared" si="40"/>
        <v>1.3926170809751892E-2</v>
      </c>
      <c r="H142" s="25">
        <f t="shared" si="40"/>
        <v>-4.3982642778530867E-3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1.7693489317804706E-2</v>
      </c>
      <c r="D143" s="24">
        <f t="shared" si="41"/>
        <v>1.0858387138031639E-2</v>
      </c>
      <c r="E143" s="24">
        <f t="shared" si="41"/>
        <v>1.7596442786068117E-2</v>
      </c>
      <c r="F143" s="24">
        <f t="shared" si="41"/>
        <v>-3.1344386678918063E-2</v>
      </c>
      <c r="G143" s="24">
        <f t="shared" si="41"/>
        <v>1.5613511243924794E-2</v>
      </c>
      <c r="H143" s="25">
        <f t="shared" si="41"/>
        <v>-3.0417443806910985E-2</v>
      </c>
    </row>
    <row r="144" spans="1:8" x14ac:dyDescent="0.25">
      <c r="A144" s="21"/>
      <c r="B144" s="22" t="s">
        <v>36</v>
      </c>
      <c r="C144" s="23">
        <f t="shared" ref="C144:H144" si="42">C48 -($I48*C$95/$I$95)</f>
        <v>2.0193195813630244E-2</v>
      </c>
      <c r="D144" s="24">
        <f t="shared" si="42"/>
        <v>-5.5829271668228139E-3</v>
      </c>
      <c r="E144" s="24">
        <f t="shared" si="42"/>
        <v>-8.6134864488619442E-3</v>
      </c>
      <c r="F144" s="24">
        <f t="shared" si="42"/>
        <v>1.445911508137411E-2</v>
      </c>
      <c r="G144" s="24">
        <f t="shared" si="42"/>
        <v>-1.1529101857534474E-2</v>
      </c>
      <c r="H144" s="25">
        <f t="shared" si="42"/>
        <v>-8.9267954217850387E-3</v>
      </c>
    </row>
    <row r="145" spans="1:8" x14ac:dyDescent="0.25">
      <c r="A145" s="21"/>
      <c r="B145" s="22" t="s">
        <v>37</v>
      </c>
      <c r="C145" s="23">
        <f t="shared" ref="C145:H145" si="43">C49 -($I49*C$95/$I$95)</f>
        <v>1.6239645321857066E-2</v>
      </c>
      <c r="D145" s="24">
        <f t="shared" si="43"/>
        <v>-5.6371835379129487E-2</v>
      </c>
      <c r="E145" s="24">
        <f t="shared" si="43"/>
        <v>2.2248199503657584E-2</v>
      </c>
      <c r="F145" s="24">
        <f t="shared" si="43"/>
        <v>-2.5896105371654043E-2</v>
      </c>
      <c r="G145" s="24">
        <f t="shared" si="43"/>
        <v>2.0555353181666181E-2</v>
      </c>
      <c r="H145" s="25">
        <f t="shared" si="43"/>
        <v>2.3224742743603144E-2</v>
      </c>
    </row>
    <row r="146" spans="1:8" x14ac:dyDescent="0.25">
      <c r="A146" s="21"/>
      <c r="B146" s="22" t="s">
        <v>38</v>
      </c>
      <c r="C146" s="23">
        <f t="shared" ref="C146:H146" si="44">C50 -($I50*C$95/$I$95)</f>
        <v>3.3181435062562548E-2</v>
      </c>
      <c r="D146" s="24">
        <f t="shared" si="44"/>
        <v>-8.6523425173167162E-2</v>
      </c>
      <c r="E146" s="24">
        <f t="shared" si="44"/>
        <v>-6.4911604687828139E-3</v>
      </c>
      <c r="F146" s="24">
        <f t="shared" si="44"/>
        <v>-9.5605369159335318E-3</v>
      </c>
      <c r="G146" s="24">
        <f t="shared" si="44"/>
        <v>3.3812064000632053E-2</v>
      </c>
      <c r="H146" s="25">
        <f t="shared" si="44"/>
        <v>3.5581623494689074E-2</v>
      </c>
    </row>
    <row r="147" spans="1:8" x14ac:dyDescent="0.25">
      <c r="A147" s="21"/>
      <c r="B147" s="22" t="s">
        <v>39</v>
      </c>
      <c r="C147" s="23">
        <f t="shared" ref="C147:H147" si="45">C51 -($I51*C$95/$I$95)</f>
        <v>-3.4203618184108067E-2</v>
      </c>
      <c r="D147" s="24">
        <f t="shared" si="45"/>
        <v>3.5827989870196128E-2</v>
      </c>
      <c r="E147" s="24">
        <f t="shared" si="45"/>
        <v>-1.9511544999110536E-3</v>
      </c>
      <c r="F147" s="24">
        <f t="shared" si="45"/>
        <v>7.1264751743072424E-3</v>
      </c>
      <c r="G147" s="24">
        <f t="shared" si="45"/>
        <v>2.2296157263984456E-3</v>
      </c>
      <c r="H147" s="25">
        <f t="shared" si="45"/>
        <v>-9.0293080868825287E-3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1.2674895373573913E-3</v>
      </c>
      <c r="D148" s="24">
        <f t="shared" si="46"/>
        <v>-7.6685726819309408E-2</v>
      </c>
      <c r="E148" s="24">
        <f t="shared" si="46"/>
        <v>-4.408794278058964E-2</v>
      </c>
      <c r="F148" s="24">
        <f t="shared" si="46"/>
        <v>2.1035437222205022E-2</v>
      </c>
      <c r="G148" s="24">
        <f t="shared" si="46"/>
        <v>5.453831268901882E-2</v>
      </c>
      <c r="H148" s="25">
        <f t="shared" si="46"/>
        <v>4.3932430151318203E-2</v>
      </c>
    </row>
    <row r="149" spans="1:8" x14ac:dyDescent="0.25">
      <c r="A149" s="21"/>
      <c r="B149" s="22" t="s">
        <v>41</v>
      </c>
      <c r="C149" s="23">
        <f t="shared" ref="C149:H149" si="47">C53 -($I53*C$95/$I$95)</f>
        <v>6.0300018793300242E-2</v>
      </c>
      <c r="D149" s="24">
        <f t="shared" si="47"/>
        <v>-5.704349726793756E-2</v>
      </c>
      <c r="E149" s="24">
        <f t="shared" si="47"/>
        <v>-1.3691794111754474E-2</v>
      </c>
      <c r="F149" s="24">
        <f t="shared" si="47"/>
        <v>-1.63452407897208E-2</v>
      </c>
      <c r="G149" s="24">
        <f t="shared" si="47"/>
        <v>4.6529775464756451E-3</v>
      </c>
      <c r="H149" s="25">
        <f t="shared" si="47"/>
        <v>2.2127535829637418E-2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2.3883353755521919E-3</v>
      </c>
      <c r="D150" s="24">
        <f t="shared" si="48"/>
        <v>-2.5213773750656948E-2</v>
      </c>
      <c r="E150" s="24">
        <f t="shared" si="48"/>
        <v>-2.1703524091533366E-3</v>
      </c>
      <c r="F150" s="24">
        <f t="shared" si="48"/>
        <v>-2.1160069808373844E-2</v>
      </c>
      <c r="G150" s="24">
        <f t="shared" si="48"/>
        <v>2.7002830929788474E-2</v>
      </c>
      <c r="H150" s="25">
        <f t="shared" si="48"/>
        <v>1.9153029662843796E-2</v>
      </c>
    </row>
    <row r="151" spans="1:8" x14ac:dyDescent="0.25">
      <c r="A151" s="21"/>
      <c r="B151" s="22" t="s">
        <v>43</v>
      </c>
      <c r="C151" s="23">
        <f t="shared" ref="C151:H151" si="49">C55 -($I55*C$95/$I$95)</f>
        <v>3.5242130157779383E-2</v>
      </c>
      <c r="D151" s="24">
        <f t="shared" si="49"/>
        <v>-7.9102797254313684E-2</v>
      </c>
      <c r="E151" s="24">
        <f t="shared" si="49"/>
        <v>-2.5264615251534034E-2</v>
      </c>
      <c r="F151" s="24">
        <f t="shared" si="49"/>
        <v>5.0535334246187502E-2</v>
      </c>
      <c r="G151" s="24">
        <f t="shared" si="49"/>
        <v>8.3224622097560486E-3</v>
      </c>
      <c r="H151" s="25">
        <f t="shared" si="49"/>
        <v>1.0267485892124839E-2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-1.3894885058117756E-2</v>
      </c>
      <c r="D152" s="24">
        <f t="shared" si="50"/>
        <v>3.4885324057463474E-2</v>
      </c>
      <c r="E152" s="24">
        <f t="shared" si="50"/>
        <v>2.9255257896556558E-2</v>
      </c>
      <c r="F152" s="24">
        <f t="shared" si="50"/>
        <v>-2.4382924243248033E-2</v>
      </c>
      <c r="G152" s="24">
        <f t="shared" si="50"/>
        <v>8.8306348149078673E-3</v>
      </c>
      <c r="H152" s="25">
        <f t="shared" si="50"/>
        <v>-3.4693407467562082E-2</v>
      </c>
    </row>
    <row r="153" spans="1:8" x14ac:dyDescent="0.25">
      <c r="A153" s="21"/>
      <c r="B153" s="22" t="s">
        <v>45</v>
      </c>
      <c r="C153" s="23">
        <f t="shared" ref="C153:H153" si="51">C57 -($I57*C$95/$I$95)</f>
        <v>5.3652079579258882E-3</v>
      </c>
      <c r="D153" s="24">
        <f t="shared" si="51"/>
        <v>2.1316648231663737E-2</v>
      </c>
      <c r="E153" s="24">
        <f t="shared" si="51"/>
        <v>-6.4770689692000283E-3</v>
      </c>
      <c r="F153" s="24">
        <f t="shared" si="51"/>
        <v>-7.1464180107422282E-3</v>
      </c>
      <c r="G153" s="24">
        <f t="shared" si="51"/>
        <v>-7.2578142031797521E-3</v>
      </c>
      <c r="H153" s="25">
        <f t="shared" si="51"/>
        <v>-5.8005550064673672E-3</v>
      </c>
    </row>
    <row r="154" spans="1:8" x14ac:dyDescent="0.25">
      <c r="A154" s="21"/>
      <c r="B154" s="22" t="s">
        <v>46</v>
      </c>
      <c r="C154" s="23">
        <f t="shared" ref="C154:H154" si="52">C58 -($I58*C$95/$I$95)</f>
        <v>6.9175805469032167E-3</v>
      </c>
      <c r="D154" s="24">
        <f t="shared" si="52"/>
        <v>-8.373176753736021E-3</v>
      </c>
      <c r="E154" s="24">
        <f t="shared" si="52"/>
        <v>2.5172958532657108E-4</v>
      </c>
      <c r="F154" s="24">
        <f t="shared" si="52"/>
        <v>-2.3738160453486284E-3</v>
      </c>
      <c r="G154" s="24">
        <f t="shared" si="52"/>
        <v>5.5893381481320059E-4</v>
      </c>
      <c r="H154" s="25">
        <f t="shared" si="52"/>
        <v>3.0187488520417374E-3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8.2076829905446458E-2</v>
      </c>
      <c r="D155" s="24">
        <f t="shared" si="53"/>
        <v>-2.7245510623368302E-2</v>
      </c>
      <c r="E155" s="24">
        <f t="shared" si="53"/>
        <v>-2.5575965503106785E-2</v>
      </c>
      <c r="F155" s="24">
        <f t="shared" si="53"/>
        <v>-2.1972649662026167E-2</v>
      </c>
      <c r="G155" s="24">
        <f t="shared" si="53"/>
        <v>-3.9220751194658787E-3</v>
      </c>
      <c r="H155" s="25">
        <f t="shared" si="53"/>
        <v>-3.3606289974787706E-3</v>
      </c>
    </row>
    <row r="156" spans="1:8" ht="24" x14ac:dyDescent="0.25">
      <c r="A156" s="21" t="s">
        <v>74</v>
      </c>
      <c r="B156" s="22" t="s">
        <v>75</v>
      </c>
      <c r="C156" s="23">
        <f t="shared" ref="C156:H156" si="54">C60 -($I60*C$95/$I$95)</f>
        <v>2.8931060813807363E-2</v>
      </c>
      <c r="D156" s="24">
        <f t="shared" si="54"/>
        <v>-2.84020758041518E-2</v>
      </c>
      <c r="E156" s="24">
        <f t="shared" si="54"/>
        <v>1.7192974101205294E-3</v>
      </c>
      <c r="F156" s="24">
        <f t="shared" si="54"/>
        <v>-1.145960761479263E-2</v>
      </c>
      <c r="G156" s="24">
        <f t="shared" si="54"/>
        <v>-3.9854902303239903E-3</v>
      </c>
      <c r="H156" s="25">
        <f t="shared" si="54"/>
        <v>1.3196815425340652E-2</v>
      </c>
    </row>
    <row r="157" spans="1:8" ht="24" x14ac:dyDescent="0.25">
      <c r="A157" s="21"/>
      <c r="B157" s="22" t="s">
        <v>76</v>
      </c>
      <c r="C157" s="23">
        <f t="shared" ref="C157:H157" si="55">C61 -($I61*C$95/$I$95)</f>
        <v>6.6984527683529582E-3</v>
      </c>
      <c r="D157" s="24">
        <f t="shared" si="55"/>
        <v>-9.605125425897032E-3</v>
      </c>
      <c r="E157" s="24">
        <f t="shared" si="55"/>
        <v>-2.8525635488484968E-2</v>
      </c>
      <c r="F157" s="24">
        <f t="shared" si="55"/>
        <v>-1.7819777401451214E-2</v>
      </c>
      <c r="G157" s="24">
        <f t="shared" si="55"/>
        <v>5.8694845594887662E-2</v>
      </c>
      <c r="H157" s="25">
        <f t="shared" si="55"/>
        <v>-9.4427600474072948E-3</v>
      </c>
    </row>
    <row r="158" spans="1:8" ht="24" x14ac:dyDescent="0.25">
      <c r="A158" s="21"/>
      <c r="B158" s="22" t="s">
        <v>77</v>
      </c>
      <c r="C158" s="23">
        <f t="shared" ref="C158:H158" si="56">C62 -($I62*C$95/$I$95)</f>
        <v>-1.8082551808504127E-2</v>
      </c>
      <c r="D158" s="24">
        <f t="shared" si="56"/>
        <v>2.0107394557324756E-2</v>
      </c>
      <c r="E158" s="24">
        <f t="shared" si="56"/>
        <v>3.6525019597440506E-3</v>
      </c>
      <c r="F158" s="24">
        <f t="shared" si="56"/>
        <v>-8.7066057955066251E-3</v>
      </c>
      <c r="G158" s="24">
        <f t="shared" si="56"/>
        <v>4.7569603922209963E-3</v>
      </c>
      <c r="H158" s="25">
        <f t="shared" si="56"/>
        <v>-1.7276993052789402E-3</v>
      </c>
    </row>
    <row r="159" spans="1:8" ht="24" x14ac:dyDescent="0.25">
      <c r="A159" s="21"/>
      <c r="B159" s="22" t="s">
        <v>78</v>
      </c>
      <c r="C159" s="23">
        <f t="shared" ref="C159:H159" si="57">C63 -($I63*C$95/$I$95)</f>
        <v>-5.0867231811148383E-2</v>
      </c>
      <c r="D159" s="24">
        <f t="shared" si="57"/>
        <v>7.120122572479276E-2</v>
      </c>
      <c r="E159" s="24">
        <f t="shared" si="57"/>
        <v>1.5394756306586987E-2</v>
      </c>
      <c r="F159" s="24">
        <f t="shared" si="57"/>
        <v>-4.4422280650522311E-2</v>
      </c>
      <c r="G159" s="24">
        <f t="shared" si="57"/>
        <v>-1.5492699871472559E-2</v>
      </c>
      <c r="H159" s="25">
        <f t="shared" si="57"/>
        <v>2.4186230301763922E-2</v>
      </c>
    </row>
    <row r="160" spans="1:8" ht="24" x14ac:dyDescent="0.25">
      <c r="A160" s="21"/>
      <c r="B160" s="22" t="s">
        <v>79</v>
      </c>
      <c r="C160" s="23">
        <f t="shared" ref="C160:H160" si="58">C64 -($I64*C$95/$I$95)</f>
        <v>-2.4874753084483392E-2</v>
      </c>
      <c r="D160" s="24">
        <f t="shared" si="58"/>
        <v>8.950895558290578E-2</v>
      </c>
      <c r="E160" s="24">
        <f t="shared" si="58"/>
        <v>4.2464054769259019E-2</v>
      </c>
      <c r="F160" s="24">
        <f t="shared" si="58"/>
        <v>-5.7860419739553248E-3</v>
      </c>
      <c r="G160" s="24">
        <f t="shared" si="58"/>
        <v>-6.3436946436141006E-2</v>
      </c>
      <c r="H160" s="25">
        <f t="shared" si="58"/>
        <v>-3.7875268857584632E-2</v>
      </c>
    </row>
    <row r="161" spans="1:8" ht="24" x14ac:dyDescent="0.25">
      <c r="A161" s="21"/>
      <c r="B161" s="22" t="s">
        <v>80</v>
      </c>
      <c r="C161" s="23">
        <f t="shared" ref="C161:H161" si="59">C65 -($I65*C$95/$I$95)</f>
        <v>-5.1731857476607523E-2</v>
      </c>
      <c r="D161" s="24">
        <f t="shared" si="59"/>
        <v>0.1175672768917948</v>
      </c>
      <c r="E161" s="24">
        <f t="shared" si="59"/>
        <v>1.370469764173643E-2</v>
      </c>
      <c r="F161" s="24">
        <f t="shared" si="59"/>
        <v>-1.1176393583634037E-2</v>
      </c>
      <c r="G161" s="24">
        <f t="shared" si="59"/>
        <v>-2.8028634629861576E-2</v>
      </c>
      <c r="H161" s="25">
        <f t="shared" si="59"/>
        <v>-4.0335088843427763E-2</v>
      </c>
    </row>
    <row r="162" spans="1:8" ht="24" x14ac:dyDescent="0.25">
      <c r="A162" s="21"/>
      <c r="B162" s="22" t="s">
        <v>81</v>
      </c>
      <c r="C162" s="23">
        <f t="shared" ref="C162:H162" si="60">C66 -($I66*C$95/$I$95)</f>
        <v>-6.6415066433088976E-3</v>
      </c>
      <c r="D162" s="24">
        <f t="shared" si="60"/>
        <v>2.1758877083140726E-2</v>
      </c>
      <c r="E162" s="24">
        <f t="shared" si="60"/>
        <v>3.4160632958440684E-3</v>
      </c>
      <c r="F162" s="24">
        <f t="shared" si="60"/>
        <v>2.795549273869477E-2</v>
      </c>
      <c r="G162" s="24">
        <f t="shared" si="60"/>
        <v>-2.2687644958940795E-2</v>
      </c>
      <c r="H162" s="25">
        <f t="shared" si="60"/>
        <v>-2.3801281515429512E-2</v>
      </c>
    </row>
    <row r="163" spans="1:8" ht="24" x14ac:dyDescent="0.25">
      <c r="A163" s="21"/>
      <c r="B163" s="22" t="s">
        <v>82</v>
      </c>
      <c r="C163" s="23">
        <f t="shared" ref="C163:H163" si="61">C67 -($I67*C$95/$I$95)</f>
        <v>-5.050234176209753E-2</v>
      </c>
      <c r="D163" s="24">
        <f t="shared" si="61"/>
        <v>8.8971931583929187E-2</v>
      </c>
      <c r="E163" s="24">
        <f t="shared" si="61"/>
        <v>1.7676174186130739E-2</v>
      </c>
      <c r="F163" s="24">
        <f t="shared" si="61"/>
        <v>-1.0407564674146552E-2</v>
      </c>
      <c r="G163" s="24">
        <f t="shared" si="61"/>
        <v>-1.9580141543729002E-2</v>
      </c>
      <c r="H163" s="25">
        <f t="shared" si="61"/>
        <v>-2.6158057790086703E-2</v>
      </c>
    </row>
    <row r="164" spans="1:8" ht="24" x14ac:dyDescent="0.25">
      <c r="A164" s="21"/>
      <c r="B164" s="22" t="s">
        <v>83</v>
      </c>
      <c r="C164" s="23">
        <f t="shared" ref="C164:H164" si="62">C68 -($I68*C$95/$I$95)</f>
        <v>-2.7152806528386086E-2</v>
      </c>
      <c r="D164" s="24">
        <f t="shared" si="62"/>
        <v>-1.4263541335601676E-2</v>
      </c>
      <c r="E164" s="24">
        <f t="shared" si="62"/>
        <v>-7.2831530013021117E-3</v>
      </c>
      <c r="F164" s="24">
        <f t="shared" si="62"/>
        <v>2.1477999226319072E-2</v>
      </c>
      <c r="G164" s="24">
        <f t="shared" si="62"/>
        <v>1.1748238642785291E-3</v>
      </c>
      <c r="H164" s="25">
        <f t="shared" si="62"/>
        <v>2.6046677774692606E-2</v>
      </c>
    </row>
    <row r="165" spans="1:8" ht="24" x14ac:dyDescent="0.25">
      <c r="A165" s="21"/>
      <c r="B165" s="22" t="s">
        <v>84</v>
      </c>
      <c r="C165" s="23">
        <f t="shared" ref="C165:H165" si="63">C69 -($I69*C$95/$I$95)</f>
        <v>-1.9416654321087412E-2</v>
      </c>
      <c r="D165" s="24">
        <f t="shared" si="63"/>
        <v>8.0190513876221836E-3</v>
      </c>
      <c r="E165" s="24">
        <f t="shared" si="63"/>
        <v>5.2572506706728334E-2</v>
      </c>
      <c r="F165" s="24">
        <f t="shared" si="63"/>
        <v>-1.0036774229280954E-2</v>
      </c>
      <c r="G165" s="24">
        <f t="shared" si="63"/>
        <v>-2.9717531906260808E-2</v>
      </c>
      <c r="H165" s="25">
        <f t="shared" si="63"/>
        <v>-1.4205976377212604E-3</v>
      </c>
    </row>
    <row r="166" spans="1:8" ht="24" x14ac:dyDescent="0.25">
      <c r="A166" s="21"/>
      <c r="B166" s="22" t="s">
        <v>85</v>
      </c>
      <c r="C166" s="23">
        <f t="shared" ref="C166:H166" si="64">C70 -($I70*C$95/$I$95)</f>
        <v>2.409996906909187E-2</v>
      </c>
      <c r="D166" s="24">
        <f t="shared" si="64"/>
        <v>-2.1068579589894859E-2</v>
      </c>
      <c r="E166" s="24">
        <f t="shared" si="64"/>
        <v>-4.2955891555477702E-2</v>
      </c>
      <c r="F166" s="24">
        <f t="shared" si="64"/>
        <v>4.2738936999813709E-2</v>
      </c>
      <c r="G166" s="24">
        <f t="shared" si="64"/>
        <v>1.1403039908906953E-2</v>
      </c>
      <c r="H166" s="25">
        <f t="shared" si="64"/>
        <v>-1.4217474832439764E-2</v>
      </c>
    </row>
    <row r="167" spans="1:8" ht="24" x14ac:dyDescent="0.25">
      <c r="A167" s="21"/>
      <c r="B167" s="22" t="s">
        <v>86</v>
      </c>
      <c r="C167" s="23">
        <f t="shared" ref="C167:H167" si="65">C71 -($I71*C$95/$I$95)</f>
        <v>3.3578254273042313E-2</v>
      </c>
      <c r="D167" s="24">
        <f t="shared" si="65"/>
        <v>3.0247744886032962E-2</v>
      </c>
      <c r="E167" s="24">
        <f t="shared" si="65"/>
        <v>-3.750915426242532E-2</v>
      </c>
      <c r="F167" s="24">
        <f t="shared" si="65"/>
        <v>3.0925101410624989E-2</v>
      </c>
      <c r="G167" s="24">
        <f t="shared" si="65"/>
        <v>-3.4714480619122301E-2</v>
      </c>
      <c r="H167" s="25">
        <f t="shared" si="65"/>
        <v>-2.2527465688152448E-2</v>
      </c>
    </row>
    <row r="168" spans="1:8" ht="24" x14ac:dyDescent="0.25">
      <c r="A168" s="21"/>
      <c r="B168" s="22" t="s">
        <v>87</v>
      </c>
      <c r="C168" s="23">
        <f t="shared" ref="C168:H168" si="66">C72 -($I72*C$95/$I$95)</f>
        <v>2.4632676217868466E-2</v>
      </c>
      <c r="D168" s="24">
        <f t="shared" si="66"/>
        <v>-7.9375375969954143E-2</v>
      </c>
      <c r="E168" s="24">
        <f t="shared" si="66"/>
        <v>-4.6473804373053929E-3</v>
      </c>
      <c r="F168" s="24">
        <f t="shared" si="66"/>
        <v>-4.6148435136180638E-2</v>
      </c>
      <c r="G168" s="24">
        <f t="shared" si="66"/>
        <v>6.9942949004964561E-2</v>
      </c>
      <c r="H168" s="25">
        <f t="shared" si="66"/>
        <v>3.5595566320607563E-2</v>
      </c>
    </row>
    <row r="169" spans="1:8" ht="24" x14ac:dyDescent="0.25">
      <c r="A169" s="21"/>
      <c r="B169" s="22" t="s">
        <v>88</v>
      </c>
      <c r="C169" s="23">
        <f t="shared" ref="C169:H169" si="67">C73 -($I73*C$95/$I$95)</f>
        <v>2.6967233239393137E-2</v>
      </c>
      <c r="D169" s="24">
        <f t="shared" si="67"/>
        <v>-2.0460188261423123E-2</v>
      </c>
      <c r="E169" s="24">
        <f t="shared" si="67"/>
        <v>-1.1772403839020479E-2</v>
      </c>
      <c r="F169" s="24">
        <f t="shared" si="67"/>
        <v>-1.3400297346754894E-2</v>
      </c>
      <c r="G169" s="24">
        <f t="shared" si="67"/>
        <v>1.6705086826473842E-2</v>
      </c>
      <c r="H169" s="25">
        <f t="shared" si="67"/>
        <v>1.9605693813316838E-3</v>
      </c>
    </row>
    <row r="170" spans="1:8" ht="24" x14ac:dyDescent="0.25">
      <c r="A170" s="21"/>
      <c r="B170" s="22" t="s">
        <v>89</v>
      </c>
      <c r="C170" s="23">
        <f t="shared" ref="C170:H170" si="68">C74 -($I74*C$95/$I$95)</f>
        <v>4.0772581552916576E-2</v>
      </c>
      <c r="D170" s="24">
        <f t="shared" si="68"/>
        <v>-8.857168252966871E-2</v>
      </c>
      <c r="E170" s="24">
        <f t="shared" si="68"/>
        <v>-9.759602261479039E-3</v>
      </c>
      <c r="F170" s="24">
        <f t="shared" si="68"/>
        <v>2.2830649458064622E-2</v>
      </c>
      <c r="G170" s="24">
        <f t="shared" si="68"/>
        <v>2.1752523223825149E-2</v>
      </c>
      <c r="H170" s="25">
        <f t="shared" si="68"/>
        <v>1.297553055634143E-2</v>
      </c>
    </row>
    <row r="171" spans="1:8" ht="24" x14ac:dyDescent="0.25">
      <c r="A171" s="21"/>
      <c r="B171" s="22" t="s">
        <v>90</v>
      </c>
      <c r="C171" s="23">
        <f t="shared" ref="C171:H171" si="69">C75 -($I75*C$95/$I$95)</f>
        <v>-1.1701261452581602E-3</v>
      </c>
      <c r="D171" s="24">
        <f t="shared" si="69"/>
        <v>-3.6689577911878601E-2</v>
      </c>
      <c r="E171" s="24">
        <f t="shared" si="69"/>
        <v>-3.4814404094471368E-2</v>
      </c>
      <c r="F171" s="24">
        <f t="shared" si="69"/>
        <v>6.4712827989877236E-2</v>
      </c>
      <c r="G171" s="24">
        <f t="shared" si="69"/>
        <v>1.0278127272091042E-2</v>
      </c>
      <c r="H171" s="25">
        <f t="shared" si="69"/>
        <v>-2.3168471103597876E-3</v>
      </c>
    </row>
    <row r="172" spans="1:8" ht="24" x14ac:dyDescent="0.25">
      <c r="A172" s="21"/>
      <c r="B172" s="22" t="s">
        <v>91</v>
      </c>
      <c r="C172" s="23">
        <f t="shared" ref="C172:H172" si="70">C76 -($I76*C$95/$I$95)</f>
        <v>6.9339373508847779E-2</v>
      </c>
      <c r="D172" s="24">
        <f t="shared" si="70"/>
        <v>-8.7194473335799799E-2</v>
      </c>
      <c r="E172" s="24">
        <f t="shared" si="70"/>
        <v>4.9110085970348494E-2</v>
      </c>
      <c r="F172" s="24">
        <f t="shared" si="70"/>
        <v>-5.9474232505613817E-2</v>
      </c>
      <c r="G172" s="24">
        <f t="shared" si="70"/>
        <v>-1.3592905101603187E-2</v>
      </c>
      <c r="H172" s="25">
        <f t="shared" si="70"/>
        <v>4.1812151463820946E-2</v>
      </c>
    </row>
    <row r="173" spans="1:8" ht="24" x14ac:dyDescent="0.25">
      <c r="A173" s="21"/>
      <c r="B173" s="22" t="s">
        <v>92</v>
      </c>
      <c r="C173" s="23">
        <f t="shared" ref="C173:H173" si="71">C77 -($I77*C$95/$I$95)</f>
        <v>-6.0334893534014222E-4</v>
      </c>
      <c r="D173" s="24">
        <f t="shared" si="71"/>
        <v>-2.0857815042989669E-2</v>
      </c>
      <c r="E173" s="24">
        <f t="shared" si="71"/>
        <v>-3.1861540260546994E-2</v>
      </c>
      <c r="F173" s="24">
        <f t="shared" si="71"/>
        <v>-1.0307117949546696E-2</v>
      </c>
      <c r="G173" s="24">
        <f t="shared" si="71"/>
        <v>1.4944053017197034E-2</v>
      </c>
      <c r="H173" s="25">
        <f t="shared" si="71"/>
        <v>4.8685769171226773E-2</v>
      </c>
    </row>
    <row r="174" spans="1:8" x14ac:dyDescent="0.25">
      <c r="A174" s="21" t="s">
        <v>93</v>
      </c>
      <c r="B174" s="22" t="s">
        <v>94</v>
      </c>
      <c r="C174" s="23">
        <f t="shared" ref="C174:H174" si="72">C78 -($I78*C$95/$I$95)</f>
        <v>1.1624133302848477E-2</v>
      </c>
      <c r="D174" s="24">
        <f t="shared" si="72"/>
        <v>-4.512453713711681E-2</v>
      </c>
      <c r="E174" s="24">
        <f t="shared" si="72"/>
        <v>-5.8028358306205785E-5</v>
      </c>
      <c r="F174" s="24">
        <f t="shared" si="72"/>
        <v>-8.9513176194920274E-3</v>
      </c>
      <c r="G174" s="24">
        <f t="shared" si="72"/>
        <v>4.3408184249271731E-2</v>
      </c>
      <c r="H174" s="25">
        <f t="shared" si="72"/>
        <v>-8.9843443720494243E-4</v>
      </c>
    </row>
    <row r="175" spans="1:8" x14ac:dyDescent="0.25">
      <c r="A175" s="21"/>
      <c r="B175" s="22" t="s">
        <v>95</v>
      </c>
      <c r="C175" s="23">
        <f t="shared" ref="C175:H175" si="73">C79 -($I79*C$95/$I$95)</f>
        <v>2.1477012066235174E-2</v>
      </c>
      <c r="D175" s="24">
        <f t="shared" si="73"/>
        <v>-2.3624296376272974E-2</v>
      </c>
      <c r="E175" s="24">
        <f t="shared" si="73"/>
        <v>-2.7451474388137165E-2</v>
      </c>
      <c r="F175" s="24">
        <f t="shared" si="73"/>
        <v>-2.2539287608274561E-2</v>
      </c>
      <c r="G175" s="24">
        <f t="shared" si="73"/>
        <v>4.6542843299422515E-2</v>
      </c>
      <c r="H175" s="25">
        <f t="shared" si="73"/>
        <v>5.5952030070273717E-3</v>
      </c>
    </row>
    <row r="176" spans="1:8" x14ac:dyDescent="0.25">
      <c r="A176" s="21"/>
      <c r="B176" s="22" t="s">
        <v>96</v>
      </c>
      <c r="C176" s="23">
        <f t="shared" ref="C176:H176" si="74">C80 -($I80*C$95/$I$95)</f>
        <v>1.4138112854463231E-2</v>
      </c>
      <c r="D176" s="24">
        <f t="shared" si="74"/>
        <v>-2.8169439502319135E-2</v>
      </c>
      <c r="E176" s="24">
        <f t="shared" si="74"/>
        <v>5.156336260074057E-3</v>
      </c>
      <c r="F176" s="24">
        <f t="shared" si="74"/>
        <v>-1.2519742374123566E-3</v>
      </c>
      <c r="G176" s="24">
        <f t="shared" si="74"/>
        <v>1.2690576019748767E-3</v>
      </c>
      <c r="H176" s="25">
        <f t="shared" si="74"/>
        <v>8.8579070232195911E-3</v>
      </c>
    </row>
    <row r="177" spans="1:8" x14ac:dyDescent="0.25">
      <c r="A177" s="21"/>
      <c r="B177" s="22" t="s">
        <v>97</v>
      </c>
      <c r="C177" s="23">
        <f t="shared" ref="C177:H177" si="75">C81 -($I81*C$95/$I$95)</f>
        <v>-7.1882297842185916E-2</v>
      </c>
      <c r="D177" s="24">
        <f t="shared" si="75"/>
        <v>5.1961966314718999E-2</v>
      </c>
      <c r="E177" s="24">
        <f t="shared" si="75"/>
        <v>5.4856686575796065E-2</v>
      </c>
      <c r="F177" s="24">
        <f t="shared" si="75"/>
        <v>-1.4704523601022867E-2</v>
      </c>
      <c r="G177" s="24">
        <f t="shared" si="75"/>
        <v>-3.8217695690950293E-2</v>
      </c>
      <c r="H177" s="25">
        <f t="shared" si="75"/>
        <v>1.7985864243644567E-2</v>
      </c>
    </row>
    <row r="178" spans="1:8" x14ac:dyDescent="0.25">
      <c r="A178" s="21"/>
      <c r="B178" s="22" t="s">
        <v>98</v>
      </c>
      <c r="C178" s="23">
        <f t="shared" ref="C178:H178" si="76">C82 -($I82*C$95/$I$95)</f>
        <v>-7.0215106537888955E-2</v>
      </c>
      <c r="D178" s="24">
        <f t="shared" si="76"/>
        <v>0.12463181867840956</v>
      </c>
      <c r="E178" s="24">
        <f t="shared" si="76"/>
        <v>3.5454801345190523E-3</v>
      </c>
      <c r="F178" s="24">
        <f t="shared" si="76"/>
        <v>2.3842968328992575E-3</v>
      </c>
      <c r="G178" s="24">
        <f t="shared" si="76"/>
        <v>-1.8327311598428875E-2</v>
      </c>
      <c r="H178" s="25">
        <f t="shared" si="76"/>
        <v>-4.2019177509509564E-2</v>
      </c>
    </row>
    <row r="179" spans="1:8" ht="24" x14ac:dyDescent="0.25">
      <c r="A179" s="21"/>
      <c r="B179" s="22" t="s">
        <v>99</v>
      </c>
      <c r="C179" s="23">
        <f t="shared" ref="C179:H179" si="77">C83 -($I83*C$95/$I$95)</f>
        <v>-2.1781237173882972E-2</v>
      </c>
      <c r="D179" s="24">
        <f t="shared" si="77"/>
        <v>4.194911777380253E-2</v>
      </c>
      <c r="E179" s="24">
        <f t="shared" si="77"/>
        <v>-7.0485933190430061E-3</v>
      </c>
      <c r="F179" s="24">
        <f t="shared" si="77"/>
        <v>3.0989282329015877E-3</v>
      </c>
      <c r="G179" s="24">
        <f t="shared" si="77"/>
        <v>-2.3341421914602173E-2</v>
      </c>
      <c r="H179" s="25">
        <f t="shared" si="77"/>
        <v>7.12320640082445E-3</v>
      </c>
    </row>
    <row r="180" spans="1:8" ht="24" x14ac:dyDescent="0.25">
      <c r="A180" s="21"/>
      <c r="B180" s="22" t="s">
        <v>100</v>
      </c>
      <c r="C180" s="23">
        <f t="shared" ref="C180:H180" si="78">C84 -($I84*C$95/$I$95)</f>
        <v>3.8056421293224674E-3</v>
      </c>
      <c r="D180" s="24">
        <f t="shared" si="78"/>
        <v>2.520936327002718E-2</v>
      </c>
      <c r="E180" s="24">
        <f t="shared" si="78"/>
        <v>-1.8855482555463654E-2</v>
      </c>
      <c r="F180" s="24">
        <f t="shared" si="78"/>
        <v>-1.9974862618942241E-2</v>
      </c>
      <c r="G180" s="24">
        <f t="shared" si="78"/>
        <v>-5.2325988643187049E-4</v>
      </c>
      <c r="H180" s="25">
        <f t="shared" si="78"/>
        <v>1.0338599661488368E-2</v>
      </c>
    </row>
    <row r="181" spans="1:8" x14ac:dyDescent="0.25">
      <c r="A181" s="21"/>
      <c r="B181" s="22" t="s">
        <v>101</v>
      </c>
      <c r="C181" s="23">
        <f t="shared" ref="C181:H181" si="79">C85 -($I85*C$95/$I$95)</f>
        <v>-4.1735424737309762E-2</v>
      </c>
      <c r="D181" s="24">
        <f t="shared" si="79"/>
        <v>0.10851760972814301</v>
      </c>
      <c r="E181" s="24">
        <f t="shared" si="79"/>
        <v>6.1856757021134523E-3</v>
      </c>
      <c r="F181" s="24">
        <f t="shared" si="79"/>
        <v>1.5552037278181247E-2</v>
      </c>
      <c r="G181" s="24">
        <f t="shared" si="79"/>
        <v>-6.2381329123584545E-2</v>
      </c>
      <c r="H181" s="25">
        <f t="shared" si="79"/>
        <v>-2.6138568847543092E-2</v>
      </c>
    </row>
    <row r="182" spans="1:8" x14ac:dyDescent="0.25">
      <c r="A182" s="21"/>
      <c r="B182" s="22" t="s">
        <v>102</v>
      </c>
      <c r="C182" s="23">
        <f t="shared" ref="C182:H182" si="80">C86 -($I86*C$95/$I$95)</f>
        <v>-9.667008937309679E-3</v>
      </c>
      <c r="D182" s="24">
        <f t="shared" si="80"/>
        <v>1.7150587785085686E-2</v>
      </c>
      <c r="E182" s="24">
        <f t="shared" si="80"/>
        <v>-1.4996860925916927E-2</v>
      </c>
      <c r="F182" s="24">
        <f t="shared" si="80"/>
        <v>4.2978082772760495E-3</v>
      </c>
      <c r="G182" s="24">
        <f t="shared" si="80"/>
        <v>2.06715451840353E-3</v>
      </c>
      <c r="H182" s="25">
        <f t="shared" si="80"/>
        <v>1.1483192824614241E-3</v>
      </c>
    </row>
    <row r="183" spans="1:8" x14ac:dyDescent="0.25">
      <c r="A183" s="21"/>
      <c r="B183" s="22" t="s">
        <v>103</v>
      </c>
      <c r="C183" s="23">
        <f t="shared" ref="C183:H183" si="81">C87 -($I87*C$95/$I$95)</f>
        <v>4.0254333104287915E-2</v>
      </c>
      <c r="D183" s="24">
        <f t="shared" si="81"/>
        <v>-4.4030831395173914E-2</v>
      </c>
      <c r="E183" s="24">
        <f t="shared" si="81"/>
        <v>-1.5239282983428082E-2</v>
      </c>
      <c r="F183" s="24">
        <f t="shared" si="81"/>
        <v>1.6697585136538851E-2</v>
      </c>
      <c r="G183" s="24">
        <f t="shared" si="81"/>
        <v>-5.51901535459276E-3</v>
      </c>
      <c r="H183" s="25">
        <f t="shared" si="81"/>
        <v>7.8372114923681568E-3</v>
      </c>
    </row>
    <row r="184" spans="1:8" x14ac:dyDescent="0.25">
      <c r="A184" s="21"/>
      <c r="B184" s="22" t="s">
        <v>104</v>
      </c>
      <c r="C184" s="23">
        <f t="shared" ref="C184:H184" si="82">C88 -($I88*C$95/$I$95)</f>
        <v>6.859398683519688E-2</v>
      </c>
      <c r="D184" s="24">
        <f t="shared" si="82"/>
        <v>-3.9747259814333691E-2</v>
      </c>
      <c r="E184" s="24">
        <f t="shared" si="82"/>
        <v>-1.2637446333624763E-2</v>
      </c>
      <c r="F184" s="24">
        <f t="shared" si="82"/>
        <v>-5.7474243189848756E-2</v>
      </c>
      <c r="G184" s="24">
        <f t="shared" si="82"/>
        <v>4.1054751746414875E-2</v>
      </c>
      <c r="H184" s="25">
        <f t="shared" si="82"/>
        <v>2.1021075619587215E-4</v>
      </c>
    </row>
    <row r="185" spans="1:8" ht="24" x14ac:dyDescent="0.25">
      <c r="A185" s="21"/>
      <c r="B185" s="22" t="s">
        <v>105</v>
      </c>
      <c r="C185" s="23">
        <f t="shared" ref="C185:H185" si="83">C89 -($I89*C$95/$I$95)</f>
        <v>2.5015971061698283E-2</v>
      </c>
      <c r="D185" s="24">
        <f t="shared" si="83"/>
        <v>-3.5573678550665788E-3</v>
      </c>
      <c r="E185" s="24">
        <f t="shared" si="83"/>
        <v>-2.6886552208687658E-2</v>
      </c>
      <c r="F185" s="24">
        <f t="shared" si="83"/>
        <v>1.588272450363562E-2</v>
      </c>
      <c r="G185" s="24">
        <f t="shared" si="83"/>
        <v>5.7997919511182106E-3</v>
      </c>
      <c r="H185" s="25">
        <f t="shared" si="83"/>
        <v>-1.6254567452697682E-2</v>
      </c>
    </row>
    <row r="186" spans="1:8" ht="24" x14ac:dyDescent="0.25">
      <c r="A186" s="21"/>
      <c r="B186" s="22" t="s">
        <v>106</v>
      </c>
      <c r="C186" s="23">
        <f t="shared" ref="C186:H186" si="84">C90 -($I90*C$95/$I$95)</f>
        <v>2.6231189043060377E-2</v>
      </c>
      <c r="D186" s="24">
        <f t="shared" si="84"/>
        <v>-3.2973186265164378E-2</v>
      </c>
      <c r="E186" s="24">
        <f t="shared" si="84"/>
        <v>-1.1389629977753668E-2</v>
      </c>
      <c r="F186" s="24">
        <f t="shared" si="84"/>
        <v>8.7856317263124151E-4</v>
      </c>
      <c r="G186" s="24">
        <f t="shared" si="84"/>
        <v>1.0593601344057402E-2</v>
      </c>
      <c r="H186" s="25">
        <f t="shared" si="84"/>
        <v>6.6594626831692483E-3</v>
      </c>
    </row>
    <row r="187" spans="1:8" x14ac:dyDescent="0.25">
      <c r="A187" s="21"/>
      <c r="B187" s="22" t="s">
        <v>107</v>
      </c>
      <c r="C187" s="23">
        <f t="shared" ref="C187:H187" si="85">C91 -($I91*C$95/$I$95)</f>
        <v>-2.7371093826308313E-3</v>
      </c>
      <c r="D187" s="24">
        <f t="shared" si="85"/>
        <v>-1.4043259615285283E-2</v>
      </c>
      <c r="E187" s="24">
        <f t="shared" si="85"/>
        <v>-7.4397669488975582E-3</v>
      </c>
      <c r="F187" s="24">
        <f t="shared" si="85"/>
        <v>1.7530380382208222E-2</v>
      </c>
      <c r="G187" s="24">
        <f t="shared" si="85"/>
        <v>1.0598097213136926E-2</v>
      </c>
      <c r="H187" s="25">
        <f t="shared" si="85"/>
        <v>-3.9083416485311551E-3</v>
      </c>
    </row>
    <row r="188" spans="1:8" x14ac:dyDescent="0.25">
      <c r="A188" s="21"/>
      <c r="B188" s="22" t="s">
        <v>108</v>
      </c>
      <c r="C188" s="23">
        <f t="shared" ref="C188:H188" si="86">C92 -($I92*C$95/$I$95)</f>
        <v>2.1988949126755808E-2</v>
      </c>
      <c r="D188" s="24">
        <f t="shared" si="86"/>
        <v>-9.8852421282761838E-3</v>
      </c>
      <c r="E188" s="24">
        <f t="shared" si="86"/>
        <v>3.3579148178685125E-3</v>
      </c>
      <c r="F188" s="24">
        <f t="shared" si="86"/>
        <v>-2.4740332056969488E-2</v>
      </c>
      <c r="G188" s="24">
        <f t="shared" si="86"/>
        <v>6.4777838088221906E-3</v>
      </c>
      <c r="H188" s="25">
        <f t="shared" si="86"/>
        <v>2.8009264317994109E-3</v>
      </c>
    </row>
    <row r="189" spans="1:8" x14ac:dyDescent="0.25">
      <c r="A189" s="21"/>
      <c r="B189" s="22" t="s">
        <v>109</v>
      </c>
      <c r="C189" s="23">
        <f t="shared" ref="C189:H189" si="87">C93 -($I93*C$95/$I$95)</f>
        <v>2.8789275774862622E-2</v>
      </c>
      <c r="D189" s="24">
        <f t="shared" si="87"/>
        <v>-3.9468478607969093E-2</v>
      </c>
      <c r="E189" s="24">
        <f t="shared" si="87"/>
        <v>-2.6197356728540205E-2</v>
      </c>
      <c r="F189" s="24">
        <f t="shared" si="87"/>
        <v>4.0449276670487699E-2</v>
      </c>
      <c r="G189" s="24">
        <f t="shared" si="87"/>
        <v>4.0395035341969643E-3</v>
      </c>
      <c r="H189" s="25">
        <f t="shared" si="87"/>
        <v>-7.6122206430377648E-3</v>
      </c>
    </row>
    <row r="190" spans="1:8" ht="15.75" thickBot="1" x14ac:dyDescent="0.3">
      <c r="A190" s="26"/>
      <c r="B190" s="27" t="s">
        <v>110</v>
      </c>
      <c r="C190" s="28">
        <f t="shared" ref="C190:H190" si="88">C94 -($I94*C$95/$I$95)</f>
        <v>-4.6503269473526232E-3</v>
      </c>
      <c r="D190" s="29">
        <f t="shared" si="88"/>
        <v>-5.702311167161847E-2</v>
      </c>
      <c r="E190" s="29">
        <f t="shared" si="88"/>
        <v>-9.5648815789016739E-3</v>
      </c>
      <c r="F190" s="29">
        <f t="shared" si="88"/>
        <v>3.4137619930940943E-2</v>
      </c>
      <c r="G190" s="29">
        <f t="shared" si="88"/>
        <v>2.9224703702183885E-2</v>
      </c>
      <c r="H190" s="30">
        <f t="shared" si="88"/>
        <v>7.8759965647482999E-3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3C60F-793E-4235-B3D4-62A3BD575662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0.12714776632302405</v>
      </c>
      <c r="D6" s="20">
        <v>0.12881355932203389</v>
      </c>
      <c r="E6" s="31">
        <f>AVERAGE(C6:D6)</f>
        <v>0.12798066282252896</v>
      </c>
    </row>
    <row r="7" spans="1:5" ht="24" x14ac:dyDescent="0.25">
      <c r="A7" s="21"/>
      <c r="B7" s="22" t="s">
        <v>58</v>
      </c>
      <c r="C7" s="23">
        <v>0.24742268041237114</v>
      </c>
      <c r="D7" s="25">
        <v>0.2711864406779661</v>
      </c>
      <c r="E7" s="31">
        <f>AVERAGE(C7:D7)</f>
        <v>0.25930456054516859</v>
      </c>
    </row>
    <row r="8" spans="1:5" ht="24" x14ac:dyDescent="0.25">
      <c r="A8" s="21"/>
      <c r="B8" s="22" t="s">
        <v>59</v>
      </c>
      <c r="C8" s="23">
        <v>0.42955326460481097</v>
      </c>
      <c r="D8" s="25">
        <v>0.41355932203389828</v>
      </c>
      <c r="E8" s="31">
        <f>AVERAGE(C8:D8)</f>
        <v>0.42155629331935462</v>
      </c>
    </row>
    <row r="9" spans="1:5" ht="24" x14ac:dyDescent="0.25">
      <c r="A9" s="21"/>
      <c r="B9" s="22" t="s">
        <v>60</v>
      </c>
      <c r="C9" s="23">
        <v>0.23711340206185563</v>
      </c>
      <c r="D9" s="25">
        <v>0.1864406779661017</v>
      </c>
      <c r="E9" s="31">
        <f>AVERAGE(C9:D9)</f>
        <v>0.21177704001397868</v>
      </c>
    </row>
    <row r="10" spans="1:5" ht="24" x14ac:dyDescent="0.25">
      <c r="A10" s="21"/>
      <c r="B10" s="22" t="s">
        <v>61</v>
      </c>
      <c r="C10" s="23">
        <v>0.46048109965635736</v>
      </c>
      <c r="D10" s="25">
        <v>0.41016949152542365</v>
      </c>
      <c r="E10" s="31">
        <f>AVERAGE(C10:D10)</f>
        <v>0.4353252955908905</v>
      </c>
    </row>
    <row r="11" spans="1:5" ht="24" x14ac:dyDescent="0.25">
      <c r="A11" s="21"/>
      <c r="B11" s="22" t="s">
        <v>62</v>
      </c>
      <c r="C11" s="23">
        <v>0.16494845360824739</v>
      </c>
      <c r="D11" s="25">
        <v>0.15593220338983052</v>
      </c>
      <c r="E11" s="31">
        <f>AVERAGE(C11:D11)</f>
        <v>0.16044032849903894</v>
      </c>
    </row>
    <row r="12" spans="1:5" ht="24" x14ac:dyDescent="0.25">
      <c r="A12" s="21"/>
      <c r="B12" s="22" t="s">
        <v>63</v>
      </c>
      <c r="C12" s="23">
        <v>0.20274914089347079</v>
      </c>
      <c r="D12" s="25">
        <v>0.22033898305084743</v>
      </c>
      <c r="E12" s="31">
        <f>AVERAGE(C12:D12)</f>
        <v>0.21154406197215911</v>
      </c>
    </row>
    <row r="13" spans="1:5" ht="24" x14ac:dyDescent="0.25">
      <c r="A13" s="21"/>
      <c r="B13" s="22" t="s">
        <v>64</v>
      </c>
      <c r="C13" s="23">
        <v>0.12371134020618557</v>
      </c>
      <c r="D13" s="25">
        <v>0.13559322033898305</v>
      </c>
      <c r="E13" s="31">
        <f>AVERAGE(C13:D13)</f>
        <v>0.1296522802725843</v>
      </c>
    </row>
    <row r="14" spans="1:5" ht="24" x14ac:dyDescent="0.25">
      <c r="A14" s="21"/>
      <c r="B14" s="22" t="s">
        <v>65</v>
      </c>
      <c r="C14" s="23">
        <v>0.17869415807560138</v>
      </c>
      <c r="D14" s="25">
        <v>0.13559322033898305</v>
      </c>
      <c r="E14" s="31">
        <f>AVERAGE(C14:D14)</f>
        <v>0.15714368920729221</v>
      </c>
    </row>
    <row r="15" spans="1:5" ht="24" x14ac:dyDescent="0.25">
      <c r="A15" s="21"/>
      <c r="B15" s="22" t="s">
        <v>66</v>
      </c>
      <c r="C15" s="23">
        <v>0.12371134020618557</v>
      </c>
      <c r="D15" s="25">
        <v>0.12203389830508476</v>
      </c>
      <c r="E15" s="31">
        <f>AVERAGE(C15:D15)</f>
        <v>0.12287261925563517</v>
      </c>
    </row>
    <row r="16" spans="1:5" ht="24" x14ac:dyDescent="0.25">
      <c r="A16" s="21"/>
      <c r="B16" s="22" t="s">
        <v>67</v>
      </c>
      <c r="C16" s="23">
        <v>0.20274914089347079</v>
      </c>
      <c r="D16" s="25">
        <v>0.16610169491525423</v>
      </c>
      <c r="E16" s="31">
        <f>AVERAGE(C16:D16)</f>
        <v>0.18442541790436251</v>
      </c>
    </row>
    <row r="17" spans="1:5" ht="24" x14ac:dyDescent="0.25">
      <c r="A17" s="21"/>
      <c r="B17" s="22" t="s">
        <v>68</v>
      </c>
      <c r="C17" s="23">
        <v>0.23367697594501716</v>
      </c>
      <c r="D17" s="25">
        <v>0.29152542372881357</v>
      </c>
      <c r="E17" s="31">
        <f>AVERAGE(C17:D17)</f>
        <v>0.26260119983691538</v>
      </c>
    </row>
    <row r="18" spans="1:5" ht="24" x14ac:dyDescent="0.25">
      <c r="A18" s="21"/>
      <c r="B18" s="22" t="s">
        <v>69</v>
      </c>
      <c r="C18" s="23">
        <v>0.17525773195876287</v>
      </c>
      <c r="D18" s="25">
        <v>0.22033898305084743</v>
      </c>
      <c r="E18" s="31">
        <f>AVERAGE(C18:D18)</f>
        <v>0.19779835750480515</v>
      </c>
    </row>
    <row r="19" spans="1:5" ht="24" x14ac:dyDescent="0.25">
      <c r="A19" s="21"/>
      <c r="B19" s="22" t="s">
        <v>70</v>
      </c>
      <c r="C19" s="23">
        <v>0.32302405498281783</v>
      </c>
      <c r="D19" s="25">
        <v>0.3254237288135593</v>
      </c>
      <c r="E19" s="31">
        <f>AVERAGE(C19:D19)</f>
        <v>0.32422389189818857</v>
      </c>
    </row>
    <row r="20" spans="1:5" ht="24" x14ac:dyDescent="0.25">
      <c r="A20" s="21"/>
      <c r="B20" s="22" t="s">
        <v>71</v>
      </c>
      <c r="C20" s="23">
        <v>0.18900343642611683</v>
      </c>
      <c r="D20" s="25">
        <v>0.1864406779661017</v>
      </c>
      <c r="E20" s="31">
        <f>AVERAGE(C20:D20)</f>
        <v>0.18772205719610927</v>
      </c>
    </row>
    <row r="21" spans="1:5" ht="24" x14ac:dyDescent="0.25">
      <c r="A21" s="21"/>
      <c r="B21" s="22" t="s">
        <v>72</v>
      </c>
      <c r="C21" s="23">
        <v>0.17869415807560138</v>
      </c>
      <c r="D21" s="25">
        <v>0.21016949152542369</v>
      </c>
      <c r="E21" s="31">
        <f>AVERAGE(C21:D21)</f>
        <v>0.19443182480051252</v>
      </c>
    </row>
    <row r="22" spans="1:5" ht="24" x14ac:dyDescent="0.25">
      <c r="A22" s="21"/>
      <c r="B22" s="22" t="s">
        <v>73</v>
      </c>
      <c r="C22" s="23">
        <v>0.16838487972508592</v>
      </c>
      <c r="D22" s="25">
        <v>0.18305084745762712</v>
      </c>
      <c r="E22" s="31">
        <f>AVERAGE(C22:D22)</f>
        <v>0.17571786359135652</v>
      </c>
    </row>
    <row r="23" spans="1:5" ht="24" x14ac:dyDescent="0.25">
      <c r="A23" s="21" t="s">
        <v>9</v>
      </c>
      <c r="B23" s="22" t="s">
        <v>10</v>
      </c>
      <c r="C23" s="23">
        <v>0.19243986254295536</v>
      </c>
      <c r="D23" s="25">
        <v>0.20338983050847459</v>
      </c>
      <c r="E23" s="31">
        <f>AVERAGE(C23:D23)</f>
        <v>0.19791484652571498</v>
      </c>
    </row>
    <row r="24" spans="1:5" ht="24" x14ac:dyDescent="0.25">
      <c r="A24" s="21"/>
      <c r="B24" s="22" t="s">
        <v>11</v>
      </c>
      <c r="C24" s="23">
        <v>0.14776632302405499</v>
      </c>
      <c r="D24" s="25">
        <v>0.2</v>
      </c>
      <c r="E24" s="31">
        <f>AVERAGE(C24:D24)</f>
        <v>0.17388316151202748</v>
      </c>
    </row>
    <row r="25" spans="1:5" ht="24" x14ac:dyDescent="0.25">
      <c r="A25" s="21"/>
      <c r="B25" s="22" t="s">
        <v>12</v>
      </c>
      <c r="C25" s="23">
        <v>0.21305841924398625</v>
      </c>
      <c r="D25" s="25">
        <v>0.22711864406779661</v>
      </c>
      <c r="E25" s="31">
        <f>AVERAGE(C25:D25)</f>
        <v>0.22008853165589143</v>
      </c>
    </row>
    <row r="26" spans="1:5" ht="24" x14ac:dyDescent="0.25">
      <c r="A26" s="21"/>
      <c r="B26" s="22" t="s">
        <v>13</v>
      </c>
      <c r="C26" s="23">
        <v>0.19931271477663232</v>
      </c>
      <c r="D26" s="25">
        <v>0.13898305084745763</v>
      </c>
      <c r="E26" s="31">
        <f>AVERAGE(C26:D26)</f>
        <v>0.16914788281204496</v>
      </c>
    </row>
    <row r="27" spans="1:5" ht="24" x14ac:dyDescent="0.25">
      <c r="A27" s="21"/>
      <c r="B27" s="22" t="s">
        <v>14</v>
      </c>
      <c r="C27" s="23">
        <v>0.12027491408934708</v>
      </c>
      <c r="D27" s="25">
        <v>0.10508474576271185</v>
      </c>
      <c r="E27" s="31">
        <f>AVERAGE(C27:D27)</f>
        <v>0.11267982992602946</v>
      </c>
    </row>
    <row r="28" spans="1:5" ht="24" x14ac:dyDescent="0.25">
      <c r="A28" s="21"/>
      <c r="B28" s="22" t="s">
        <v>15</v>
      </c>
      <c r="C28" s="23">
        <v>0.29553264604810997</v>
      </c>
      <c r="D28" s="25">
        <v>0.28474576271186441</v>
      </c>
      <c r="E28" s="31">
        <f>AVERAGE(C28:D28)</f>
        <v>0.29013920437998719</v>
      </c>
    </row>
    <row r="29" spans="1:5" ht="24" x14ac:dyDescent="0.25">
      <c r="A29" s="21"/>
      <c r="B29" s="22" t="s">
        <v>16</v>
      </c>
      <c r="C29" s="23">
        <v>0.13745704467353953</v>
      </c>
      <c r="D29" s="25">
        <v>0.20677966101694914</v>
      </c>
      <c r="E29" s="31">
        <f>AVERAGE(C29:D29)</f>
        <v>0.17211835284524435</v>
      </c>
    </row>
    <row r="30" spans="1:5" ht="24" x14ac:dyDescent="0.25">
      <c r="A30" s="21"/>
      <c r="B30" s="22" t="s">
        <v>17</v>
      </c>
      <c r="C30" s="23">
        <v>0.14089347079037801</v>
      </c>
      <c r="D30" s="25">
        <v>0.14576271186440679</v>
      </c>
      <c r="E30" s="31">
        <f>AVERAGE(C30:D30)</f>
        <v>0.14332809132739238</v>
      </c>
    </row>
    <row r="31" spans="1:5" ht="24" x14ac:dyDescent="0.25">
      <c r="A31" s="21"/>
      <c r="B31" s="22" t="s">
        <v>18</v>
      </c>
      <c r="C31" s="23">
        <v>0.33333333333333326</v>
      </c>
      <c r="D31" s="25">
        <v>0.41016949152542365</v>
      </c>
      <c r="E31" s="31">
        <f>AVERAGE(C31:D31)</f>
        <v>0.37175141242937848</v>
      </c>
    </row>
    <row r="32" spans="1:5" ht="24" x14ac:dyDescent="0.25">
      <c r="A32" s="21"/>
      <c r="B32" s="22" t="s">
        <v>19</v>
      </c>
      <c r="C32" s="23">
        <v>0.32302405498281783</v>
      </c>
      <c r="D32" s="25">
        <v>0.41694915254237286</v>
      </c>
      <c r="E32" s="31">
        <f>AVERAGE(C32:D32)</f>
        <v>0.36998660376259535</v>
      </c>
    </row>
    <row r="33" spans="1:5" ht="24" x14ac:dyDescent="0.25">
      <c r="A33" s="21"/>
      <c r="B33" s="22" t="s">
        <v>20</v>
      </c>
      <c r="C33" s="23">
        <v>0.30240549828178692</v>
      </c>
      <c r="D33" s="25">
        <v>0.25762711864406779</v>
      </c>
      <c r="E33" s="31">
        <f>AVERAGE(C33:D33)</f>
        <v>0.28001630846292735</v>
      </c>
    </row>
    <row r="34" spans="1:5" ht="24" x14ac:dyDescent="0.25">
      <c r="A34" s="21"/>
      <c r="B34" s="22" t="s">
        <v>21</v>
      </c>
      <c r="C34" s="23">
        <v>0.34707903780068727</v>
      </c>
      <c r="D34" s="25">
        <v>0.30847457627118646</v>
      </c>
      <c r="E34" s="31">
        <f>AVERAGE(C34:D34)</f>
        <v>0.32777680703593687</v>
      </c>
    </row>
    <row r="35" spans="1:5" ht="24" x14ac:dyDescent="0.25">
      <c r="A35" s="21"/>
      <c r="B35" s="22" t="s">
        <v>22</v>
      </c>
      <c r="C35" s="23">
        <v>0.16494845360824739</v>
      </c>
      <c r="D35" s="25">
        <v>0.15593220338983052</v>
      </c>
      <c r="E35" s="31">
        <f>AVERAGE(C35:D35)</f>
        <v>0.16044032849903894</v>
      </c>
    </row>
    <row r="36" spans="1:5" ht="24" x14ac:dyDescent="0.25">
      <c r="A36" s="21"/>
      <c r="B36" s="22" t="s">
        <v>23</v>
      </c>
      <c r="C36" s="23">
        <v>0.24054982817869416</v>
      </c>
      <c r="D36" s="25">
        <v>0.22711864406779661</v>
      </c>
      <c r="E36" s="31">
        <f>AVERAGE(C36:D36)</f>
        <v>0.23383423612324539</v>
      </c>
    </row>
    <row r="37" spans="1:5" ht="24" x14ac:dyDescent="0.25">
      <c r="A37" s="21"/>
      <c r="B37" s="22" t="s">
        <v>24</v>
      </c>
      <c r="C37" s="23">
        <v>0.14089347079037801</v>
      </c>
      <c r="D37" s="25">
        <v>0.10847457627118644</v>
      </c>
      <c r="E37" s="31">
        <f>AVERAGE(C37:D37)</f>
        <v>0.12468402353078223</v>
      </c>
    </row>
    <row r="38" spans="1:5" ht="24" x14ac:dyDescent="0.25">
      <c r="A38" s="21"/>
      <c r="B38" s="22" t="s">
        <v>25</v>
      </c>
      <c r="C38" s="23">
        <v>0.11683848797250858</v>
      </c>
      <c r="D38" s="25">
        <v>0.14576271186440679</v>
      </c>
      <c r="E38" s="31">
        <f>AVERAGE(C38:D38)</f>
        <v>0.13130059991845769</v>
      </c>
    </row>
    <row r="39" spans="1:5" ht="24" x14ac:dyDescent="0.25">
      <c r="A39" s="21"/>
      <c r="B39" s="22" t="s">
        <v>26</v>
      </c>
      <c r="C39" s="23">
        <v>0.39175257731958768</v>
      </c>
      <c r="D39" s="25">
        <v>0.34915254237288129</v>
      </c>
      <c r="E39" s="31">
        <f>AVERAGE(C39:D39)</f>
        <v>0.37045255984623449</v>
      </c>
    </row>
    <row r="40" spans="1:5" x14ac:dyDescent="0.25">
      <c r="A40" s="21" t="s">
        <v>27</v>
      </c>
      <c r="B40" s="22" t="s">
        <v>28</v>
      </c>
      <c r="C40" s="23">
        <v>0.21993127147766323</v>
      </c>
      <c r="D40" s="25">
        <v>0.2135593220338983</v>
      </c>
      <c r="E40" s="31">
        <f>AVERAGE(C40:D40)</f>
        <v>0.21674529675578075</v>
      </c>
    </row>
    <row r="41" spans="1:5" ht="24" x14ac:dyDescent="0.25">
      <c r="A41" s="21"/>
      <c r="B41" s="22" t="s">
        <v>29</v>
      </c>
      <c r="C41" s="23">
        <v>0.13745704467353953</v>
      </c>
      <c r="D41" s="25">
        <v>0.13559322033898305</v>
      </c>
      <c r="E41" s="31">
        <f>AVERAGE(C41:D41)</f>
        <v>0.1365251325062613</v>
      </c>
    </row>
    <row r="42" spans="1:5" x14ac:dyDescent="0.25">
      <c r="A42" s="21"/>
      <c r="B42" s="22" t="s">
        <v>30</v>
      </c>
      <c r="C42" s="23">
        <v>0.23367697594501716</v>
      </c>
      <c r="D42" s="25">
        <v>0.25762711864406779</v>
      </c>
      <c r="E42" s="31">
        <f>AVERAGE(C42:D42)</f>
        <v>0.24565204729454249</v>
      </c>
    </row>
    <row r="43" spans="1:5" x14ac:dyDescent="0.25">
      <c r="A43" s="21"/>
      <c r="B43" s="22" t="s">
        <v>31</v>
      </c>
      <c r="C43" s="23">
        <v>0.12371134020618557</v>
      </c>
      <c r="D43" s="25">
        <v>0.14576271186440679</v>
      </c>
      <c r="E43" s="31">
        <f>AVERAGE(C43:D43)</f>
        <v>0.13473702603529619</v>
      </c>
    </row>
    <row r="44" spans="1:5" x14ac:dyDescent="0.25">
      <c r="A44" s="21"/>
      <c r="B44" s="22" t="s">
        <v>32</v>
      </c>
      <c r="C44" s="23">
        <v>0.28178694158075601</v>
      </c>
      <c r="D44" s="25">
        <v>0.30508474576271188</v>
      </c>
      <c r="E44" s="31">
        <f>AVERAGE(C44:D44)</f>
        <v>0.29343584367173392</v>
      </c>
    </row>
    <row r="45" spans="1:5" x14ac:dyDescent="0.25">
      <c r="A45" s="21"/>
      <c r="B45" s="22" t="s">
        <v>33</v>
      </c>
      <c r="C45" s="23">
        <v>0.15807560137457044</v>
      </c>
      <c r="D45" s="25">
        <v>0.16949152542372878</v>
      </c>
      <c r="E45" s="31">
        <f>AVERAGE(C45:D45)</f>
        <v>0.16378356339914962</v>
      </c>
    </row>
    <row r="46" spans="1:5" x14ac:dyDescent="0.25">
      <c r="A46" s="21"/>
      <c r="B46" s="22" t="s">
        <v>34</v>
      </c>
      <c r="C46" s="23">
        <v>0.14776632302405499</v>
      </c>
      <c r="D46" s="25">
        <v>0.11864406779661017</v>
      </c>
      <c r="E46" s="31">
        <f>AVERAGE(C46:D46)</f>
        <v>0.13320519541033257</v>
      </c>
    </row>
    <row r="47" spans="1:5" ht="24" x14ac:dyDescent="0.25">
      <c r="A47" s="21"/>
      <c r="B47" s="22" t="s">
        <v>35</v>
      </c>
      <c r="C47" s="23">
        <v>0.12371134020618557</v>
      </c>
      <c r="D47" s="25">
        <v>0.12542372881355932</v>
      </c>
      <c r="E47" s="31">
        <f>AVERAGE(C47:D47)</f>
        <v>0.12456753450987244</v>
      </c>
    </row>
    <row r="48" spans="1:5" x14ac:dyDescent="0.25">
      <c r="A48" s="21"/>
      <c r="B48" s="22" t="s">
        <v>36</v>
      </c>
      <c r="C48" s="23">
        <v>9.2783505154639179E-2</v>
      </c>
      <c r="D48" s="25">
        <v>5.4237288135593219E-2</v>
      </c>
      <c r="E48" s="31">
        <f>AVERAGE(C48:D48)</f>
        <v>7.3510396645116202E-2</v>
      </c>
    </row>
    <row r="49" spans="1:5" x14ac:dyDescent="0.25">
      <c r="A49" s="21"/>
      <c r="B49" s="22" t="s">
        <v>37</v>
      </c>
      <c r="C49" s="23">
        <v>0.37457044673539519</v>
      </c>
      <c r="D49" s="25">
        <v>0.35254237288135593</v>
      </c>
      <c r="E49" s="31">
        <f>AVERAGE(C49:D49)</f>
        <v>0.36355640980837556</v>
      </c>
    </row>
    <row r="50" spans="1:5" x14ac:dyDescent="0.25">
      <c r="A50" s="21"/>
      <c r="B50" s="22" t="s">
        <v>38</v>
      </c>
      <c r="C50" s="23">
        <v>0.28522336769759449</v>
      </c>
      <c r="D50" s="25">
        <v>0.26779661016949152</v>
      </c>
      <c r="E50" s="31">
        <f>AVERAGE(C50:D50)</f>
        <v>0.27650998893354301</v>
      </c>
    </row>
    <row r="51" spans="1:5" x14ac:dyDescent="0.25">
      <c r="A51" s="21"/>
      <c r="B51" s="22" t="s">
        <v>39</v>
      </c>
      <c r="C51" s="23">
        <v>7.560137457044673E-2</v>
      </c>
      <c r="D51" s="25">
        <v>8.4745762711864389E-2</v>
      </c>
      <c r="E51" s="31">
        <f>AVERAGE(C51:D51)</f>
        <v>8.017356864115556E-2</v>
      </c>
    </row>
    <row r="52" spans="1:5" ht="24" x14ac:dyDescent="0.25">
      <c r="A52" s="21"/>
      <c r="B52" s="22" t="s">
        <v>40</v>
      </c>
      <c r="C52" s="23">
        <v>0.28865979381443296</v>
      </c>
      <c r="D52" s="25">
        <v>0.32203389830508472</v>
      </c>
      <c r="E52" s="31">
        <f>AVERAGE(C52:D52)</f>
        <v>0.30534684605975881</v>
      </c>
    </row>
    <row r="53" spans="1:5" x14ac:dyDescent="0.25">
      <c r="A53" s="21"/>
      <c r="B53" s="22" t="s">
        <v>41</v>
      </c>
      <c r="C53" s="23">
        <v>0.23024054982817868</v>
      </c>
      <c r="D53" s="25">
        <v>0.21694915254237288</v>
      </c>
      <c r="E53" s="31">
        <f>AVERAGE(C53:D53)</f>
        <v>0.22359485118527578</v>
      </c>
    </row>
    <row r="54" spans="1:5" ht="24" x14ac:dyDescent="0.25">
      <c r="A54" s="21"/>
      <c r="B54" s="22" t="s">
        <v>42</v>
      </c>
      <c r="C54" s="23">
        <v>0.19587628865979384</v>
      </c>
      <c r="D54" s="25">
        <v>0.19322033898305085</v>
      </c>
      <c r="E54" s="31">
        <f>AVERAGE(C54:D54)</f>
        <v>0.19454831382142235</v>
      </c>
    </row>
    <row r="55" spans="1:5" x14ac:dyDescent="0.25">
      <c r="A55" s="21"/>
      <c r="B55" s="22" t="s">
        <v>43</v>
      </c>
      <c r="C55" s="23">
        <v>0.25773195876288657</v>
      </c>
      <c r="D55" s="25">
        <v>0.31186440677966104</v>
      </c>
      <c r="E55" s="31">
        <f>AVERAGE(C55:D55)</f>
        <v>0.28479818277127378</v>
      </c>
    </row>
    <row r="56" spans="1:5" ht="24" x14ac:dyDescent="0.25">
      <c r="A56" s="21"/>
      <c r="B56" s="22" t="s">
        <v>44</v>
      </c>
      <c r="C56" s="23">
        <v>0.13402061855670103</v>
      </c>
      <c r="D56" s="25">
        <v>0.16610169491525423</v>
      </c>
      <c r="E56" s="31">
        <f>AVERAGE(C56:D56)</f>
        <v>0.15006115673597764</v>
      </c>
    </row>
    <row r="57" spans="1:5" x14ac:dyDescent="0.25">
      <c r="A57" s="21"/>
      <c r="B57" s="22" t="s">
        <v>45</v>
      </c>
      <c r="C57" s="23">
        <v>0.13402061855670103</v>
      </c>
      <c r="D57" s="25">
        <v>0.11864406779661017</v>
      </c>
      <c r="E57" s="31">
        <f>AVERAGE(C57:D57)</f>
        <v>0.12633234317665559</v>
      </c>
    </row>
    <row r="58" spans="1:5" x14ac:dyDescent="0.25">
      <c r="A58" s="21"/>
      <c r="B58" s="22" t="s">
        <v>46</v>
      </c>
      <c r="C58" s="23">
        <v>6.1855670103092786E-2</v>
      </c>
      <c r="D58" s="25">
        <v>8.1355932203389825E-2</v>
      </c>
      <c r="E58" s="31">
        <f>AVERAGE(C58:D58)</f>
        <v>7.1605801153241305E-2</v>
      </c>
    </row>
    <row r="59" spans="1:5" ht="24" x14ac:dyDescent="0.25">
      <c r="A59" s="21"/>
      <c r="B59" s="22" t="s">
        <v>47</v>
      </c>
      <c r="C59" s="23">
        <v>0.30927835051546393</v>
      </c>
      <c r="D59" s="25">
        <v>0.34237288135593219</v>
      </c>
      <c r="E59" s="31">
        <f>AVERAGE(C59:D59)</f>
        <v>0.32582561593569803</v>
      </c>
    </row>
    <row r="60" spans="1:5" ht="24" x14ac:dyDescent="0.25">
      <c r="A60" s="21" t="s">
        <v>74</v>
      </c>
      <c r="B60" s="22" t="s">
        <v>75</v>
      </c>
      <c r="C60" s="23">
        <v>0.15463917525773196</v>
      </c>
      <c r="D60" s="25">
        <v>0.11186440677966102</v>
      </c>
      <c r="E60" s="31">
        <f>AVERAGE(C60:D60)</f>
        <v>0.1332517910186965</v>
      </c>
    </row>
    <row r="61" spans="1:5" ht="24" x14ac:dyDescent="0.25">
      <c r="A61" s="21"/>
      <c r="B61" s="22" t="s">
        <v>76</v>
      </c>
      <c r="C61" s="23">
        <v>0.31958762886597936</v>
      </c>
      <c r="D61" s="25">
        <v>0.27796610169491526</v>
      </c>
      <c r="E61" s="31">
        <f>AVERAGE(C61:D61)</f>
        <v>0.29877686528044733</v>
      </c>
    </row>
    <row r="62" spans="1:5" ht="24" x14ac:dyDescent="0.25">
      <c r="A62" s="21"/>
      <c r="B62" s="22" t="s">
        <v>77</v>
      </c>
      <c r="C62" s="23">
        <v>0.10652920962199312</v>
      </c>
      <c r="D62" s="25">
        <v>0.10847457627118644</v>
      </c>
      <c r="E62" s="31">
        <f>AVERAGE(C62:D62)</f>
        <v>0.10750189294658978</v>
      </c>
    </row>
    <row r="63" spans="1:5" ht="24" x14ac:dyDescent="0.25">
      <c r="A63" s="21"/>
      <c r="B63" s="22" t="s">
        <v>78</v>
      </c>
      <c r="C63" s="23">
        <v>0.18213058419243985</v>
      </c>
      <c r="D63" s="25">
        <v>0.23728813559322035</v>
      </c>
      <c r="E63" s="31">
        <f>AVERAGE(C63:D63)</f>
        <v>0.2097093598928301</v>
      </c>
    </row>
    <row r="64" spans="1:5" ht="24" x14ac:dyDescent="0.25">
      <c r="A64" s="21"/>
      <c r="B64" s="22" t="s">
        <v>79</v>
      </c>
      <c r="C64" s="23">
        <v>0.18556701030927836</v>
      </c>
      <c r="D64" s="25">
        <v>0.24406779661016953</v>
      </c>
      <c r="E64" s="31">
        <f>AVERAGE(C64:D64)</f>
        <v>0.21481740345972394</v>
      </c>
    </row>
    <row r="65" spans="1:5" ht="24" x14ac:dyDescent="0.25">
      <c r="A65" s="21"/>
      <c r="B65" s="22" t="s">
        <v>80</v>
      </c>
      <c r="C65" s="23">
        <v>0.19587628865979384</v>
      </c>
      <c r="D65" s="25">
        <v>0.16949152542372878</v>
      </c>
      <c r="E65" s="31">
        <f>AVERAGE(C65:D65)</f>
        <v>0.1826839070417613</v>
      </c>
    </row>
    <row r="66" spans="1:5" ht="24" x14ac:dyDescent="0.25">
      <c r="A66" s="21"/>
      <c r="B66" s="22" t="s">
        <v>81</v>
      </c>
      <c r="C66" s="23">
        <v>0.16151202749140892</v>
      </c>
      <c r="D66" s="25">
        <v>0.17288135593220338</v>
      </c>
      <c r="E66" s="31">
        <f>AVERAGE(C66:D66)</f>
        <v>0.16719669171180615</v>
      </c>
    </row>
    <row r="67" spans="1:5" ht="24" x14ac:dyDescent="0.25">
      <c r="A67" s="21"/>
      <c r="B67" s="22" t="s">
        <v>82</v>
      </c>
      <c r="C67" s="23">
        <v>0.12714776632302405</v>
      </c>
      <c r="D67" s="25">
        <v>0.14237288135593221</v>
      </c>
      <c r="E67" s="31">
        <f>AVERAGE(C67:D67)</f>
        <v>0.13476032383947811</v>
      </c>
    </row>
    <row r="68" spans="1:5" ht="24" x14ac:dyDescent="0.25">
      <c r="A68" s="21"/>
      <c r="B68" s="22" t="s">
        <v>83</v>
      </c>
      <c r="C68" s="23">
        <v>0.11683848797250858</v>
      </c>
      <c r="D68" s="25">
        <v>9.8305084745762716E-2</v>
      </c>
      <c r="E68" s="31">
        <f>AVERAGE(C68:D68)</f>
        <v>0.10757178635913564</v>
      </c>
    </row>
    <row r="69" spans="1:5" ht="24" x14ac:dyDescent="0.25">
      <c r="A69" s="21"/>
      <c r="B69" s="22" t="s">
        <v>84</v>
      </c>
      <c r="C69" s="23">
        <v>0.15463917525773196</v>
      </c>
      <c r="D69" s="25">
        <v>0.14915254237288136</v>
      </c>
      <c r="E69" s="31">
        <f>AVERAGE(C69:D69)</f>
        <v>0.15189585881530665</v>
      </c>
    </row>
    <row r="70" spans="1:5" ht="24" x14ac:dyDescent="0.25">
      <c r="A70" s="21"/>
      <c r="B70" s="22" t="s">
        <v>85</v>
      </c>
      <c r="C70" s="23">
        <v>0.14776632302405499</v>
      </c>
      <c r="D70" s="25">
        <v>0.15932203389830507</v>
      </c>
      <c r="E70" s="31">
        <f>AVERAGE(C70:D70)</f>
        <v>0.15354417846118001</v>
      </c>
    </row>
    <row r="71" spans="1:5" ht="24" x14ac:dyDescent="0.25">
      <c r="A71" s="21"/>
      <c r="B71" s="22" t="s">
        <v>86</v>
      </c>
      <c r="C71" s="23">
        <v>0.14432989690721648</v>
      </c>
      <c r="D71" s="25">
        <v>0.15254237288135594</v>
      </c>
      <c r="E71" s="31">
        <f>AVERAGE(C71:D71)</f>
        <v>0.1484361348942862</v>
      </c>
    </row>
    <row r="72" spans="1:5" ht="24" x14ac:dyDescent="0.25">
      <c r="A72" s="21"/>
      <c r="B72" s="22" t="s">
        <v>87</v>
      </c>
      <c r="C72" s="23">
        <v>0.37800687285223367</v>
      </c>
      <c r="D72" s="25">
        <v>0.36271186440677966</v>
      </c>
      <c r="E72" s="31">
        <f>AVERAGE(C72:D72)</f>
        <v>0.37035936862950669</v>
      </c>
    </row>
    <row r="73" spans="1:5" ht="24" x14ac:dyDescent="0.25">
      <c r="A73" s="21"/>
      <c r="B73" s="22" t="s">
        <v>88</v>
      </c>
      <c r="C73" s="23">
        <v>0.12371134020618557</v>
      </c>
      <c r="D73" s="25">
        <v>0.13898305084745763</v>
      </c>
      <c r="E73" s="31">
        <f>AVERAGE(C73:D73)</f>
        <v>0.13134719552682161</v>
      </c>
    </row>
    <row r="74" spans="1:5" ht="24" x14ac:dyDescent="0.25">
      <c r="A74" s="21"/>
      <c r="B74" s="22" t="s">
        <v>89</v>
      </c>
      <c r="C74" s="23">
        <v>0.34707903780068727</v>
      </c>
      <c r="D74" s="25">
        <v>0.39661016949152544</v>
      </c>
      <c r="E74" s="31">
        <f>AVERAGE(C74:D74)</f>
        <v>0.37184460364610639</v>
      </c>
    </row>
    <row r="75" spans="1:5" ht="24" x14ac:dyDescent="0.25">
      <c r="A75" s="21"/>
      <c r="B75" s="22" t="s">
        <v>90</v>
      </c>
      <c r="C75" s="23">
        <v>0.26804123711340205</v>
      </c>
      <c r="D75" s="25">
        <v>0.25762711864406779</v>
      </c>
      <c r="E75" s="31">
        <f>AVERAGE(C75:D75)</f>
        <v>0.26283417787873492</v>
      </c>
    </row>
    <row r="76" spans="1:5" ht="24" x14ac:dyDescent="0.25">
      <c r="A76" s="21"/>
      <c r="B76" s="22" t="s">
        <v>91</v>
      </c>
      <c r="C76" s="23">
        <v>0.37113402061855671</v>
      </c>
      <c r="D76" s="25">
        <v>0.3559322033898305</v>
      </c>
      <c r="E76" s="31">
        <f>AVERAGE(C76:D76)</f>
        <v>0.36353311200419358</v>
      </c>
    </row>
    <row r="77" spans="1:5" ht="24" x14ac:dyDescent="0.25">
      <c r="A77" s="21"/>
      <c r="B77" s="22" t="s">
        <v>92</v>
      </c>
      <c r="C77" s="23">
        <v>0.27835051546391754</v>
      </c>
      <c r="D77" s="25">
        <v>0.31186440677966104</v>
      </c>
      <c r="E77" s="31">
        <f>AVERAGE(C77:D77)</f>
        <v>0.29510746112178932</v>
      </c>
    </row>
    <row r="78" spans="1:5" x14ac:dyDescent="0.25">
      <c r="A78" s="21" t="s">
        <v>93</v>
      </c>
      <c r="B78" s="22" t="s">
        <v>94</v>
      </c>
      <c r="C78" s="23">
        <v>0.18620689655172418</v>
      </c>
      <c r="D78" s="25">
        <v>0.20068027210884354</v>
      </c>
      <c r="E78" s="31">
        <f>AVERAGE(C78:D78)</f>
        <v>0.19344358433028386</v>
      </c>
    </row>
    <row r="79" spans="1:5" x14ac:dyDescent="0.25">
      <c r="A79" s="21"/>
      <c r="B79" s="22" t="s">
        <v>95</v>
      </c>
      <c r="C79" s="23">
        <v>0.29310344827586204</v>
      </c>
      <c r="D79" s="25">
        <v>0.29591836734693877</v>
      </c>
      <c r="E79" s="31">
        <f>AVERAGE(C79:D79)</f>
        <v>0.29451090781140044</v>
      </c>
    </row>
    <row r="80" spans="1:5" x14ac:dyDescent="0.25">
      <c r="A80" s="21"/>
      <c r="B80" s="22" t="s">
        <v>96</v>
      </c>
      <c r="C80" s="23">
        <v>0.22068965517241382</v>
      </c>
      <c r="D80" s="25">
        <v>0.19047619047619047</v>
      </c>
      <c r="E80" s="31">
        <f>AVERAGE(C80:D80)</f>
        <v>0.20558292282430213</v>
      </c>
    </row>
    <row r="81" spans="1:5" x14ac:dyDescent="0.25">
      <c r="A81" s="21"/>
      <c r="B81" s="22" t="s">
        <v>97</v>
      </c>
      <c r="C81" s="23">
        <v>0.25172413793103449</v>
      </c>
      <c r="D81" s="25">
        <v>0.2857142857142857</v>
      </c>
      <c r="E81" s="31">
        <f>AVERAGE(C81:D81)</f>
        <v>0.26871921182266012</v>
      </c>
    </row>
    <row r="82" spans="1:5" x14ac:dyDescent="0.25">
      <c r="A82" s="21"/>
      <c r="B82" s="22" t="s">
        <v>98</v>
      </c>
      <c r="C82" s="23">
        <v>0.15862068965517243</v>
      </c>
      <c r="D82" s="25">
        <v>0.1870748299319728</v>
      </c>
      <c r="E82" s="31">
        <f>AVERAGE(C82:D82)</f>
        <v>0.17284775979357261</v>
      </c>
    </row>
    <row r="83" spans="1:5" ht="24" x14ac:dyDescent="0.25">
      <c r="A83" s="21"/>
      <c r="B83" s="22" t="s">
        <v>99</v>
      </c>
      <c r="C83" s="23">
        <v>0.17241379310344829</v>
      </c>
      <c r="D83" s="25">
        <v>0.20068027210884354</v>
      </c>
      <c r="E83" s="31">
        <f>AVERAGE(C83:D83)</f>
        <v>0.18654703260614591</v>
      </c>
    </row>
    <row r="84" spans="1:5" ht="24" x14ac:dyDescent="0.25">
      <c r="A84" s="21"/>
      <c r="B84" s="22" t="s">
        <v>100</v>
      </c>
      <c r="C84" s="23">
        <v>0.12758620689655173</v>
      </c>
      <c r="D84" s="25">
        <v>0.1360544217687075</v>
      </c>
      <c r="E84" s="31">
        <f>AVERAGE(C84:D84)</f>
        <v>0.13182031433262961</v>
      </c>
    </row>
    <row r="85" spans="1:5" x14ac:dyDescent="0.25">
      <c r="A85" s="21"/>
      <c r="B85" s="22" t="s">
        <v>101</v>
      </c>
      <c r="C85" s="23">
        <v>0.16896551724137931</v>
      </c>
      <c r="D85" s="25">
        <v>0.15646258503401361</v>
      </c>
      <c r="E85" s="31">
        <f>AVERAGE(C85:D85)</f>
        <v>0.16271405113769646</v>
      </c>
    </row>
    <row r="86" spans="1:5" x14ac:dyDescent="0.25">
      <c r="A86" s="21"/>
      <c r="B86" s="22" t="s">
        <v>102</v>
      </c>
      <c r="C86" s="23">
        <v>0.13448275862068965</v>
      </c>
      <c r="D86" s="25">
        <v>0.17006802721088435</v>
      </c>
      <c r="E86" s="31">
        <f>AVERAGE(C86:D86)</f>
        <v>0.15227539291578701</v>
      </c>
    </row>
    <row r="87" spans="1:5" x14ac:dyDescent="0.25">
      <c r="A87" s="21"/>
      <c r="B87" s="22" t="s">
        <v>103</v>
      </c>
      <c r="C87" s="23">
        <v>0.1793103448275862</v>
      </c>
      <c r="D87" s="25">
        <v>0.15646258503401361</v>
      </c>
      <c r="E87" s="31">
        <f>AVERAGE(C87:D87)</f>
        <v>0.16788646493079989</v>
      </c>
    </row>
    <row r="88" spans="1:5" x14ac:dyDescent="0.25">
      <c r="A88" s="21"/>
      <c r="B88" s="22" t="s">
        <v>104</v>
      </c>
      <c r="C88" s="23">
        <v>0.27931034482758621</v>
      </c>
      <c r="D88" s="25">
        <v>0.25850340136054423</v>
      </c>
      <c r="E88" s="31">
        <f>AVERAGE(C88:D88)</f>
        <v>0.26890687309406525</v>
      </c>
    </row>
    <row r="89" spans="1:5" ht="24" x14ac:dyDescent="0.25">
      <c r="A89" s="21"/>
      <c r="B89" s="22" t="s">
        <v>105</v>
      </c>
      <c r="C89" s="23">
        <v>0.18620689655172418</v>
      </c>
      <c r="D89" s="25">
        <v>0.22108843537414966</v>
      </c>
      <c r="E89" s="31">
        <f>AVERAGE(C89:D89)</f>
        <v>0.20364766596293693</v>
      </c>
    </row>
    <row r="90" spans="1:5" ht="24" x14ac:dyDescent="0.25">
      <c r="A90" s="21"/>
      <c r="B90" s="22" t="s">
        <v>106</v>
      </c>
      <c r="C90" s="23">
        <v>0.27241379310344827</v>
      </c>
      <c r="D90" s="25">
        <v>0.21428571428571427</v>
      </c>
      <c r="E90" s="31">
        <f>AVERAGE(C90:D90)</f>
        <v>0.24334975369458128</v>
      </c>
    </row>
    <row r="91" spans="1:5" x14ac:dyDescent="0.25">
      <c r="A91" s="21"/>
      <c r="B91" s="22" t="s">
        <v>107</v>
      </c>
      <c r="C91" s="23">
        <v>0.11724137931034483</v>
      </c>
      <c r="D91" s="25">
        <v>0.14285714285714285</v>
      </c>
      <c r="E91" s="31">
        <f>AVERAGE(C91:D91)</f>
        <v>0.13004926108374384</v>
      </c>
    </row>
    <row r="92" spans="1:5" x14ac:dyDescent="0.25">
      <c r="A92" s="21"/>
      <c r="B92" s="22" t="s">
        <v>108</v>
      </c>
      <c r="C92" s="23">
        <v>0.27931034482758621</v>
      </c>
      <c r="D92" s="25">
        <v>0.34693877551020408</v>
      </c>
      <c r="E92" s="31">
        <f>AVERAGE(C92:D92)</f>
        <v>0.31312456016889512</v>
      </c>
    </row>
    <row r="93" spans="1:5" x14ac:dyDescent="0.25">
      <c r="A93" s="21"/>
      <c r="B93" s="22" t="s">
        <v>109</v>
      </c>
      <c r="C93" s="23">
        <v>0.21379310344827587</v>
      </c>
      <c r="D93" s="25">
        <v>0.27210884353741499</v>
      </c>
      <c r="E93" s="31">
        <f>AVERAGE(C93:D93)</f>
        <v>0.24295097349284545</v>
      </c>
    </row>
    <row r="94" spans="1:5" ht="15.75" thickBot="1" x14ac:dyDescent="0.3">
      <c r="A94" s="26"/>
      <c r="B94" s="27" t="s">
        <v>110</v>
      </c>
      <c r="C94" s="28">
        <v>0.36206896551724133</v>
      </c>
      <c r="D94" s="30">
        <v>0.32993197278911557</v>
      </c>
      <c r="E94" s="31">
        <f>AVERAGE(C94:D94)</f>
        <v>0.34600046915317845</v>
      </c>
    </row>
    <row r="95" spans="1:5" ht="15.75" thickTop="1" x14ac:dyDescent="0.25">
      <c r="C95" s="32">
        <f>AVERAGE(C6:C94)</f>
        <v>0.21130558895230936</v>
      </c>
      <c r="D95" s="32">
        <f>AVERAGE(D6:D94)</f>
        <v>0.21629271781079598</v>
      </c>
      <c r="E95" s="32">
        <f>AVERAGE(E6:E94)</f>
        <v>0.2137991533815527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5"/>
    </row>
    <row r="100" spans="1:4" ht="24.75" x14ac:dyDescent="0.25">
      <c r="A100" s="6"/>
      <c r="B100" s="7"/>
      <c r="C100" s="8" t="s">
        <v>49</v>
      </c>
      <c r="D100" s="10" t="s">
        <v>50</v>
      </c>
    </row>
    <row r="101" spans="1:4" ht="25.5" thickBot="1" x14ac:dyDescent="0.3">
      <c r="A101" s="11"/>
      <c r="B101" s="12"/>
      <c r="C101" s="13" t="s">
        <v>8</v>
      </c>
      <c r="D101" s="15" t="s">
        <v>8</v>
      </c>
    </row>
    <row r="102" spans="1:4" ht="24.75" thickTop="1" x14ac:dyDescent="0.25">
      <c r="A102" s="16" t="s">
        <v>56</v>
      </c>
      <c r="B102" s="17" t="s">
        <v>57</v>
      </c>
      <c r="C102" s="18">
        <f>C6 -($E6*C$95/$E$95)</f>
        <v>6.5975687819916362E-4</v>
      </c>
      <c r="D102" s="20">
        <f t="shared" ref="D102:D165" si="0">D6 -($E6*D$95/$E$95)</f>
        <v>-6.5975687819910811E-4</v>
      </c>
    </row>
    <row r="103" spans="1:4" ht="24" x14ac:dyDescent="0.25">
      <c r="A103" s="21"/>
      <c r="B103" s="22" t="s">
        <v>58</v>
      </c>
      <c r="C103" s="23">
        <f t="shared" ref="C103:D103" si="1">C7 -($E7*C$95/$E$95)</f>
        <v>-8.8575808393288602E-3</v>
      </c>
      <c r="D103" s="25">
        <f t="shared" si="0"/>
        <v>8.8575808393290267E-3</v>
      </c>
    </row>
    <row r="104" spans="1:4" ht="24" x14ac:dyDescent="0.25">
      <c r="A104" s="21"/>
      <c r="B104" s="22" t="s">
        <v>59</v>
      </c>
      <c r="C104" s="23">
        <f t="shared" ref="C104:D104" si="2">C8 -($E8*C$95/$E$95)</f>
        <v>1.2913631437374007E-2</v>
      </c>
      <c r="D104" s="25">
        <f t="shared" si="0"/>
        <v>-1.2913631437373896E-2</v>
      </c>
    </row>
    <row r="105" spans="1:4" ht="24" x14ac:dyDescent="0.25">
      <c r="A105" s="21"/>
      <c r="B105" s="22" t="s">
        <v>60</v>
      </c>
      <c r="C105" s="23">
        <f t="shared" ref="C105:D105" si="3">C9 -($E9*C$95/$E$95)</f>
        <v>2.7806342333378226E-2</v>
      </c>
      <c r="D105" s="25">
        <f t="shared" si="0"/>
        <v>-2.7806342333378226E-2</v>
      </c>
    </row>
    <row r="106" spans="1:4" ht="24" x14ac:dyDescent="0.25">
      <c r="A106" s="21"/>
      <c r="B106" s="22" t="s">
        <v>61</v>
      </c>
      <c r="C106" s="23">
        <f t="shared" ref="C106:D106" si="4">C10 -($E10*C$95/$E$95)</f>
        <v>3.0233053694692702E-2</v>
      </c>
      <c r="D106" s="25">
        <f t="shared" si="0"/>
        <v>-3.0233053694692591E-2</v>
      </c>
    </row>
    <row r="107" spans="1:4" ht="24" x14ac:dyDescent="0.25">
      <c r="A107" s="21"/>
      <c r="B107" s="22" t="s">
        <v>62</v>
      </c>
      <c r="C107" s="23">
        <f t="shared" ref="C107:D107" si="5">C11 -($E11*C$95/$E$95)</f>
        <v>6.3793593486038691E-3</v>
      </c>
      <c r="D107" s="25">
        <f t="shared" si="0"/>
        <v>-6.3793593486038414E-3</v>
      </c>
    </row>
    <row r="108" spans="1:4" ht="24" x14ac:dyDescent="0.25">
      <c r="A108" s="21"/>
      <c r="B108" s="22" t="s">
        <v>63</v>
      </c>
      <c r="C108" s="23">
        <f t="shared" ref="C108:D108" si="6">C12 -($E12*C$95/$E$95)</f>
        <v>-6.3276580432261031E-3</v>
      </c>
      <c r="D108" s="25">
        <f t="shared" si="0"/>
        <v>6.3276580432261587E-3</v>
      </c>
    </row>
    <row r="109" spans="1:4" ht="24" x14ac:dyDescent="0.25">
      <c r="A109" s="21"/>
      <c r="B109" s="22" t="s">
        <v>64</v>
      </c>
      <c r="C109" s="23">
        <f t="shared" ref="C109:D109" si="7">C13 -($E13*C$95/$E$95)</f>
        <v>-4.4287904196644301E-3</v>
      </c>
      <c r="D109" s="25">
        <f t="shared" si="0"/>
        <v>4.4287904196645134E-3</v>
      </c>
    </row>
    <row r="110" spans="1:4" ht="24" x14ac:dyDescent="0.25">
      <c r="A110" s="21"/>
      <c r="B110" s="22" t="s">
        <v>65</v>
      </c>
      <c r="C110" s="23">
        <f t="shared" ref="C110:D110" si="8">C14 -($E14*C$95/$E$95)</f>
        <v>2.3383254019651967E-2</v>
      </c>
      <c r="D110" s="25">
        <f t="shared" si="0"/>
        <v>-2.3383254019651939E-2</v>
      </c>
    </row>
    <row r="111" spans="1:4" ht="24" x14ac:dyDescent="0.25">
      <c r="A111" s="21"/>
      <c r="B111" s="22" t="s">
        <v>66</v>
      </c>
      <c r="C111" s="23">
        <f t="shared" ref="C111:D111" si="9">C15 -($E15*C$95/$E$95)</f>
        <v>2.27179862114818E-3</v>
      </c>
      <c r="D111" s="25">
        <f t="shared" si="0"/>
        <v>-2.2717986211481522E-3</v>
      </c>
    </row>
    <row r="112" spans="1:4" ht="24" x14ac:dyDescent="0.25">
      <c r="A112" s="21"/>
      <c r="B112" s="22" t="s">
        <v>67</v>
      </c>
      <c r="C112" s="23">
        <f t="shared" ref="C112:D112" si="10">C16 -($E16*C$95/$E$95)</f>
        <v>2.0474698120024476E-2</v>
      </c>
      <c r="D112" s="25">
        <f t="shared" si="0"/>
        <v>-2.047469812002442E-2</v>
      </c>
    </row>
    <row r="113" spans="1:4" ht="24" x14ac:dyDescent="0.25">
      <c r="A113" s="21"/>
      <c r="B113" s="22" t="s">
        <v>68</v>
      </c>
      <c r="C113" s="23">
        <f t="shared" ref="C113:D113" si="11">C17 -($E17*C$95/$E$95)</f>
        <v>-2.5861475510377013E-2</v>
      </c>
      <c r="D113" s="25">
        <f t="shared" si="0"/>
        <v>2.5861475510377041E-2</v>
      </c>
    </row>
    <row r="114" spans="1:4" ht="24" x14ac:dyDescent="0.25">
      <c r="A114" s="21"/>
      <c r="B114" s="22" t="s">
        <v>69</v>
      </c>
      <c r="C114" s="23">
        <f t="shared" ref="C114:D114" si="12">C18 -($E18*C$95/$E$95)</f>
        <v>-2.0233680262884302E-2</v>
      </c>
      <c r="D114" s="25">
        <f t="shared" si="0"/>
        <v>2.0233680262884357E-2</v>
      </c>
    </row>
    <row r="115" spans="1:4" ht="24" x14ac:dyDescent="0.25">
      <c r="A115" s="21"/>
      <c r="B115" s="22" t="s">
        <v>70</v>
      </c>
      <c r="C115" s="23">
        <f t="shared" ref="C115:D115" si="13">C19 -($E19*C$95/$E$95)</f>
        <v>2.5816241014806063E-3</v>
      </c>
      <c r="D115" s="25">
        <f t="shared" si="0"/>
        <v>-2.5816241014805508E-3</v>
      </c>
    </row>
    <row r="116" spans="1:4" ht="24" x14ac:dyDescent="0.25">
      <c r="A116" s="21"/>
      <c r="B116" s="22" t="s">
        <v>71</v>
      </c>
      <c r="C116" s="23">
        <f t="shared" ref="C116:D116" si="14">C20 -($E20*C$95/$E$95)</f>
        <v>3.4708034489764061E-3</v>
      </c>
      <c r="D116" s="25">
        <f t="shared" si="0"/>
        <v>-3.4708034489763229E-3</v>
      </c>
    </row>
    <row r="117" spans="1:4" ht="24" x14ac:dyDescent="0.25">
      <c r="A117" s="21"/>
      <c r="B117" s="22" t="s">
        <v>72</v>
      </c>
      <c r="C117" s="23">
        <f t="shared" ref="C117:D117" si="15">C21 -($E21*C$95/$E$95)</f>
        <v>-1.3469985704817528E-2</v>
      </c>
      <c r="D117" s="25">
        <f t="shared" si="0"/>
        <v>1.3469985704817583E-2</v>
      </c>
    </row>
    <row r="118" spans="1:4" ht="24" x14ac:dyDescent="0.25">
      <c r="A118" s="21"/>
      <c r="B118" s="22" t="s">
        <v>73</v>
      </c>
      <c r="C118" s="23">
        <f t="shared" ref="C118:D118" si="16">C22 -($E22*C$95/$E$95)</f>
        <v>-5.2835659555640901E-3</v>
      </c>
      <c r="D118" s="25">
        <f t="shared" si="0"/>
        <v>5.2835659555641457E-3</v>
      </c>
    </row>
    <row r="119" spans="1:4" ht="24" x14ac:dyDescent="0.25">
      <c r="A119" s="21" t="s">
        <v>9</v>
      </c>
      <c r="B119" s="22" t="s">
        <v>10</v>
      </c>
      <c r="C119" s="23">
        <f t="shared" ref="C119:D119" si="17">C23 -($E23*C$95/$E$95)</f>
        <v>-3.1666800745821233E-3</v>
      </c>
      <c r="D119" s="25">
        <f t="shared" si="0"/>
        <v>3.1666800745821788E-3</v>
      </c>
    </row>
    <row r="120" spans="1:4" ht="24" x14ac:dyDescent="0.25">
      <c r="A120" s="21"/>
      <c r="B120" s="22" t="s">
        <v>11</v>
      </c>
      <c r="C120" s="23">
        <f t="shared" ref="C120:D120" si="18">C24 -($E24*C$95/$E$95)</f>
        <v>-2.4088818921323557E-2</v>
      </c>
      <c r="D120" s="25">
        <f t="shared" si="0"/>
        <v>2.408881892132364E-2</v>
      </c>
    </row>
    <row r="121" spans="1:4" ht="24" x14ac:dyDescent="0.25">
      <c r="A121" s="21"/>
      <c r="B121" s="22" t="s">
        <v>12</v>
      </c>
      <c r="C121" s="23">
        <f t="shared" ref="C121:D121" si="19">C25 -($E25*C$95/$E$95)</f>
        <v>-4.4631942312605977E-3</v>
      </c>
      <c r="D121" s="25">
        <f t="shared" si="0"/>
        <v>4.4631942312606532E-3</v>
      </c>
    </row>
    <row r="122" spans="1:4" ht="24" x14ac:dyDescent="0.25">
      <c r="A122" s="21"/>
      <c r="B122" s="22" t="s">
        <v>13</v>
      </c>
      <c r="C122" s="23">
        <f t="shared" ref="C122:D122" si="20">C26 -($E26*C$95/$E$95)</f>
        <v>3.2137623424192491E-2</v>
      </c>
      <c r="D122" s="25">
        <f t="shared" si="0"/>
        <v>-3.2137623424192407E-2</v>
      </c>
    </row>
    <row r="123" spans="1:4" ht="24" x14ac:dyDescent="0.25">
      <c r="A123" s="21"/>
      <c r="B123" s="22" t="s">
        <v>14</v>
      </c>
      <c r="C123" s="23">
        <f t="shared" ref="C123:D123" si="21">C27 -($E27*C$95/$E$95)</f>
        <v>8.9092821447067372E-3</v>
      </c>
      <c r="D123" s="25">
        <f t="shared" si="0"/>
        <v>-8.9092821447066817E-3</v>
      </c>
    </row>
    <row r="124" spans="1:4" ht="24" x14ac:dyDescent="0.25">
      <c r="A124" s="21"/>
      <c r="B124" s="22" t="s">
        <v>15</v>
      </c>
      <c r="C124" s="23">
        <f t="shared" ref="C124:D124" si="22">C28 -($E28*C$95/$E$95)</f>
        <v>8.7773690042603492E-3</v>
      </c>
      <c r="D124" s="25">
        <f t="shared" si="0"/>
        <v>-8.7773690042602937E-3</v>
      </c>
    </row>
    <row r="125" spans="1:4" ht="24" x14ac:dyDescent="0.25">
      <c r="A125" s="21"/>
      <c r="B125" s="22" t="s">
        <v>16</v>
      </c>
      <c r="C125" s="23">
        <f t="shared" ref="C125:D125" si="23">C29 -($E29*C$95/$E$95)</f>
        <v>-3.2653871774101728E-2</v>
      </c>
      <c r="D125" s="25">
        <f t="shared" si="0"/>
        <v>3.2653871774101756E-2</v>
      </c>
    </row>
    <row r="126" spans="1:4" ht="24" x14ac:dyDescent="0.25">
      <c r="A126" s="21"/>
      <c r="B126" s="22" t="s">
        <v>17</v>
      </c>
      <c r="C126" s="23">
        <f t="shared" ref="C126:D126" si="24">C30 -($E30*C$95/$E$95)</f>
        <v>-7.629683129875553E-4</v>
      </c>
      <c r="D126" s="25">
        <f t="shared" si="0"/>
        <v>7.6296831298761081E-4</v>
      </c>
    </row>
    <row r="127" spans="1:4" ht="24" x14ac:dyDescent="0.25">
      <c r="A127" s="21"/>
      <c r="B127" s="22" t="s">
        <v>18</v>
      </c>
      <c r="C127" s="23">
        <f t="shared" ref="C127:D127" si="25">C31 -($E31*C$95/$E$95)</f>
        <v>-3.4082299071226618E-2</v>
      </c>
      <c r="D127" s="25">
        <f t="shared" si="0"/>
        <v>3.4082299071226674E-2</v>
      </c>
    </row>
    <row r="128" spans="1:4" ht="24" x14ac:dyDescent="0.25">
      <c r="A128" s="21"/>
      <c r="B128" s="22" t="s">
        <v>19</v>
      </c>
      <c r="C128" s="23">
        <f t="shared" ref="C128:D128" si="26">C32 -($E32*C$95/$E$95)</f>
        <v>-4.2647351924004762E-2</v>
      </c>
      <c r="D128" s="25">
        <f t="shared" si="0"/>
        <v>4.2647351924004817E-2</v>
      </c>
    </row>
    <row r="129" spans="1:4" ht="24" x14ac:dyDescent="0.25">
      <c r="A129" s="21"/>
      <c r="B129" s="22" t="s">
        <v>20</v>
      </c>
      <c r="C129" s="23">
        <f t="shared" ref="C129:D129" si="27">C33 -($E33*C$95/$E$95)</f>
        <v>2.5655052640800147E-2</v>
      </c>
      <c r="D129" s="25">
        <f t="shared" si="0"/>
        <v>-2.5655052640800091E-2</v>
      </c>
    </row>
    <row r="130" spans="1:4" ht="24" x14ac:dyDescent="0.25">
      <c r="A130" s="21"/>
      <c r="B130" s="22" t="s">
        <v>21</v>
      </c>
      <c r="C130" s="23">
        <f t="shared" ref="C130:D130" si="28">C34 -($E34*C$95/$E$95)</f>
        <v>2.3125129844697334E-2</v>
      </c>
      <c r="D130" s="25">
        <f t="shared" si="0"/>
        <v>-2.3125129844697279E-2</v>
      </c>
    </row>
    <row r="131" spans="1:4" ht="24" x14ac:dyDescent="0.25">
      <c r="A131" s="21"/>
      <c r="B131" s="22" t="s">
        <v>22</v>
      </c>
      <c r="C131" s="23">
        <f t="shared" ref="C131:D131" si="29">C35 -($E35*C$95/$E$95)</f>
        <v>6.3793593486038691E-3</v>
      </c>
      <c r="D131" s="25">
        <f t="shared" si="0"/>
        <v>-6.3793593486038414E-3</v>
      </c>
    </row>
    <row r="132" spans="1:4" ht="24" x14ac:dyDescent="0.25">
      <c r="A132" s="21"/>
      <c r="B132" s="22" t="s">
        <v>23</v>
      </c>
      <c r="C132" s="23">
        <f t="shared" ref="C132:D132" si="30">C36 -($E36*C$95/$E$95)</f>
        <v>9.4428279883976285E-3</v>
      </c>
      <c r="D132" s="25">
        <f t="shared" si="0"/>
        <v>-9.442827988397573E-3</v>
      </c>
    </row>
    <row r="133" spans="1:4" ht="24" x14ac:dyDescent="0.25">
      <c r="A133" s="21"/>
      <c r="B133" s="22" t="s">
        <v>24</v>
      </c>
      <c r="C133" s="23">
        <f t="shared" ref="C133:D133" si="31">C37 -($E37*C$95/$E$95)</f>
        <v>1.7663651549247206E-2</v>
      </c>
      <c r="D133" s="25">
        <f t="shared" si="0"/>
        <v>-1.7663651549247192E-2</v>
      </c>
    </row>
    <row r="134" spans="1:4" ht="24" x14ac:dyDescent="0.25">
      <c r="A134" s="21"/>
      <c r="B134" s="22" t="s">
        <v>25</v>
      </c>
      <c r="C134" s="23">
        <f t="shared" ref="C134:D134" si="32">C38 -($E38*C$95/$E$95)</f>
        <v>-1.2930737755188507E-2</v>
      </c>
      <c r="D134" s="25">
        <f t="shared" si="0"/>
        <v>1.2930737755188521E-2</v>
      </c>
    </row>
    <row r="135" spans="1:4" ht="24" x14ac:dyDescent="0.25">
      <c r="A135" s="21"/>
      <c r="B135" s="22" t="s">
        <v>26</v>
      </c>
      <c r="C135" s="23">
        <f t="shared" ref="C135:D135" si="33">C39 -($E39*C$95/$E$95)</f>
        <v>2.5620648829204062E-2</v>
      </c>
      <c r="D135" s="25">
        <f t="shared" si="0"/>
        <v>-2.5620648829203951E-2</v>
      </c>
    </row>
    <row r="136" spans="1:4" x14ac:dyDescent="0.25">
      <c r="A136" s="21" t="s">
        <v>27</v>
      </c>
      <c r="B136" s="22" t="s">
        <v>28</v>
      </c>
      <c r="C136" s="23">
        <f t="shared" ref="C136:D136" si="34">C40 -($E40*C$95/$E$95)</f>
        <v>5.7139003644666175E-3</v>
      </c>
      <c r="D136" s="25">
        <f t="shared" si="0"/>
        <v>-5.7139003644665065E-3</v>
      </c>
    </row>
    <row r="137" spans="1:4" ht="24" x14ac:dyDescent="0.25">
      <c r="A137" s="21"/>
      <c r="B137" s="22" t="s">
        <v>29</v>
      </c>
      <c r="C137" s="23">
        <f t="shared" ref="C137:D137" si="35">C41 -($E41*C$95/$E$95)</f>
        <v>2.5242206901646413E-3</v>
      </c>
      <c r="D137" s="25">
        <f t="shared" si="0"/>
        <v>-2.5242206901646413E-3</v>
      </c>
    </row>
    <row r="138" spans="1:4" x14ac:dyDescent="0.25">
      <c r="A138" s="21"/>
      <c r="B138" s="22" t="s">
        <v>30</v>
      </c>
      <c r="C138" s="23">
        <f t="shared" ref="C138:D138" si="36">C42 -($E42*C$95/$E$95)</f>
        <v>-9.1100029083454048E-3</v>
      </c>
      <c r="D138" s="25">
        <f t="shared" si="0"/>
        <v>9.1100029083454326E-3</v>
      </c>
    </row>
    <row r="139" spans="1:4" x14ac:dyDescent="0.25">
      <c r="A139" s="21"/>
      <c r="B139" s="22" t="s">
        <v>31</v>
      </c>
      <c r="C139" s="23">
        <f t="shared" ref="C139:D139" si="37">C43 -($E43*C$95/$E$95)</f>
        <v>-9.4542322002739432E-3</v>
      </c>
      <c r="D139" s="25">
        <f t="shared" si="0"/>
        <v>9.4542322002739432E-3</v>
      </c>
    </row>
    <row r="140" spans="1:4" x14ac:dyDescent="0.25">
      <c r="A140" s="21"/>
      <c r="B140" s="22" t="s">
        <v>32</v>
      </c>
      <c r="C140" s="23">
        <f t="shared" ref="C140:D140" si="38">C44 -($E44*C$95/$E$95)</f>
        <v>-8.2265256667877207E-3</v>
      </c>
      <c r="D140" s="25">
        <f t="shared" si="0"/>
        <v>8.2265256667878872E-3</v>
      </c>
    </row>
    <row r="141" spans="1:4" x14ac:dyDescent="0.25">
      <c r="A141" s="21"/>
      <c r="B141" s="22" t="s">
        <v>33</v>
      </c>
      <c r="C141" s="23">
        <f t="shared" ref="C141:D141" si="39">C45 -($E45*C$95/$E$95)</f>
        <v>-3.7977352471232906E-3</v>
      </c>
      <c r="D141" s="25">
        <f t="shared" si="0"/>
        <v>3.7977352471233183E-3</v>
      </c>
    </row>
    <row r="142" spans="1:4" x14ac:dyDescent="0.25">
      <c r="A142" s="21"/>
      <c r="B142" s="22" t="s">
        <v>34</v>
      </c>
      <c r="C142" s="23">
        <f t="shared" ref="C142:D142" si="40">C46 -($E46*C$95/$E$95)</f>
        <v>1.6114715323552298E-2</v>
      </c>
      <c r="D142" s="25">
        <f t="shared" si="0"/>
        <v>-1.6114715323552256E-2</v>
      </c>
    </row>
    <row r="143" spans="1:4" ht="24" x14ac:dyDescent="0.25">
      <c r="A143" s="21"/>
      <c r="B143" s="22" t="s">
        <v>35</v>
      </c>
      <c r="C143" s="23">
        <f t="shared" ref="C143:D143" si="41">C47 -($E47*C$95/$E$95)</f>
        <v>5.9665136094504134E-4</v>
      </c>
      <c r="D143" s="25">
        <f t="shared" si="0"/>
        <v>-5.9665136094499971E-4</v>
      </c>
    </row>
    <row r="144" spans="1:4" x14ac:dyDescent="0.25">
      <c r="A144" s="21"/>
      <c r="B144" s="22" t="s">
        <v>36</v>
      </c>
      <c r="C144" s="23">
        <f t="shared" ref="C144:D144" si="42">C48 -($E48*C$95/$E$95)</f>
        <v>2.013046882809591E-2</v>
      </c>
      <c r="D144" s="25">
        <f t="shared" si="0"/>
        <v>-2.0130468828095903E-2</v>
      </c>
    </row>
    <row r="145" spans="1:4" x14ac:dyDescent="0.25">
      <c r="A145" s="21"/>
      <c r="B145" s="22" t="s">
        <v>37</v>
      </c>
      <c r="C145" s="23">
        <f t="shared" ref="C145:D145" si="43">C49 -($E49*C$95/$E$95)</f>
        <v>1.5254237681714466E-2</v>
      </c>
      <c r="D145" s="25">
        <f t="shared" si="0"/>
        <v>-1.5254237681714355E-2</v>
      </c>
    </row>
    <row r="146" spans="1:4" x14ac:dyDescent="0.25">
      <c r="A146" s="21"/>
      <c r="B146" s="22" t="s">
        <v>38</v>
      </c>
      <c r="C146" s="23">
        <f t="shared" ref="C146:D146" si="44">C50 -($E50*C$95/$E$95)</f>
        <v>1.1938346972904301E-2</v>
      </c>
      <c r="D146" s="25">
        <f t="shared" si="0"/>
        <v>-1.1938346972904246E-2</v>
      </c>
    </row>
    <row r="147" spans="1:4" x14ac:dyDescent="0.25">
      <c r="A147" s="21"/>
      <c r="B147" s="22" t="s">
        <v>39</v>
      </c>
      <c r="C147" s="23">
        <f t="shared" ref="C147:D147" si="45">C51 -($E51*C$95/$E$95)</f>
        <v>-3.6371204010189201E-3</v>
      </c>
      <c r="D147" s="25">
        <f t="shared" si="0"/>
        <v>3.637120401018934E-3</v>
      </c>
    </row>
    <row r="148" spans="1:4" ht="24" x14ac:dyDescent="0.25">
      <c r="A148" s="21"/>
      <c r="B148" s="22" t="s">
        <v>40</v>
      </c>
      <c r="C148" s="23">
        <f t="shared" ref="C148:D148" si="46">C52 -($E52*C$95/$E$95)</f>
        <v>-1.3125756412888989E-2</v>
      </c>
      <c r="D148" s="25">
        <f t="shared" si="0"/>
        <v>1.31257564128891E-2</v>
      </c>
    </row>
    <row r="149" spans="1:4" x14ac:dyDescent="0.25">
      <c r="A149" s="21"/>
      <c r="B149" s="22" t="s">
        <v>41</v>
      </c>
      <c r="C149" s="23">
        <f t="shared" ref="C149:D149" si="47">C53 -($E53*C$95/$E$95)</f>
        <v>9.2535114366352478E-3</v>
      </c>
      <c r="D149" s="25">
        <f t="shared" si="0"/>
        <v>-9.25351143663522E-3</v>
      </c>
    </row>
    <row r="150" spans="1:4" ht="24" x14ac:dyDescent="0.25">
      <c r="A150" s="21"/>
      <c r="B150" s="22" t="s">
        <v>42</v>
      </c>
      <c r="C150" s="23">
        <f t="shared" ref="C150:D150" si="48">C54 -($E54*C$95/$E$95)</f>
        <v>3.5970144834846229E-3</v>
      </c>
      <c r="D150" s="25">
        <f t="shared" si="0"/>
        <v>-3.5970144834845952E-3</v>
      </c>
    </row>
    <row r="151" spans="1:4" x14ac:dyDescent="0.25">
      <c r="A151" s="21"/>
      <c r="B151" s="22" t="s">
        <v>43</v>
      </c>
      <c r="C151" s="23">
        <f t="shared" ref="C151:D151" si="49">C55 -($E55*C$95/$E$95)</f>
        <v>-2.3744589629395019E-2</v>
      </c>
      <c r="D151" s="25">
        <f t="shared" si="0"/>
        <v>2.374458962939513E-2</v>
      </c>
    </row>
    <row r="152" spans="1:4" ht="24" x14ac:dyDescent="0.25">
      <c r="A152" s="21"/>
      <c r="B152" s="22" t="s">
        <v>44</v>
      </c>
      <c r="C152" s="23">
        <f t="shared" ref="C152:D152" si="50">C56 -($E56*C$95/$E$95)</f>
        <v>-1.4290357429121076E-2</v>
      </c>
      <c r="D152" s="25">
        <f t="shared" si="0"/>
        <v>1.4290357429121103E-2</v>
      </c>
    </row>
    <row r="153" spans="1:4" x14ac:dyDescent="0.25">
      <c r="A153" s="21"/>
      <c r="B153" s="22" t="s">
        <v>45</v>
      </c>
      <c r="C153" s="23">
        <f t="shared" ref="C153:D153" si="51">C57 -($E57*C$95/$E$95)</f>
        <v>9.1617042137231708E-3</v>
      </c>
      <c r="D153" s="25">
        <f t="shared" si="0"/>
        <v>-9.1617042137231292E-3</v>
      </c>
    </row>
    <row r="154" spans="1:4" x14ac:dyDescent="0.25">
      <c r="A154" s="21"/>
      <c r="B154" s="22" t="s">
        <v>46</v>
      </c>
      <c r="C154" s="23">
        <f t="shared" ref="C154:D154" si="52">C58 -($E58*C$95/$E$95)</f>
        <v>-8.9149842506448668E-3</v>
      </c>
      <c r="D154" s="25">
        <f t="shared" si="0"/>
        <v>8.9149842506448806E-3</v>
      </c>
    </row>
    <row r="155" spans="1:4" ht="24" x14ac:dyDescent="0.25">
      <c r="A155" s="21"/>
      <c r="B155" s="22" t="s">
        <v>47</v>
      </c>
      <c r="C155" s="23">
        <f t="shared" ref="C155:D155" si="53">C59 -($E59*C$95/$E$95)</f>
        <v>-1.2747123309364283E-2</v>
      </c>
      <c r="D155" s="25">
        <f t="shared" si="0"/>
        <v>1.2747123309364394E-2</v>
      </c>
    </row>
    <row r="156" spans="1:4" ht="24" x14ac:dyDescent="0.25">
      <c r="A156" s="21" t="s">
        <v>74</v>
      </c>
      <c r="B156" s="22" t="s">
        <v>75</v>
      </c>
      <c r="C156" s="23">
        <f t="shared" ref="C156:D156" si="54">C60 -($E60*C$95/$E$95)</f>
        <v>2.2941515398873152E-2</v>
      </c>
      <c r="D156" s="25">
        <f t="shared" si="0"/>
        <v>-2.2941515398873139E-2</v>
      </c>
    </row>
    <row r="157" spans="1:4" ht="24" x14ac:dyDescent="0.25">
      <c r="A157" s="21"/>
      <c r="B157" s="22" t="s">
        <v>76</v>
      </c>
      <c r="C157" s="23">
        <f t="shared" ref="C157:D157" si="55">C61 -($E61*C$95/$E$95)</f>
        <v>2.4295432966867536E-2</v>
      </c>
      <c r="D157" s="25">
        <f t="shared" si="0"/>
        <v>-2.4295432966867481E-2</v>
      </c>
    </row>
    <row r="158" spans="1:4" ht="24" x14ac:dyDescent="0.25">
      <c r="A158" s="21"/>
      <c r="B158" s="22" t="s">
        <v>77</v>
      </c>
      <c r="C158" s="23">
        <f t="shared" ref="C158:D158" si="56">C62 -($E62*C$95/$E$95)</f>
        <v>2.8112377467444383E-4</v>
      </c>
      <c r="D158" s="25">
        <f t="shared" si="0"/>
        <v>-2.8112377467441607E-4</v>
      </c>
    </row>
    <row r="159" spans="1:4" ht="24" x14ac:dyDescent="0.25">
      <c r="A159" s="21"/>
      <c r="B159" s="22" t="s">
        <v>78</v>
      </c>
      <c r="C159" s="23">
        <f t="shared" ref="C159:D159" si="57">C63 -($E63*C$95/$E$95)</f>
        <v>-2.513291100898557E-2</v>
      </c>
      <c r="D159" s="25">
        <f t="shared" si="0"/>
        <v>2.5132911008985653E-2</v>
      </c>
    </row>
    <row r="160" spans="1:4" ht="24" x14ac:dyDescent="0.25">
      <c r="A160" s="21"/>
      <c r="B160" s="22" t="s">
        <v>79</v>
      </c>
      <c r="C160" s="23">
        <f t="shared" ref="C160:D160" si="58">C64 -($E64*C$95/$E$95)</f>
        <v>-2.6744952751934614E-2</v>
      </c>
      <c r="D160" s="25">
        <f t="shared" si="0"/>
        <v>2.674495275193467E-2</v>
      </c>
    </row>
    <row r="161" spans="1:4" ht="24" x14ac:dyDescent="0.25">
      <c r="A161" s="21"/>
      <c r="B161" s="22" t="s">
        <v>80</v>
      </c>
      <c r="C161" s="23">
        <f t="shared" ref="C161:D161" si="59">C65 -($E65*C$95/$E$95)</f>
        <v>1.5323045304906774E-2</v>
      </c>
      <c r="D161" s="25">
        <f t="shared" si="0"/>
        <v>-1.5323045304906718E-2</v>
      </c>
    </row>
    <row r="162" spans="1:4" ht="24" x14ac:dyDescent="0.25">
      <c r="A162" s="21"/>
      <c r="B162" s="22" t="s">
        <v>81</v>
      </c>
      <c r="C162" s="23">
        <f t="shared" ref="C162:D162" si="60">C66 -($E66*C$95/$E$95)</f>
        <v>-3.7346297298691822E-3</v>
      </c>
      <c r="D162" s="25">
        <f t="shared" si="0"/>
        <v>3.7346297298692377E-3</v>
      </c>
    </row>
    <row r="163" spans="1:4" ht="24" x14ac:dyDescent="0.25">
      <c r="A163" s="21"/>
      <c r="B163" s="22" t="s">
        <v>82</v>
      </c>
      <c r="C163" s="23">
        <f t="shared" ref="C163:D163" si="61">C67 -($E67*C$95/$E$95)</f>
        <v>-6.040832162613502E-3</v>
      </c>
      <c r="D163" s="25">
        <f t="shared" si="0"/>
        <v>6.0408321626135575E-3</v>
      </c>
    </row>
    <row r="164" spans="1:4" ht="24" x14ac:dyDescent="0.25">
      <c r="A164" s="21"/>
      <c r="B164" s="22" t="s">
        <v>83</v>
      </c>
      <c r="C164" s="23">
        <f t="shared" ref="C164:D164" si="62">C68 -($E68*C$95/$E$95)</f>
        <v>1.0521323887655754E-2</v>
      </c>
      <c r="D164" s="25">
        <f t="shared" si="0"/>
        <v>-1.0521323887655726E-2</v>
      </c>
    </row>
    <row r="165" spans="1:4" ht="24" x14ac:dyDescent="0.25">
      <c r="A165" s="21"/>
      <c r="B165" s="22" t="s">
        <v>84</v>
      </c>
      <c r="C165" s="23">
        <f t="shared" ref="C165:D165" si="63">C69 -($E69*C$95/$E$95)</f>
        <v>4.5148955366383914E-3</v>
      </c>
      <c r="D165" s="25">
        <f t="shared" si="0"/>
        <v>-4.5148955366383359E-3</v>
      </c>
    </row>
    <row r="166" spans="1:4" ht="24" x14ac:dyDescent="0.25">
      <c r="A166" s="21"/>
      <c r="B166" s="22" t="s">
        <v>85</v>
      </c>
      <c r="C166" s="23">
        <f t="shared" ref="C166:D166" si="64">C70 -($E70*C$95/$E$95)</f>
        <v>-3.9870517988856158E-3</v>
      </c>
      <c r="D166" s="25">
        <f t="shared" si="64"/>
        <v>3.9870517988856713E-3</v>
      </c>
    </row>
    <row r="167" spans="1:4" ht="24" x14ac:dyDescent="0.25">
      <c r="A167" s="21"/>
      <c r="B167" s="22" t="s">
        <v>86</v>
      </c>
      <c r="C167" s="23">
        <f t="shared" ref="C167:D167" si="65">C71 -($E71*C$95/$E$95)</f>
        <v>-2.3750100559365994E-3</v>
      </c>
      <c r="D167" s="25">
        <f t="shared" si="65"/>
        <v>2.3750100559366827E-3</v>
      </c>
    </row>
    <row r="168" spans="1:4" ht="24" x14ac:dyDescent="0.25">
      <c r="A168" s="21"/>
      <c r="B168" s="22" t="s">
        <v>87</v>
      </c>
      <c r="C168" s="23">
        <f t="shared" ref="C168:D168" si="66">C72 -($E72*C$95/$E$95)</f>
        <v>1.1967048678562242E-2</v>
      </c>
      <c r="D168" s="25">
        <f t="shared" si="66"/>
        <v>-1.1967048678562187E-2</v>
      </c>
    </row>
    <row r="169" spans="1:4" ht="24" x14ac:dyDescent="0.25">
      <c r="A169" s="21"/>
      <c r="B169" s="22" t="s">
        <v>88</v>
      </c>
      <c r="C169" s="23">
        <f t="shared" ref="C169:D169" si="67">C73 -($E73*C$95/$E$95)</f>
        <v>-6.1039376798676381E-3</v>
      </c>
      <c r="D169" s="25">
        <f t="shared" si="67"/>
        <v>6.1039376798676381E-3</v>
      </c>
    </row>
    <row r="170" spans="1:4" ht="24" x14ac:dyDescent="0.25">
      <c r="A170" s="21"/>
      <c r="B170" s="22" t="s">
        <v>89</v>
      </c>
      <c r="C170" s="23">
        <f t="shared" ref="C170:D170" si="68">C74 -($E74*C$95/$E$95)</f>
        <v>-2.0428698920584853E-2</v>
      </c>
      <c r="D170" s="25">
        <f t="shared" si="68"/>
        <v>2.0428698920584909E-2</v>
      </c>
    </row>
    <row r="171" spans="1:4" ht="24" x14ac:dyDescent="0.25">
      <c r="A171" s="21"/>
      <c r="B171" s="22" t="s">
        <v>90</v>
      </c>
      <c r="C171" s="23">
        <f t="shared" ref="C171:D171" si="69">C75 -($E75*C$95/$E$95)</f>
        <v>8.2725248662273709E-3</v>
      </c>
      <c r="D171" s="25">
        <f t="shared" si="69"/>
        <v>-8.2725248662273154E-3</v>
      </c>
    </row>
    <row r="172" spans="1:4" ht="24" x14ac:dyDescent="0.25">
      <c r="A172" s="21"/>
      <c r="B172" s="22" t="s">
        <v>91</v>
      </c>
      <c r="C172" s="23">
        <f t="shared" ref="C172:D172" si="70">C76 -($E76*C$95/$E$95)</f>
        <v>1.1840837644054081E-2</v>
      </c>
      <c r="D172" s="25">
        <f t="shared" si="70"/>
        <v>-1.184083764405397E-2</v>
      </c>
    </row>
    <row r="173" spans="1:4" ht="24" x14ac:dyDescent="0.25">
      <c r="A173" s="21"/>
      <c r="B173" s="22" t="s">
        <v>92</v>
      </c>
      <c r="C173" s="23">
        <f t="shared" ref="C173:D173" si="71">C77 -($E77*C$95/$E$95)</f>
        <v>-1.3315072964651342E-2</v>
      </c>
      <c r="D173" s="25">
        <f t="shared" si="71"/>
        <v>1.3315072964651398E-2</v>
      </c>
    </row>
    <row r="174" spans="1:4" x14ac:dyDescent="0.25">
      <c r="A174" s="21" t="s">
        <v>93</v>
      </c>
      <c r="B174" s="22" t="s">
        <v>94</v>
      </c>
      <c r="C174" s="23">
        <f t="shared" ref="C174:D174" si="72">C78 -($E78*C$95/$E$95)</f>
        <v>-4.9805327221807139E-3</v>
      </c>
      <c r="D174" s="25">
        <f t="shared" si="72"/>
        <v>4.9805327221807971E-3</v>
      </c>
    </row>
    <row r="175" spans="1:4" x14ac:dyDescent="0.25">
      <c r="A175" s="21"/>
      <c r="B175" s="22" t="s">
        <v>95</v>
      </c>
      <c r="C175" s="23">
        <f t="shared" ref="C175:D175" si="73">C79 -($E79*C$95/$E$95)</f>
        <v>2.0274554869363359E-3</v>
      </c>
      <c r="D175" s="25">
        <f t="shared" si="73"/>
        <v>-2.0274554869362804E-3</v>
      </c>
    </row>
    <row r="176" spans="1:4" x14ac:dyDescent="0.25">
      <c r="A176" s="21"/>
      <c r="B176" s="22" t="s">
        <v>96</v>
      </c>
      <c r="C176" s="23">
        <f t="shared" ref="C176:D176" si="74">C80 -($E80*C$95/$E$95)</f>
        <v>1.7504469923338151E-2</v>
      </c>
      <c r="D176" s="25">
        <f t="shared" si="74"/>
        <v>-1.7504469923338095E-2</v>
      </c>
    </row>
    <row r="177" spans="1:4" x14ac:dyDescent="0.25">
      <c r="A177" s="21"/>
      <c r="B177" s="22" t="s">
        <v>97</v>
      </c>
      <c r="C177" s="23">
        <f t="shared" ref="C177:D177" si="75">C81 -($E81*C$95/$E$95)</f>
        <v>-1.3860970423687835E-2</v>
      </c>
      <c r="D177" s="25">
        <f t="shared" si="75"/>
        <v>1.3860970423687835E-2</v>
      </c>
    </row>
    <row r="178" spans="1:4" x14ac:dyDescent="0.25">
      <c r="A178" s="21"/>
      <c r="B178" s="22" t="s">
        <v>98</v>
      </c>
      <c r="C178" s="23">
        <f t="shared" ref="C178:D178" si="76">C82 -($E82*C$95/$E$95)</f>
        <v>-1.221112658259732E-2</v>
      </c>
      <c r="D178" s="25">
        <f t="shared" si="76"/>
        <v>1.2211126582597376E-2</v>
      </c>
    </row>
    <row r="179" spans="1:4" ht="24" x14ac:dyDescent="0.25">
      <c r="A179" s="21"/>
      <c r="B179" s="22" t="s">
        <v>99</v>
      </c>
      <c r="C179" s="23">
        <f t="shared" ref="C179:D179" si="77">C83 -($E83*C$95/$E$95)</f>
        <v>-1.1957519732388566E-2</v>
      </c>
      <c r="D179" s="25">
        <f t="shared" si="77"/>
        <v>1.1957519732388622E-2</v>
      </c>
    </row>
    <row r="180" spans="1:4" ht="24" x14ac:dyDescent="0.25">
      <c r="A180" s="21"/>
      <c r="B180" s="22" t="s">
        <v>100</v>
      </c>
      <c r="C180" s="23">
        <f t="shared" ref="C180:D180" si="78">C84 -($E84*C$95/$E$95)</f>
        <v>-2.6966717555683695E-3</v>
      </c>
      <c r="D180" s="25">
        <f t="shared" si="78"/>
        <v>2.696671755568425E-3</v>
      </c>
    </row>
    <row r="181" spans="1:4" x14ac:dyDescent="0.25">
      <c r="A181" s="21"/>
      <c r="B181" s="22" t="s">
        <v>101</v>
      </c>
      <c r="C181" s="23">
        <f t="shared" ref="C181:D181" si="79">C85 -($E85*C$95/$E$95)</f>
        <v>8.1492190350564986E-3</v>
      </c>
      <c r="D181" s="25">
        <f t="shared" si="79"/>
        <v>-8.1492190350564431E-3</v>
      </c>
    </row>
    <row r="182" spans="1:4" x14ac:dyDescent="0.25">
      <c r="A182" s="21"/>
      <c r="B182" s="22" t="s">
        <v>102</v>
      </c>
      <c r="C182" s="23">
        <f t="shared" ref="C182:D182" si="80">C86 -($E86*C$95/$E$95)</f>
        <v>-1.6016628650462189E-2</v>
      </c>
      <c r="D182" s="25">
        <f t="shared" si="80"/>
        <v>1.6016628650462217E-2</v>
      </c>
    </row>
    <row r="183" spans="1:4" x14ac:dyDescent="0.25">
      <c r="A183" s="21"/>
      <c r="B183" s="22" t="s">
        <v>103</v>
      </c>
      <c r="C183" s="23">
        <f t="shared" ref="C183:D183" si="81">C87 -($E87*C$95/$E$95)</f>
        <v>1.3381959292712381E-2</v>
      </c>
      <c r="D183" s="25">
        <f t="shared" si="81"/>
        <v>-1.3381959292712298E-2</v>
      </c>
    </row>
    <row r="184" spans="1:4" x14ac:dyDescent="0.25">
      <c r="A184" s="21"/>
      <c r="B184" s="22" t="s">
        <v>104</v>
      </c>
      <c r="C184" s="23">
        <f t="shared" ref="C184:D184" si="82">C88 -($E88*C$95/$E$95)</f>
        <v>1.3539763916725955E-2</v>
      </c>
      <c r="D184" s="25">
        <f t="shared" si="82"/>
        <v>-1.3539763916725955E-2</v>
      </c>
    </row>
    <row r="185" spans="1:4" ht="24" x14ac:dyDescent="0.25">
      <c r="A185" s="21"/>
      <c r="B185" s="22" t="s">
        <v>105</v>
      </c>
      <c r="C185" s="23">
        <f t="shared" ref="C185:D185" si="83">C89 -($E89*C$95/$E$95)</f>
        <v>-1.5065602962179347E-2</v>
      </c>
      <c r="D185" s="25">
        <f t="shared" si="83"/>
        <v>1.5065602962179375E-2</v>
      </c>
    </row>
    <row r="186" spans="1:4" ht="24" x14ac:dyDescent="0.25">
      <c r="A186" s="21"/>
      <c r="B186" s="22" t="s">
        <v>106</v>
      </c>
      <c r="C186" s="23">
        <f t="shared" ref="C186:D186" si="84">C90 -($E90*C$95/$E$95)</f>
        <v>3.1902255931619106E-2</v>
      </c>
      <c r="D186" s="25">
        <f t="shared" si="84"/>
        <v>-3.190225593161905E-2</v>
      </c>
    </row>
    <row r="187" spans="1:4" x14ac:dyDescent="0.25">
      <c r="A187" s="21"/>
      <c r="B187" s="22" t="s">
        <v>107</v>
      </c>
      <c r="C187" s="23">
        <f t="shared" ref="C187:D187" si="85">C91 -($E91*C$95/$E$95)</f>
        <v>-1.1291102093223801E-2</v>
      </c>
      <c r="D187" s="25">
        <f t="shared" si="85"/>
        <v>1.1291102093223815E-2</v>
      </c>
    </row>
    <row r="188" spans="1:4" x14ac:dyDescent="0.25">
      <c r="A188" s="21"/>
      <c r="B188" s="22" t="s">
        <v>108</v>
      </c>
      <c r="C188" s="23">
        <f t="shared" ref="C188:D188" si="86">C92 -($E92*C$95/$E$95)</f>
        <v>-3.0162207123268003E-2</v>
      </c>
      <c r="D188" s="25">
        <f t="shared" si="86"/>
        <v>3.0162207123268114E-2</v>
      </c>
    </row>
    <row r="189" spans="1:4" x14ac:dyDescent="0.25">
      <c r="A189" s="21"/>
      <c r="B189" s="22" t="s">
        <v>109</v>
      </c>
      <c r="C189" s="23">
        <f t="shared" ref="C189:D189" si="87">C93 -($E93*C$95/$E$95)</f>
        <v>-2.6324304541760268E-2</v>
      </c>
      <c r="D189" s="25">
        <f t="shared" si="87"/>
        <v>2.6324304541760324E-2</v>
      </c>
    </row>
    <row r="190" spans="1:4" ht="15.75" thickBot="1" x14ac:dyDescent="0.3">
      <c r="A190" s="26"/>
      <c r="B190" s="27" t="s">
        <v>110</v>
      </c>
      <c r="C190" s="28">
        <f t="shared" ref="C190:D190" si="88">C94 -($E94*C$95/$E$95)</f>
        <v>2.0103940137977838E-2</v>
      </c>
      <c r="D190" s="30">
        <f t="shared" si="88"/>
        <v>-2.0103940137977727E-2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44843-7AD6-4F4E-9B83-E3D6587200BF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0.14516129032258066</v>
      </c>
      <c r="D6" s="19">
        <v>0.15837104072398189</v>
      </c>
      <c r="E6" s="19">
        <v>8.1218274111675121E-2</v>
      </c>
      <c r="F6" s="20">
        <v>0.12977099236641221</v>
      </c>
      <c r="G6" s="31">
        <f>AVERAGE(C6:F6)</f>
        <v>0.12863039938116247</v>
      </c>
    </row>
    <row r="7" spans="1:7" ht="24" x14ac:dyDescent="0.25">
      <c r="A7" s="21"/>
      <c r="B7" s="22" t="s">
        <v>58</v>
      </c>
      <c r="C7" s="23">
        <v>0.28494623655913981</v>
      </c>
      <c r="D7" s="24">
        <v>0.24886877828054299</v>
      </c>
      <c r="E7" s="24">
        <v>0.17766497461928935</v>
      </c>
      <c r="F7" s="25">
        <v>0.16030534351145037</v>
      </c>
      <c r="G7" s="31">
        <f>AVERAGE(C7:F7)</f>
        <v>0.21794633324260559</v>
      </c>
    </row>
    <row r="8" spans="1:7" ht="24" x14ac:dyDescent="0.25">
      <c r="A8" s="21"/>
      <c r="B8" s="22" t="s">
        <v>59</v>
      </c>
      <c r="C8" s="23">
        <v>0.32258064516129031</v>
      </c>
      <c r="D8" s="24">
        <v>0.35294117647058826</v>
      </c>
      <c r="E8" s="24">
        <v>0.37055837563451777</v>
      </c>
      <c r="F8" s="25">
        <v>0.26717557251908397</v>
      </c>
      <c r="G8" s="31">
        <f>AVERAGE(C8:F8)</f>
        <v>0.32831394244637013</v>
      </c>
    </row>
    <row r="9" spans="1:7" ht="24" x14ac:dyDescent="0.25">
      <c r="A9" s="21"/>
      <c r="B9" s="22" t="s">
        <v>60</v>
      </c>
      <c r="C9" s="23">
        <v>0.20967741935483872</v>
      </c>
      <c r="D9" s="24">
        <v>0.14932126696832579</v>
      </c>
      <c r="E9" s="24">
        <v>0.17258883248730963</v>
      </c>
      <c r="F9" s="25">
        <v>0.23664122137404578</v>
      </c>
      <c r="G9" s="31">
        <f>AVERAGE(C9:F9)</f>
        <v>0.19205718504612998</v>
      </c>
    </row>
    <row r="10" spans="1:7" ht="24" x14ac:dyDescent="0.25">
      <c r="A10" s="21"/>
      <c r="B10" s="22" t="s">
        <v>61</v>
      </c>
      <c r="C10" s="23">
        <v>0.41397849462365593</v>
      </c>
      <c r="D10" s="24">
        <v>0.35294117647058826</v>
      </c>
      <c r="E10" s="24">
        <v>0.3604060913705584</v>
      </c>
      <c r="F10" s="25">
        <v>0.38167938931297712</v>
      </c>
      <c r="G10" s="31">
        <f>AVERAGE(C10:F10)</f>
        <v>0.3772512879444449</v>
      </c>
    </row>
    <row r="11" spans="1:7" ht="24" x14ac:dyDescent="0.25">
      <c r="A11" s="21"/>
      <c r="B11" s="22" t="s">
        <v>62</v>
      </c>
      <c r="C11" s="23">
        <v>0.13978494623655913</v>
      </c>
      <c r="D11" s="24">
        <v>0.17647058823529413</v>
      </c>
      <c r="E11" s="24">
        <v>0.14213197969543148</v>
      </c>
      <c r="F11" s="25">
        <v>0.13740458015267176</v>
      </c>
      <c r="G11" s="31">
        <f>AVERAGE(C11:F11)</f>
        <v>0.14894802357998913</v>
      </c>
    </row>
    <row r="12" spans="1:7" ht="24" x14ac:dyDescent="0.25">
      <c r="A12" s="21"/>
      <c r="B12" s="22" t="s">
        <v>63</v>
      </c>
      <c r="C12" s="23">
        <v>0.24193548387096775</v>
      </c>
      <c r="D12" s="24">
        <v>0.22171945701357465</v>
      </c>
      <c r="E12" s="24">
        <v>0.19796954314720813</v>
      </c>
      <c r="F12" s="25">
        <v>0.21374045801526717</v>
      </c>
      <c r="G12" s="31">
        <f>AVERAGE(C12:F12)</f>
        <v>0.21884123551175444</v>
      </c>
    </row>
    <row r="13" spans="1:7" ht="24" x14ac:dyDescent="0.25">
      <c r="A13" s="21"/>
      <c r="B13" s="22" t="s">
        <v>64</v>
      </c>
      <c r="C13" s="23">
        <v>0.13978494623655913</v>
      </c>
      <c r="D13" s="24">
        <v>0.12669683257918551</v>
      </c>
      <c r="E13" s="24">
        <v>0.15228426395939088</v>
      </c>
      <c r="F13" s="25">
        <v>0.20610687022900762</v>
      </c>
      <c r="G13" s="31">
        <f>AVERAGE(C13:F13)</f>
        <v>0.15621822825103579</v>
      </c>
    </row>
    <row r="14" spans="1:7" ht="24" x14ac:dyDescent="0.25">
      <c r="A14" s="21"/>
      <c r="B14" s="22" t="s">
        <v>65</v>
      </c>
      <c r="C14" s="23">
        <v>0.12365591397849462</v>
      </c>
      <c r="D14" s="24">
        <v>0.14479638009049775</v>
      </c>
      <c r="E14" s="24">
        <v>0.16751269035532995</v>
      </c>
      <c r="F14" s="25">
        <v>0.13740458015267176</v>
      </c>
      <c r="G14" s="31">
        <f>AVERAGE(C14:F14)</f>
        <v>0.14334239114424852</v>
      </c>
    </row>
    <row r="15" spans="1:7" ht="24" x14ac:dyDescent="0.25">
      <c r="A15" s="21"/>
      <c r="B15" s="22" t="s">
        <v>66</v>
      </c>
      <c r="C15" s="23">
        <v>0.1129032258064516</v>
      </c>
      <c r="D15" s="24">
        <v>0.12217194570135746</v>
      </c>
      <c r="E15" s="24">
        <v>0.10152284263959391</v>
      </c>
      <c r="F15" s="25">
        <v>0.10687022900763359</v>
      </c>
      <c r="G15" s="31">
        <f>AVERAGE(C15:F15)</f>
        <v>0.11086706078875914</v>
      </c>
    </row>
    <row r="16" spans="1:7" ht="24" x14ac:dyDescent="0.25">
      <c r="A16" s="21"/>
      <c r="B16" s="22" t="s">
        <v>67</v>
      </c>
      <c r="C16" s="23">
        <v>0.18817204301075269</v>
      </c>
      <c r="D16" s="24">
        <v>0.22171945701357465</v>
      </c>
      <c r="E16" s="24">
        <v>0.19289340101522842</v>
      </c>
      <c r="F16" s="25">
        <v>0.24427480916030533</v>
      </c>
      <c r="G16" s="31">
        <f>AVERAGE(C16:F16)</f>
        <v>0.21176492754996526</v>
      </c>
    </row>
    <row r="17" spans="1:7" ht="24" x14ac:dyDescent="0.25">
      <c r="A17" s="21"/>
      <c r="B17" s="22" t="s">
        <v>68</v>
      </c>
      <c r="C17" s="23">
        <v>0.29032258064516131</v>
      </c>
      <c r="D17" s="24">
        <v>0.1990950226244344</v>
      </c>
      <c r="E17" s="24">
        <v>0.27411167512690354</v>
      </c>
      <c r="F17" s="25">
        <v>0.24427480916030533</v>
      </c>
      <c r="G17" s="31">
        <f>AVERAGE(C17:F17)</f>
        <v>0.25195102188920115</v>
      </c>
    </row>
    <row r="18" spans="1:7" ht="24" x14ac:dyDescent="0.25">
      <c r="A18" s="21"/>
      <c r="B18" s="22" t="s">
        <v>69</v>
      </c>
      <c r="C18" s="23">
        <v>0.23118279569892472</v>
      </c>
      <c r="D18" s="24">
        <v>0.23981900452488689</v>
      </c>
      <c r="E18" s="24">
        <v>0.2233502538071066</v>
      </c>
      <c r="F18" s="25">
        <v>0.20610687022900762</v>
      </c>
      <c r="G18" s="31">
        <f>AVERAGE(C18:F18)</f>
        <v>0.22511473106498148</v>
      </c>
    </row>
    <row r="19" spans="1:7" ht="24" x14ac:dyDescent="0.25">
      <c r="A19" s="21"/>
      <c r="B19" s="22" t="s">
        <v>70</v>
      </c>
      <c r="C19" s="23">
        <v>0.37096774193548382</v>
      </c>
      <c r="D19" s="24">
        <v>0.2895927601809955</v>
      </c>
      <c r="E19" s="24">
        <v>0.36548223350253806</v>
      </c>
      <c r="F19" s="25">
        <v>0.35114503816793891</v>
      </c>
      <c r="G19" s="31">
        <f>AVERAGE(C19:F19)</f>
        <v>0.34429694344673906</v>
      </c>
    </row>
    <row r="20" spans="1:7" ht="24" x14ac:dyDescent="0.25">
      <c r="A20" s="21"/>
      <c r="B20" s="22" t="s">
        <v>71</v>
      </c>
      <c r="C20" s="23">
        <v>0.20430107526881719</v>
      </c>
      <c r="D20" s="24">
        <v>0.23076923076923075</v>
      </c>
      <c r="E20" s="24">
        <v>0.20304568527918782</v>
      </c>
      <c r="F20" s="25">
        <v>0.17557251908396945</v>
      </c>
      <c r="G20" s="31">
        <f>AVERAGE(C20:F20)</f>
        <v>0.20342212760030132</v>
      </c>
    </row>
    <row r="21" spans="1:7" ht="24" x14ac:dyDescent="0.25">
      <c r="A21" s="21"/>
      <c r="B21" s="22" t="s">
        <v>72</v>
      </c>
      <c r="C21" s="23">
        <v>0.24193548387096775</v>
      </c>
      <c r="D21" s="24">
        <v>0.19004524886877827</v>
      </c>
      <c r="E21" s="24">
        <v>0.14213197969543148</v>
      </c>
      <c r="F21" s="25">
        <v>0.28244274809160308</v>
      </c>
      <c r="G21" s="31">
        <f>AVERAGE(C21:F21)</f>
        <v>0.21413886513169514</v>
      </c>
    </row>
    <row r="22" spans="1:7" ht="24" x14ac:dyDescent="0.25">
      <c r="A22" s="21"/>
      <c r="B22" s="22" t="s">
        <v>73</v>
      </c>
      <c r="C22" s="23">
        <v>0.13440860215053763</v>
      </c>
      <c r="D22" s="24">
        <v>0.19457013574660637</v>
      </c>
      <c r="E22" s="24">
        <v>0.16751269035532995</v>
      </c>
      <c r="F22" s="25">
        <v>9.9236641221374045E-2</v>
      </c>
      <c r="G22" s="31">
        <f>AVERAGE(C22:F22)</f>
        <v>0.14893201736846201</v>
      </c>
    </row>
    <row r="23" spans="1:7" ht="24" x14ac:dyDescent="0.25">
      <c r="A23" s="21" t="s">
        <v>9</v>
      </c>
      <c r="B23" s="22" t="s">
        <v>10</v>
      </c>
      <c r="C23" s="23">
        <v>0.19892473118279569</v>
      </c>
      <c r="D23" s="24">
        <v>0.24434389140271492</v>
      </c>
      <c r="E23" s="24">
        <v>0.18781725888324874</v>
      </c>
      <c r="F23" s="25">
        <v>0.22900763358778625</v>
      </c>
      <c r="G23" s="31">
        <f>AVERAGE(C23:F23)</f>
        <v>0.21502337876413641</v>
      </c>
    </row>
    <row r="24" spans="1:7" ht="24" x14ac:dyDescent="0.25">
      <c r="A24" s="21"/>
      <c r="B24" s="22" t="s">
        <v>11</v>
      </c>
      <c r="C24" s="23">
        <v>0.1129032258064516</v>
      </c>
      <c r="D24" s="24">
        <v>0.16742081447963797</v>
      </c>
      <c r="E24" s="24">
        <v>0.15736040609137056</v>
      </c>
      <c r="F24" s="25">
        <v>0.17557251908396945</v>
      </c>
      <c r="G24" s="31">
        <f>AVERAGE(C24:F24)</f>
        <v>0.1533142413653574</v>
      </c>
    </row>
    <row r="25" spans="1:7" ht="24" x14ac:dyDescent="0.25">
      <c r="A25" s="21"/>
      <c r="B25" s="22" t="s">
        <v>12</v>
      </c>
      <c r="C25" s="23">
        <v>0.20430107526881719</v>
      </c>
      <c r="D25" s="24">
        <v>0.15837104072398189</v>
      </c>
      <c r="E25" s="24">
        <v>0.15228426395939088</v>
      </c>
      <c r="F25" s="25">
        <v>0.21374045801526717</v>
      </c>
      <c r="G25" s="31">
        <f>AVERAGE(C25:F25)</f>
        <v>0.18217420949186428</v>
      </c>
    </row>
    <row r="26" spans="1:7" ht="24" x14ac:dyDescent="0.25">
      <c r="A26" s="21"/>
      <c r="B26" s="22" t="s">
        <v>13</v>
      </c>
      <c r="C26" s="23">
        <v>0.14516129032258066</v>
      </c>
      <c r="D26" s="24">
        <v>0.20361990950226244</v>
      </c>
      <c r="E26" s="24">
        <v>0.21827411167512689</v>
      </c>
      <c r="F26" s="25">
        <v>0.15267175572519084</v>
      </c>
      <c r="G26" s="31">
        <f>AVERAGE(C26:F26)</f>
        <v>0.17993176680629022</v>
      </c>
    </row>
    <row r="27" spans="1:7" ht="24" x14ac:dyDescent="0.25">
      <c r="A27" s="21"/>
      <c r="B27" s="22" t="s">
        <v>14</v>
      </c>
      <c r="C27" s="23">
        <v>0.10215053763440859</v>
      </c>
      <c r="D27" s="24">
        <v>0.18099547511312217</v>
      </c>
      <c r="E27" s="24">
        <v>0.12182741116751269</v>
      </c>
      <c r="F27" s="25">
        <v>0.10687022900763359</v>
      </c>
      <c r="G27" s="31">
        <f>AVERAGE(C27:F27)</f>
        <v>0.12796091323066924</v>
      </c>
    </row>
    <row r="28" spans="1:7" ht="24" x14ac:dyDescent="0.25">
      <c r="A28" s="21"/>
      <c r="B28" s="22" t="s">
        <v>15</v>
      </c>
      <c r="C28" s="23">
        <v>0.31720430107526881</v>
      </c>
      <c r="D28" s="24">
        <v>0.25791855203619912</v>
      </c>
      <c r="E28" s="24">
        <v>0.23857868020304568</v>
      </c>
      <c r="F28" s="25">
        <v>0.27480916030534353</v>
      </c>
      <c r="G28" s="31">
        <f>AVERAGE(C28:F28)</f>
        <v>0.2721276734049643</v>
      </c>
    </row>
    <row r="29" spans="1:7" ht="24" x14ac:dyDescent="0.25">
      <c r="A29" s="21"/>
      <c r="B29" s="22" t="s">
        <v>16</v>
      </c>
      <c r="C29" s="23">
        <v>0.23118279569892472</v>
      </c>
      <c r="D29" s="24">
        <v>0.12669683257918551</v>
      </c>
      <c r="E29" s="24">
        <v>0.116751269035533</v>
      </c>
      <c r="F29" s="25">
        <v>0.19083969465648856</v>
      </c>
      <c r="G29" s="31">
        <f>AVERAGE(C29:F29)</f>
        <v>0.16636764799253295</v>
      </c>
    </row>
    <row r="30" spans="1:7" ht="24" x14ac:dyDescent="0.25">
      <c r="A30" s="21"/>
      <c r="B30" s="22" t="s">
        <v>17</v>
      </c>
      <c r="C30" s="23">
        <v>0.1129032258064516</v>
      </c>
      <c r="D30" s="24">
        <v>0.10859728506787331</v>
      </c>
      <c r="E30" s="24">
        <v>0.14720812182741116</v>
      </c>
      <c r="F30" s="25">
        <v>0.12213740458015267</v>
      </c>
      <c r="G30" s="31">
        <f>AVERAGE(C30:F30)</f>
        <v>0.12271150932047217</v>
      </c>
    </row>
    <row r="31" spans="1:7" ht="24" x14ac:dyDescent="0.25">
      <c r="A31" s="21"/>
      <c r="B31" s="22" t="s">
        <v>18</v>
      </c>
      <c r="C31" s="23">
        <v>0.38172043010752688</v>
      </c>
      <c r="D31" s="24">
        <v>0.36651583710407237</v>
      </c>
      <c r="E31" s="24">
        <v>0.26395939086294418</v>
      </c>
      <c r="F31" s="25">
        <v>0.26717557251908397</v>
      </c>
      <c r="G31" s="31">
        <f>AVERAGE(C31:F31)</f>
        <v>0.31984280764840689</v>
      </c>
    </row>
    <row r="32" spans="1:7" ht="24" x14ac:dyDescent="0.25">
      <c r="A32" s="21"/>
      <c r="B32" s="22" t="s">
        <v>19</v>
      </c>
      <c r="C32" s="23">
        <v>0.43548387096774194</v>
      </c>
      <c r="D32" s="24">
        <v>0.45248868778280543</v>
      </c>
      <c r="E32" s="24">
        <v>0.44162436548223349</v>
      </c>
      <c r="F32" s="25">
        <v>0.35114503816793891</v>
      </c>
      <c r="G32" s="31">
        <f>AVERAGE(C32:F32)</f>
        <v>0.42018549060017996</v>
      </c>
    </row>
    <row r="33" spans="1:7" ht="24" x14ac:dyDescent="0.25">
      <c r="A33" s="21"/>
      <c r="B33" s="22" t="s">
        <v>20</v>
      </c>
      <c r="C33" s="23">
        <v>0.26344086021505375</v>
      </c>
      <c r="D33" s="24">
        <v>0.26244343891402716</v>
      </c>
      <c r="E33" s="24">
        <v>0.14720812182741116</v>
      </c>
      <c r="F33" s="25">
        <v>0.18320610687022898</v>
      </c>
      <c r="G33" s="31">
        <f>AVERAGE(C33:F33)</f>
        <v>0.21407463195668025</v>
      </c>
    </row>
    <row r="34" spans="1:7" ht="24" x14ac:dyDescent="0.25">
      <c r="A34" s="21"/>
      <c r="B34" s="22" t="s">
        <v>21</v>
      </c>
      <c r="C34" s="23">
        <v>0.31720430107526881</v>
      </c>
      <c r="D34" s="24">
        <v>0.23981900452488689</v>
      </c>
      <c r="E34" s="24">
        <v>0.30964467005076141</v>
      </c>
      <c r="F34" s="25">
        <v>0.36641221374045796</v>
      </c>
      <c r="G34" s="31">
        <f>AVERAGE(C34:F34)</f>
        <v>0.30827004734784375</v>
      </c>
    </row>
    <row r="35" spans="1:7" ht="24" x14ac:dyDescent="0.25">
      <c r="A35" s="21"/>
      <c r="B35" s="22" t="s">
        <v>22</v>
      </c>
      <c r="C35" s="23">
        <v>0.13978494623655913</v>
      </c>
      <c r="D35" s="24">
        <v>0.10407239819004525</v>
      </c>
      <c r="E35" s="24">
        <v>0.18781725888324874</v>
      </c>
      <c r="F35" s="25">
        <v>0.12213740458015267</v>
      </c>
      <c r="G35" s="31">
        <f>AVERAGE(C35:F35)</f>
        <v>0.13845300197250146</v>
      </c>
    </row>
    <row r="36" spans="1:7" ht="24" x14ac:dyDescent="0.25">
      <c r="A36" s="21"/>
      <c r="B36" s="22" t="s">
        <v>23</v>
      </c>
      <c r="C36" s="23">
        <v>0.27419354838709675</v>
      </c>
      <c r="D36" s="24">
        <v>0.17647058823529413</v>
      </c>
      <c r="E36" s="24">
        <v>0.21827411167512689</v>
      </c>
      <c r="F36" s="25">
        <v>0.29770992366412213</v>
      </c>
      <c r="G36" s="31">
        <f>AVERAGE(C36:F36)</f>
        <v>0.24166204299041</v>
      </c>
    </row>
    <row r="37" spans="1:7" ht="24" x14ac:dyDescent="0.25">
      <c r="A37" s="21"/>
      <c r="B37" s="22" t="s">
        <v>24</v>
      </c>
      <c r="C37" s="23">
        <v>0.13440860215053763</v>
      </c>
      <c r="D37" s="24">
        <v>0.14027149321266968</v>
      </c>
      <c r="E37" s="24">
        <v>0.22842639593908629</v>
      </c>
      <c r="F37" s="25">
        <v>0.19847328244274809</v>
      </c>
      <c r="G37" s="31">
        <f>AVERAGE(C37:F37)</f>
        <v>0.17539494343626041</v>
      </c>
    </row>
    <row r="38" spans="1:7" ht="24" x14ac:dyDescent="0.25">
      <c r="A38" s="21"/>
      <c r="B38" s="22" t="s">
        <v>25</v>
      </c>
      <c r="C38" s="23">
        <v>0.1075268817204301</v>
      </c>
      <c r="D38" s="24">
        <v>0.16742081447963797</v>
      </c>
      <c r="E38" s="24">
        <v>0.14720812182741116</v>
      </c>
      <c r="F38" s="25">
        <v>9.9236641221374045E-2</v>
      </c>
      <c r="G38" s="31">
        <f>AVERAGE(C38:F38)</f>
        <v>0.13034811481221331</v>
      </c>
    </row>
    <row r="39" spans="1:7" ht="24" x14ac:dyDescent="0.25">
      <c r="A39" s="21"/>
      <c r="B39" s="22" t="s">
        <v>26</v>
      </c>
      <c r="C39" s="23">
        <v>0.43548387096774194</v>
      </c>
      <c r="D39" s="24">
        <v>0.33936651583710409</v>
      </c>
      <c r="E39" s="24">
        <v>0.28934010152284262</v>
      </c>
      <c r="F39" s="25">
        <v>0.39694656488549618</v>
      </c>
      <c r="G39" s="31">
        <f>AVERAGE(C39:F39)</f>
        <v>0.36528426330329616</v>
      </c>
    </row>
    <row r="40" spans="1:7" x14ac:dyDescent="0.25">
      <c r="A40" s="21" t="s">
        <v>27</v>
      </c>
      <c r="B40" s="22" t="s">
        <v>28</v>
      </c>
      <c r="C40" s="23">
        <v>0.21505376344086019</v>
      </c>
      <c r="D40" s="24">
        <v>0.18099547511312217</v>
      </c>
      <c r="E40" s="24">
        <v>0.2233502538071066</v>
      </c>
      <c r="F40" s="25">
        <v>0.14503816793893129</v>
      </c>
      <c r="G40" s="31">
        <f>AVERAGE(C40:F40)</f>
        <v>0.19110941507500506</v>
      </c>
    </row>
    <row r="41" spans="1:7" ht="24" x14ac:dyDescent="0.25">
      <c r="A41" s="21"/>
      <c r="B41" s="22" t="s">
        <v>29</v>
      </c>
      <c r="C41" s="23">
        <v>0.12365591397849462</v>
      </c>
      <c r="D41" s="24">
        <v>0.15384615384615385</v>
      </c>
      <c r="E41" s="24">
        <v>0.15736040609137056</v>
      </c>
      <c r="F41" s="25">
        <v>0.13740458015267176</v>
      </c>
      <c r="G41" s="31">
        <f>AVERAGE(C41:F41)</f>
        <v>0.14306676351717271</v>
      </c>
    </row>
    <row r="42" spans="1:7" x14ac:dyDescent="0.25">
      <c r="A42" s="21"/>
      <c r="B42" s="22" t="s">
        <v>30</v>
      </c>
      <c r="C42" s="23">
        <v>0.14516129032258066</v>
      </c>
      <c r="D42" s="24">
        <v>0.20361990950226244</v>
      </c>
      <c r="E42" s="24">
        <v>0.116751269035533</v>
      </c>
      <c r="F42" s="25">
        <v>0.16793893129770993</v>
      </c>
      <c r="G42" s="31">
        <f>AVERAGE(C42:F42)</f>
        <v>0.15836785003952153</v>
      </c>
    </row>
    <row r="43" spans="1:7" x14ac:dyDescent="0.25">
      <c r="A43" s="21"/>
      <c r="B43" s="22" t="s">
        <v>31</v>
      </c>
      <c r="C43" s="23">
        <v>0.19354838709677419</v>
      </c>
      <c r="D43" s="24">
        <v>0.24886877828054299</v>
      </c>
      <c r="E43" s="24">
        <v>0.1116751269035533</v>
      </c>
      <c r="F43" s="25">
        <v>0.15267175572519084</v>
      </c>
      <c r="G43" s="31">
        <f>AVERAGE(C43:F43)</f>
        <v>0.17669101200151532</v>
      </c>
    </row>
    <row r="44" spans="1:7" x14ac:dyDescent="0.25">
      <c r="A44" s="21"/>
      <c r="B44" s="22" t="s">
        <v>32</v>
      </c>
      <c r="C44" s="23">
        <v>0.31182795698924731</v>
      </c>
      <c r="D44" s="24">
        <v>0.21719457013574661</v>
      </c>
      <c r="E44" s="24">
        <v>0.2233502538071066</v>
      </c>
      <c r="F44" s="25">
        <v>0.24427480916030533</v>
      </c>
      <c r="G44" s="31">
        <f>AVERAGE(C44:F44)</f>
        <v>0.24916189752310147</v>
      </c>
    </row>
    <row r="45" spans="1:7" x14ac:dyDescent="0.25">
      <c r="A45" s="21"/>
      <c r="B45" s="22" t="s">
        <v>33</v>
      </c>
      <c r="C45" s="23">
        <v>0.18817204301075269</v>
      </c>
      <c r="D45" s="24">
        <v>0.15384615384615385</v>
      </c>
      <c r="E45" s="24">
        <v>0.116751269035533</v>
      </c>
      <c r="F45" s="25">
        <v>0.14503816793893129</v>
      </c>
      <c r="G45" s="31">
        <f>AVERAGE(C45:F45)</f>
        <v>0.1509519084578427</v>
      </c>
    </row>
    <row r="46" spans="1:7" x14ac:dyDescent="0.25">
      <c r="A46" s="21"/>
      <c r="B46" s="22" t="s">
        <v>34</v>
      </c>
      <c r="C46" s="23">
        <v>0.18817204301075269</v>
      </c>
      <c r="D46" s="24">
        <v>0.15837104072398189</v>
      </c>
      <c r="E46" s="24">
        <v>0.15228426395939088</v>
      </c>
      <c r="F46" s="25">
        <v>0.18320610687022898</v>
      </c>
      <c r="G46" s="31">
        <f>AVERAGE(C46:F46)</f>
        <v>0.17050836364108862</v>
      </c>
    </row>
    <row r="47" spans="1:7" ht="24" x14ac:dyDescent="0.25">
      <c r="A47" s="21"/>
      <c r="B47" s="22" t="s">
        <v>35</v>
      </c>
      <c r="C47" s="23">
        <v>0.12365591397849462</v>
      </c>
      <c r="D47" s="24">
        <v>0.10859728506787331</v>
      </c>
      <c r="E47" s="24">
        <v>0.12182741116751269</v>
      </c>
      <c r="F47" s="25">
        <v>0.12977099236641221</v>
      </c>
      <c r="G47" s="31">
        <f>AVERAGE(C47:F47)</f>
        <v>0.1209629006450732</v>
      </c>
    </row>
    <row r="48" spans="1:7" x14ac:dyDescent="0.25">
      <c r="A48" s="21"/>
      <c r="B48" s="22" t="s">
        <v>36</v>
      </c>
      <c r="C48" s="23">
        <v>5.9139784946236562E-2</v>
      </c>
      <c r="D48" s="24">
        <v>5.4298642533936653E-2</v>
      </c>
      <c r="E48" s="24">
        <v>6.0913705583756347E-2</v>
      </c>
      <c r="F48" s="25">
        <v>7.6335877862595422E-2</v>
      </c>
      <c r="G48" s="31">
        <f>AVERAGE(C48:F48)</f>
        <v>6.2672002731631246E-2</v>
      </c>
    </row>
    <row r="49" spans="1:7" x14ac:dyDescent="0.25">
      <c r="A49" s="21"/>
      <c r="B49" s="22" t="s">
        <v>37</v>
      </c>
      <c r="C49" s="23">
        <v>0.32258064516129031</v>
      </c>
      <c r="D49" s="24">
        <v>0.32579185520361986</v>
      </c>
      <c r="E49" s="24">
        <v>0.20304568527918782</v>
      </c>
      <c r="F49" s="25">
        <v>0.25954198473282442</v>
      </c>
      <c r="G49" s="31">
        <f>AVERAGE(C49:F49)</f>
        <v>0.27774004259423057</v>
      </c>
    </row>
    <row r="50" spans="1:7" x14ac:dyDescent="0.25">
      <c r="A50" s="21"/>
      <c r="B50" s="22" t="s">
        <v>38</v>
      </c>
      <c r="C50" s="23">
        <v>0.21505376344086019</v>
      </c>
      <c r="D50" s="24">
        <v>0.24886877828054299</v>
      </c>
      <c r="E50" s="24">
        <v>0.32487309644670048</v>
      </c>
      <c r="F50" s="25">
        <v>0.16793893129770993</v>
      </c>
      <c r="G50" s="31">
        <f>AVERAGE(C50:F50)</f>
        <v>0.2391836423664534</v>
      </c>
    </row>
    <row r="51" spans="1:7" x14ac:dyDescent="0.25">
      <c r="A51" s="21"/>
      <c r="B51" s="22" t="s">
        <v>39</v>
      </c>
      <c r="C51" s="23">
        <v>5.3763440860215048E-2</v>
      </c>
      <c r="D51" s="24">
        <v>7.2398190045248875E-2</v>
      </c>
      <c r="E51" s="24">
        <v>9.1370558375634514E-2</v>
      </c>
      <c r="F51" s="25">
        <v>6.8702290076335881E-2</v>
      </c>
      <c r="G51" s="31">
        <f>AVERAGE(C51:F51)</f>
        <v>7.1558619839358573E-2</v>
      </c>
    </row>
    <row r="52" spans="1:7" ht="24" x14ac:dyDescent="0.25">
      <c r="A52" s="21"/>
      <c r="B52" s="22" t="s">
        <v>40</v>
      </c>
      <c r="C52" s="23">
        <v>0.33870967741935482</v>
      </c>
      <c r="D52" s="24">
        <v>0.16742081447963797</v>
      </c>
      <c r="E52" s="24">
        <v>0.20812182741116753</v>
      </c>
      <c r="F52" s="25">
        <v>0.27480916030534353</v>
      </c>
      <c r="G52" s="31">
        <f>AVERAGE(C52:F52)</f>
        <v>0.24726536990387599</v>
      </c>
    </row>
    <row r="53" spans="1:7" x14ac:dyDescent="0.25">
      <c r="A53" s="21"/>
      <c r="B53" s="22" t="s">
        <v>41</v>
      </c>
      <c r="C53" s="23">
        <v>0.22580645161290319</v>
      </c>
      <c r="D53" s="24">
        <v>0.18552036199095023</v>
      </c>
      <c r="E53" s="24">
        <v>0.26903553299492383</v>
      </c>
      <c r="F53" s="25">
        <v>0.23664122137404578</v>
      </c>
      <c r="G53" s="31">
        <f>AVERAGE(C53:F53)</f>
        <v>0.22925089199320575</v>
      </c>
    </row>
    <row r="54" spans="1:7" ht="24" x14ac:dyDescent="0.25">
      <c r="A54" s="21"/>
      <c r="B54" s="22" t="s">
        <v>42</v>
      </c>
      <c r="C54" s="23">
        <v>0.22043010752688172</v>
      </c>
      <c r="D54" s="24">
        <v>0.22171945701357465</v>
      </c>
      <c r="E54" s="24">
        <v>0.24365482233502539</v>
      </c>
      <c r="F54" s="25">
        <v>0.18320610687022898</v>
      </c>
      <c r="G54" s="31">
        <f>AVERAGE(C54:F54)</f>
        <v>0.21725262343642768</v>
      </c>
    </row>
    <row r="55" spans="1:7" x14ac:dyDescent="0.25">
      <c r="A55" s="21"/>
      <c r="B55" s="22" t="s">
        <v>43</v>
      </c>
      <c r="C55" s="23">
        <v>0.26344086021505375</v>
      </c>
      <c r="D55" s="24">
        <v>0.26244343891402716</v>
      </c>
      <c r="E55" s="24">
        <v>0.28426395939086296</v>
      </c>
      <c r="F55" s="25">
        <v>0.36641221374045796</v>
      </c>
      <c r="G55" s="31">
        <f>AVERAGE(C55:F55)</f>
        <v>0.29414011806510043</v>
      </c>
    </row>
    <row r="56" spans="1:7" ht="24" x14ac:dyDescent="0.25">
      <c r="A56" s="21"/>
      <c r="B56" s="22" t="s">
        <v>44</v>
      </c>
      <c r="C56" s="23">
        <v>0.19892473118279569</v>
      </c>
      <c r="D56" s="24">
        <v>0.28054298642533937</v>
      </c>
      <c r="E56" s="24">
        <v>0.19796954314720813</v>
      </c>
      <c r="F56" s="25">
        <v>0.12213740458015267</v>
      </c>
      <c r="G56" s="31">
        <f>AVERAGE(C56:F56)</f>
        <v>0.19989366633387395</v>
      </c>
    </row>
    <row r="57" spans="1:7" x14ac:dyDescent="0.25">
      <c r="A57" s="21"/>
      <c r="B57" s="22" t="s">
        <v>45</v>
      </c>
      <c r="C57" s="23">
        <v>0.17204301075268819</v>
      </c>
      <c r="D57" s="24">
        <v>0.14932126696832579</v>
      </c>
      <c r="E57" s="24">
        <v>0.20812182741116753</v>
      </c>
      <c r="F57" s="25">
        <v>0.12213740458015267</v>
      </c>
      <c r="G57" s="31">
        <f>AVERAGE(C57:F57)</f>
        <v>0.16290587742808355</v>
      </c>
    </row>
    <row r="58" spans="1:7" x14ac:dyDescent="0.25">
      <c r="A58" s="21"/>
      <c r="B58" s="22" t="s">
        <v>46</v>
      </c>
      <c r="C58" s="23">
        <v>4.3010752688172046E-2</v>
      </c>
      <c r="D58" s="24">
        <v>5.4298642533936653E-2</v>
      </c>
      <c r="E58" s="24">
        <v>0.116751269035533</v>
      </c>
      <c r="F58" s="25">
        <v>0.14503816793893129</v>
      </c>
      <c r="G58" s="31">
        <f>AVERAGE(C58:F58)</f>
        <v>8.9774708049143254E-2</v>
      </c>
    </row>
    <row r="59" spans="1:7" ht="24" x14ac:dyDescent="0.25">
      <c r="A59" s="21"/>
      <c r="B59" s="22" t="s">
        <v>47</v>
      </c>
      <c r="C59" s="23">
        <v>0.28494623655913981</v>
      </c>
      <c r="D59" s="24">
        <v>0.28054298642533937</v>
      </c>
      <c r="E59" s="24">
        <v>0.32487309644670048</v>
      </c>
      <c r="F59" s="25">
        <v>0.3282442748091603</v>
      </c>
      <c r="G59" s="31">
        <f>AVERAGE(C59:F59)</f>
        <v>0.30465164856008498</v>
      </c>
    </row>
    <row r="60" spans="1:7" ht="24" x14ac:dyDescent="0.25">
      <c r="A60" s="21" t="s">
        <v>74</v>
      </c>
      <c r="B60" s="22" t="s">
        <v>75</v>
      </c>
      <c r="C60" s="23">
        <v>0.14516129032258066</v>
      </c>
      <c r="D60" s="24">
        <v>0.16289592760180993</v>
      </c>
      <c r="E60" s="24">
        <v>0.13197969543147209</v>
      </c>
      <c r="F60" s="25">
        <v>0.16793893129770993</v>
      </c>
      <c r="G60" s="31">
        <f>AVERAGE(C60:F60)</f>
        <v>0.15199396116339314</v>
      </c>
    </row>
    <row r="61" spans="1:7" ht="24" x14ac:dyDescent="0.25">
      <c r="A61" s="21"/>
      <c r="B61" s="22" t="s">
        <v>76</v>
      </c>
      <c r="C61" s="23">
        <v>0.19354838709677419</v>
      </c>
      <c r="D61" s="24">
        <v>0.24886877828054299</v>
      </c>
      <c r="E61" s="24">
        <v>0.34010152284263961</v>
      </c>
      <c r="F61" s="25">
        <v>0.21374045801526717</v>
      </c>
      <c r="G61" s="31">
        <f>AVERAGE(C61:F61)</f>
        <v>0.24906478655880601</v>
      </c>
    </row>
    <row r="62" spans="1:7" ht="24" x14ac:dyDescent="0.25">
      <c r="A62" s="21"/>
      <c r="B62" s="22" t="s">
        <v>77</v>
      </c>
      <c r="C62" s="23">
        <v>9.6774193548387094E-2</v>
      </c>
      <c r="D62" s="24">
        <v>8.1447963800904966E-2</v>
      </c>
      <c r="E62" s="24">
        <v>0.1065989847715736</v>
      </c>
      <c r="F62" s="25">
        <v>0.12213740458015267</v>
      </c>
      <c r="G62" s="31">
        <f>AVERAGE(C62:F62)</f>
        <v>0.10173963667525458</v>
      </c>
    </row>
    <row r="63" spans="1:7" ht="24" x14ac:dyDescent="0.25">
      <c r="A63" s="21"/>
      <c r="B63" s="22" t="s">
        <v>78</v>
      </c>
      <c r="C63" s="23">
        <v>0.25268817204301075</v>
      </c>
      <c r="D63" s="24">
        <v>0.19004524886877827</v>
      </c>
      <c r="E63" s="24">
        <v>0.13197969543147209</v>
      </c>
      <c r="F63" s="25">
        <v>0.16030534351145037</v>
      </c>
      <c r="G63" s="31">
        <f>AVERAGE(C63:F63)</f>
        <v>0.18375461496367784</v>
      </c>
    </row>
    <row r="64" spans="1:7" ht="24" x14ac:dyDescent="0.25">
      <c r="A64" s="21"/>
      <c r="B64" s="22" t="s">
        <v>79</v>
      </c>
      <c r="C64" s="23">
        <v>0.27419354838709675</v>
      </c>
      <c r="D64" s="24">
        <v>0.30316742081447962</v>
      </c>
      <c r="E64" s="24">
        <v>0.16751269035532995</v>
      </c>
      <c r="F64" s="25">
        <v>0.32061068702290074</v>
      </c>
      <c r="G64" s="31">
        <f>AVERAGE(C64:F64)</f>
        <v>0.26637108664495179</v>
      </c>
    </row>
    <row r="65" spans="1:7" ht="24" x14ac:dyDescent="0.25">
      <c r="A65" s="21"/>
      <c r="B65" s="22" t="s">
        <v>80</v>
      </c>
      <c r="C65" s="23">
        <v>0.16129032258064516</v>
      </c>
      <c r="D65" s="24">
        <v>0.18099547511312217</v>
      </c>
      <c r="E65" s="24">
        <v>0.10152284263959391</v>
      </c>
      <c r="F65" s="25">
        <v>0.13740458015267176</v>
      </c>
      <c r="G65" s="31">
        <f>AVERAGE(C65:F65)</f>
        <v>0.14530330512150824</v>
      </c>
    </row>
    <row r="66" spans="1:7" ht="24" x14ac:dyDescent="0.25">
      <c r="A66" s="21"/>
      <c r="B66" s="22" t="s">
        <v>81</v>
      </c>
      <c r="C66" s="23">
        <v>0.19354838709677419</v>
      </c>
      <c r="D66" s="24">
        <v>0.16289592760180993</v>
      </c>
      <c r="E66" s="24">
        <v>0.13197969543147209</v>
      </c>
      <c r="F66" s="25">
        <v>0.17557251908396945</v>
      </c>
      <c r="G66" s="31">
        <f>AVERAGE(C66:F66)</f>
        <v>0.16599913230350641</v>
      </c>
    </row>
    <row r="67" spans="1:7" ht="24" x14ac:dyDescent="0.25">
      <c r="A67" s="21"/>
      <c r="B67" s="22" t="s">
        <v>82</v>
      </c>
      <c r="C67" s="23">
        <v>0.17741935483870969</v>
      </c>
      <c r="D67" s="24">
        <v>0.10859728506787331</v>
      </c>
      <c r="E67" s="24">
        <v>0.1116751269035533</v>
      </c>
      <c r="F67" s="25">
        <v>0.13740458015267176</v>
      </c>
      <c r="G67" s="31">
        <f>AVERAGE(C67:F67)</f>
        <v>0.13377408674070201</v>
      </c>
    </row>
    <row r="68" spans="1:7" ht="24" x14ac:dyDescent="0.25">
      <c r="A68" s="21"/>
      <c r="B68" s="22" t="s">
        <v>83</v>
      </c>
      <c r="C68" s="23">
        <v>0.13440860215053763</v>
      </c>
      <c r="D68" s="24">
        <v>9.0497737556561084E-2</v>
      </c>
      <c r="E68" s="24">
        <v>7.1065989847715741E-2</v>
      </c>
      <c r="F68" s="25">
        <v>0.10687022900763359</v>
      </c>
      <c r="G68" s="31">
        <f>AVERAGE(C68:F68)</f>
        <v>0.10071063964061201</v>
      </c>
    </row>
    <row r="69" spans="1:7" ht="24" x14ac:dyDescent="0.25">
      <c r="A69" s="21"/>
      <c r="B69" s="22" t="s">
        <v>84</v>
      </c>
      <c r="C69" s="23">
        <v>0.20967741935483872</v>
      </c>
      <c r="D69" s="24">
        <v>0.14932126696832579</v>
      </c>
      <c r="E69" s="24">
        <v>0.15228426395939088</v>
      </c>
      <c r="F69" s="25">
        <v>0.14503816793893129</v>
      </c>
      <c r="G69" s="31">
        <f>AVERAGE(C69:F69)</f>
        <v>0.16408027955537166</v>
      </c>
    </row>
    <row r="70" spans="1:7" ht="24" x14ac:dyDescent="0.25">
      <c r="A70" s="21"/>
      <c r="B70" s="22" t="s">
        <v>85</v>
      </c>
      <c r="C70" s="23">
        <v>0.18279569892473119</v>
      </c>
      <c r="D70" s="24">
        <v>0.17194570135746606</v>
      </c>
      <c r="E70" s="24">
        <v>0.21319796954314721</v>
      </c>
      <c r="F70" s="25">
        <v>0.14503816793893129</v>
      </c>
      <c r="G70" s="31">
        <f>AVERAGE(C70:F70)</f>
        <v>0.17824438444106894</v>
      </c>
    </row>
    <row r="71" spans="1:7" ht="24" x14ac:dyDescent="0.25">
      <c r="A71" s="21"/>
      <c r="B71" s="22" t="s">
        <v>86</v>
      </c>
      <c r="C71" s="23">
        <v>0.15591397849462366</v>
      </c>
      <c r="D71" s="24">
        <v>0.15837104072398189</v>
      </c>
      <c r="E71" s="24">
        <v>0.17766497461928935</v>
      </c>
      <c r="F71" s="25">
        <v>0.19847328244274809</v>
      </c>
      <c r="G71" s="31">
        <f>AVERAGE(C71:F71)</f>
        <v>0.17260581907016073</v>
      </c>
    </row>
    <row r="72" spans="1:7" ht="24" x14ac:dyDescent="0.25">
      <c r="A72" s="21"/>
      <c r="B72" s="22" t="s">
        <v>87</v>
      </c>
      <c r="C72" s="23">
        <v>0.30107526881720431</v>
      </c>
      <c r="D72" s="24">
        <v>0.29864253393665158</v>
      </c>
      <c r="E72" s="24">
        <v>0.41624365482233505</v>
      </c>
      <c r="F72" s="25">
        <v>0.31297709923664124</v>
      </c>
      <c r="G72" s="31">
        <f>AVERAGE(C72:F72)</f>
        <v>0.33223463920320806</v>
      </c>
    </row>
    <row r="73" spans="1:7" ht="24" x14ac:dyDescent="0.25">
      <c r="A73" s="21"/>
      <c r="B73" s="22" t="s">
        <v>88</v>
      </c>
      <c r="C73" s="23">
        <v>0.1129032258064516</v>
      </c>
      <c r="D73" s="24">
        <v>0.14027149321266968</v>
      </c>
      <c r="E73" s="24">
        <v>0.1116751269035533</v>
      </c>
      <c r="F73" s="25">
        <v>0.14503816793893129</v>
      </c>
      <c r="G73" s="31">
        <f>AVERAGE(C73:F73)</f>
        <v>0.12747200346540147</v>
      </c>
    </row>
    <row r="74" spans="1:7" ht="24" x14ac:dyDescent="0.25">
      <c r="A74" s="21"/>
      <c r="B74" s="22" t="s">
        <v>89</v>
      </c>
      <c r="C74" s="23">
        <v>0.32795698924731181</v>
      </c>
      <c r="D74" s="24">
        <v>0.35294117647058826</v>
      </c>
      <c r="E74" s="24">
        <v>0.42131979695431471</v>
      </c>
      <c r="F74" s="25">
        <v>0.35114503816793891</v>
      </c>
      <c r="G74" s="31">
        <f>AVERAGE(C74:F74)</f>
        <v>0.36334075021003842</v>
      </c>
    </row>
    <row r="75" spans="1:7" ht="24" x14ac:dyDescent="0.25">
      <c r="A75" s="21"/>
      <c r="B75" s="22" t="s">
        <v>90</v>
      </c>
      <c r="C75" s="23">
        <v>0.24193548387096775</v>
      </c>
      <c r="D75" s="24">
        <v>0.22171945701357465</v>
      </c>
      <c r="E75" s="24">
        <v>0.30456852791878175</v>
      </c>
      <c r="F75" s="25">
        <v>0.25190839694656486</v>
      </c>
      <c r="G75" s="31">
        <f>AVERAGE(C75:F75)</f>
        <v>0.25503296643747225</v>
      </c>
    </row>
    <row r="76" spans="1:7" ht="24" x14ac:dyDescent="0.25">
      <c r="A76" s="21"/>
      <c r="B76" s="22" t="s">
        <v>91</v>
      </c>
      <c r="C76" s="23">
        <v>0.40322580645161288</v>
      </c>
      <c r="D76" s="24">
        <v>0.2895927601809955</v>
      </c>
      <c r="E76" s="24">
        <v>0.39593908629441626</v>
      </c>
      <c r="F76" s="25">
        <v>0.32061068702290074</v>
      </c>
      <c r="G76" s="31">
        <f>AVERAGE(C76:F76)</f>
        <v>0.35234208498748132</v>
      </c>
    </row>
    <row r="77" spans="1:7" ht="24" x14ac:dyDescent="0.25">
      <c r="A77" s="21"/>
      <c r="B77" s="22" t="s">
        <v>92</v>
      </c>
      <c r="C77" s="23">
        <v>0.32258064516129031</v>
      </c>
      <c r="D77" s="24">
        <v>0.26244343891402716</v>
      </c>
      <c r="E77" s="24">
        <v>0.30456852791878175</v>
      </c>
      <c r="F77" s="25">
        <v>0.31297709923664124</v>
      </c>
      <c r="G77" s="31">
        <f>AVERAGE(C77:F77)</f>
        <v>0.30064242780768513</v>
      </c>
    </row>
    <row r="78" spans="1:7" x14ac:dyDescent="0.25">
      <c r="A78" s="21" t="s">
        <v>93</v>
      </c>
      <c r="B78" s="22" t="s">
        <v>94</v>
      </c>
      <c r="C78" s="23">
        <v>0.18279569892473119</v>
      </c>
      <c r="D78" s="24">
        <v>0.19090909090909094</v>
      </c>
      <c r="E78" s="24">
        <v>0.233502538071066</v>
      </c>
      <c r="F78" s="25">
        <v>0.15267175572519084</v>
      </c>
      <c r="G78" s="31">
        <f>AVERAGE(C78:F78)</f>
        <v>0.18996977090751976</v>
      </c>
    </row>
    <row r="79" spans="1:7" x14ac:dyDescent="0.25">
      <c r="A79" s="21"/>
      <c r="B79" s="22" t="s">
        <v>95</v>
      </c>
      <c r="C79" s="23">
        <v>0.27956989247311825</v>
      </c>
      <c r="D79" s="24">
        <v>0.21818181818181817</v>
      </c>
      <c r="E79" s="24">
        <v>0.28426395939086296</v>
      </c>
      <c r="F79" s="25">
        <v>0.21374045801526717</v>
      </c>
      <c r="G79" s="31">
        <f>AVERAGE(C79:F79)</f>
        <v>0.24893903201526665</v>
      </c>
    </row>
    <row r="80" spans="1:7" x14ac:dyDescent="0.25">
      <c r="A80" s="21"/>
      <c r="B80" s="22" t="s">
        <v>96</v>
      </c>
      <c r="C80" s="23">
        <v>0.12903225806451613</v>
      </c>
      <c r="D80" s="24">
        <v>0.20454545454545456</v>
      </c>
      <c r="E80" s="24">
        <v>0.16243654822335024</v>
      </c>
      <c r="F80" s="25">
        <v>0.25190839694656486</v>
      </c>
      <c r="G80" s="31">
        <f>AVERAGE(C80:F80)</f>
        <v>0.18698066444497147</v>
      </c>
    </row>
    <row r="81" spans="1:7" x14ac:dyDescent="0.25">
      <c r="A81" s="21"/>
      <c r="B81" s="22" t="s">
        <v>97</v>
      </c>
      <c r="C81" s="23">
        <v>0.32258064516129031</v>
      </c>
      <c r="D81" s="24">
        <v>0.24545454545454548</v>
      </c>
      <c r="E81" s="24">
        <v>0.18274111675126903</v>
      </c>
      <c r="F81" s="25">
        <v>0.19083969465648856</v>
      </c>
      <c r="G81" s="31">
        <f>AVERAGE(C81:F81)</f>
        <v>0.23540400050589835</v>
      </c>
    </row>
    <row r="82" spans="1:7" x14ac:dyDescent="0.25">
      <c r="A82" s="21"/>
      <c r="B82" s="22" t="s">
        <v>98</v>
      </c>
      <c r="C82" s="23">
        <v>0.22043010752688172</v>
      </c>
      <c r="D82" s="24">
        <v>0.21818181818181817</v>
      </c>
      <c r="E82" s="24">
        <v>0.1116751269035533</v>
      </c>
      <c r="F82" s="25">
        <v>0.20610687022900762</v>
      </c>
      <c r="G82" s="31">
        <f>AVERAGE(C82:F82)</f>
        <v>0.18909848071031521</v>
      </c>
    </row>
    <row r="83" spans="1:7" ht="24" x14ac:dyDescent="0.25">
      <c r="A83" s="21"/>
      <c r="B83" s="22" t="s">
        <v>99</v>
      </c>
      <c r="C83" s="23">
        <v>0.19892473118279569</v>
      </c>
      <c r="D83" s="24">
        <v>0.15</v>
      </c>
      <c r="E83" s="24">
        <v>0.19289340101522842</v>
      </c>
      <c r="F83" s="25">
        <v>0.25190839694656486</v>
      </c>
      <c r="G83" s="31">
        <f>AVERAGE(C83:F83)</f>
        <v>0.19843163228614724</v>
      </c>
    </row>
    <row r="84" spans="1:7" ht="24" x14ac:dyDescent="0.25">
      <c r="A84" s="21"/>
      <c r="B84" s="22" t="s">
        <v>100</v>
      </c>
      <c r="C84" s="23">
        <v>0.13978494623655913</v>
      </c>
      <c r="D84" s="24">
        <v>0.19090909090909094</v>
      </c>
      <c r="E84" s="24">
        <v>0.1116751269035533</v>
      </c>
      <c r="F84" s="25">
        <v>0.11450381679389313</v>
      </c>
      <c r="G84" s="31">
        <f>AVERAGE(C84:F84)</f>
        <v>0.13921824521077411</v>
      </c>
    </row>
    <row r="85" spans="1:7" x14ac:dyDescent="0.25">
      <c r="A85" s="21"/>
      <c r="B85" s="22" t="s">
        <v>101</v>
      </c>
      <c r="C85" s="23">
        <v>0.12365591397849462</v>
      </c>
      <c r="D85" s="24">
        <v>0.20454545454545456</v>
      </c>
      <c r="E85" s="24">
        <v>0.1065989847715736</v>
      </c>
      <c r="F85" s="25">
        <v>0.14503816793893129</v>
      </c>
      <c r="G85" s="31">
        <f>AVERAGE(C85:F85)</f>
        <v>0.14495963030861353</v>
      </c>
    </row>
    <row r="86" spans="1:7" x14ac:dyDescent="0.25">
      <c r="A86" s="21"/>
      <c r="B86" s="22" t="s">
        <v>102</v>
      </c>
      <c r="C86" s="23">
        <v>0.18817204301075269</v>
      </c>
      <c r="D86" s="24">
        <v>0.13636363636363635</v>
      </c>
      <c r="E86" s="24">
        <v>0.13705583756345177</v>
      </c>
      <c r="F86" s="25">
        <v>0.15267175572519084</v>
      </c>
      <c r="G86" s="31">
        <f>AVERAGE(C86:F86)</f>
        <v>0.15356581816575793</v>
      </c>
    </row>
    <row r="87" spans="1:7" x14ac:dyDescent="0.25">
      <c r="A87" s="21"/>
      <c r="B87" s="22" t="s">
        <v>103</v>
      </c>
      <c r="C87" s="23">
        <v>0.16129032258064516</v>
      </c>
      <c r="D87" s="24">
        <v>0.11818181818181818</v>
      </c>
      <c r="E87" s="24">
        <v>0.20304568527918782</v>
      </c>
      <c r="F87" s="25">
        <v>0.20610687022900762</v>
      </c>
      <c r="G87" s="31">
        <f>AVERAGE(C87:F87)</f>
        <v>0.1721561740676647</v>
      </c>
    </row>
    <row r="88" spans="1:7" x14ac:dyDescent="0.25">
      <c r="A88" s="21"/>
      <c r="B88" s="22" t="s">
        <v>104</v>
      </c>
      <c r="C88" s="23">
        <v>0.27419354838709675</v>
      </c>
      <c r="D88" s="24">
        <v>0.21818181818181817</v>
      </c>
      <c r="E88" s="24">
        <v>0.27411167512690354</v>
      </c>
      <c r="F88" s="25">
        <v>0.20610687022900762</v>
      </c>
      <c r="G88" s="31">
        <f>AVERAGE(C88:F88)</f>
        <v>0.24314847798120653</v>
      </c>
    </row>
    <row r="89" spans="1:7" ht="24" x14ac:dyDescent="0.25">
      <c r="A89" s="21"/>
      <c r="B89" s="22" t="s">
        <v>105</v>
      </c>
      <c r="C89" s="23">
        <v>0.19892473118279569</v>
      </c>
      <c r="D89" s="24">
        <v>0.20909090909090908</v>
      </c>
      <c r="E89" s="24">
        <v>0.20812182741116753</v>
      </c>
      <c r="F89" s="25">
        <v>0.20610687022900762</v>
      </c>
      <c r="G89" s="31">
        <f>AVERAGE(C89:F89)</f>
        <v>0.20556108447846999</v>
      </c>
    </row>
    <row r="90" spans="1:7" ht="24" x14ac:dyDescent="0.25">
      <c r="A90" s="21"/>
      <c r="B90" s="22" t="s">
        <v>106</v>
      </c>
      <c r="C90" s="23">
        <v>0.23655913978494625</v>
      </c>
      <c r="D90" s="24">
        <v>0.23636363636363636</v>
      </c>
      <c r="E90" s="24">
        <v>0.27411167512690354</v>
      </c>
      <c r="F90" s="25">
        <v>0.30534351145038169</v>
      </c>
      <c r="G90" s="31">
        <f>AVERAGE(C90:F90)</f>
        <v>0.26309449068146695</v>
      </c>
    </row>
    <row r="91" spans="1:7" x14ac:dyDescent="0.25">
      <c r="A91" s="21"/>
      <c r="B91" s="22" t="s">
        <v>107</v>
      </c>
      <c r="C91" s="23">
        <v>9.6774193548387094E-2</v>
      </c>
      <c r="D91" s="24">
        <v>0.1</v>
      </c>
      <c r="E91" s="24">
        <v>0.13705583756345177</v>
      </c>
      <c r="F91" s="25">
        <v>0.11450381679389313</v>
      </c>
      <c r="G91" s="31">
        <f>AVERAGE(C91:F91)</f>
        <v>0.11208346197643299</v>
      </c>
    </row>
    <row r="92" spans="1:7" x14ac:dyDescent="0.25">
      <c r="A92" s="21"/>
      <c r="B92" s="22" t="s">
        <v>108</v>
      </c>
      <c r="C92" s="23">
        <v>0.31720430107526881</v>
      </c>
      <c r="D92" s="24">
        <v>0.29090909090909089</v>
      </c>
      <c r="E92" s="24">
        <v>0.30964467005076141</v>
      </c>
      <c r="F92" s="25">
        <v>0.30534351145038169</v>
      </c>
      <c r="G92" s="31">
        <f>AVERAGE(C92:F92)</f>
        <v>0.30577539337137571</v>
      </c>
    </row>
    <row r="93" spans="1:7" x14ac:dyDescent="0.25">
      <c r="A93" s="21"/>
      <c r="B93" s="22" t="s">
        <v>109</v>
      </c>
      <c r="C93" s="23">
        <v>0.23118279569892472</v>
      </c>
      <c r="D93" s="24">
        <v>0.21818181818181817</v>
      </c>
      <c r="E93" s="24">
        <v>0.21827411167512689</v>
      </c>
      <c r="F93" s="25">
        <v>0.25954198473282442</v>
      </c>
      <c r="G93" s="31">
        <f>AVERAGE(C93:F93)</f>
        <v>0.23179517757217355</v>
      </c>
    </row>
    <row r="94" spans="1:7" ht="15.75" thickBot="1" x14ac:dyDescent="0.3">
      <c r="A94" s="26"/>
      <c r="B94" s="27" t="s">
        <v>110</v>
      </c>
      <c r="C94" s="28">
        <v>0.32795698924731181</v>
      </c>
      <c r="D94" s="29">
        <v>0.34090909090909088</v>
      </c>
      <c r="E94" s="29">
        <v>0.43654822335025378</v>
      </c>
      <c r="F94" s="30">
        <v>0.31297709923664124</v>
      </c>
      <c r="G94" s="31">
        <f>AVERAGE(C94:F94)</f>
        <v>0.35459785068582439</v>
      </c>
    </row>
    <row r="95" spans="1:7" ht="15.75" thickTop="1" x14ac:dyDescent="0.25">
      <c r="C95" s="32">
        <f>AVERAGE(C6:C94)</f>
        <v>0.21475172163827477</v>
      </c>
      <c r="D95" s="32">
        <f>AVERAGE(D6:D94)</f>
        <v>0.20349234374350042</v>
      </c>
      <c r="E95" s="32">
        <f>AVERAGE(E6:E94)</f>
        <v>0.20447156790053045</v>
      </c>
      <c r="F95" s="32">
        <f>AVERAGE(F6:F94)</f>
        <v>0.2056780169825885</v>
      </c>
      <c r="G95" s="32">
        <f>AVERAGE(G6:G94)</f>
        <v>0.20709841256622366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52</v>
      </c>
      <c r="D100" s="9" t="s">
        <v>53</v>
      </c>
      <c r="E100" s="9" t="s">
        <v>54</v>
      </c>
      <c r="F100" s="10" t="s">
        <v>55</v>
      </c>
    </row>
    <row r="101" spans="1:6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5" t="s">
        <v>8</v>
      </c>
    </row>
    <row r="102" spans="1:6" ht="24.75" thickTop="1" x14ac:dyDescent="0.25">
      <c r="A102" s="16" t="s">
        <v>56</v>
      </c>
      <c r="B102" s="17" t="s">
        <v>57</v>
      </c>
      <c r="C102" s="18">
        <f>C6 -($G6*C$95/$G$95)</f>
        <v>1.177736246031208E-2</v>
      </c>
      <c r="D102" s="19">
        <f t="shared" ref="D102:F102" si="0">D6 -($G6*D$95/$G$95)</f>
        <v>3.1980398118910236E-2</v>
      </c>
      <c r="E102" s="19">
        <f t="shared" si="0"/>
        <v>-4.5780572065996006E-2</v>
      </c>
      <c r="F102" s="20">
        <f t="shared" si="0"/>
        <v>2.0228114867740232E-3</v>
      </c>
    </row>
    <row r="103" spans="1:6" ht="24" x14ac:dyDescent="0.25">
      <c r="A103" s="21"/>
      <c r="B103" s="22" t="s">
        <v>58</v>
      </c>
      <c r="C103" s="23">
        <f t="shared" ref="C103:F103" si="1">C7 -($G7*C$95/$G$95)</f>
        <v>5.8945710004489726E-2</v>
      </c>
      <c r="D103" s="24">
        <f t="shared" si="1"/>
        <v>3.4717401588276436E-2</v>
      </c>
      <c r="E103" s="24">
        <f t="shared" si="1"/>
        <v>-3.7516918491730666E-2</v>
      </c>
      <c r="F103" s="25">
        <f t="shared" si="1"/>
        <v>-5.614619310103483E-2</v>
      </c>
    </row>
    <row r="104" spans="1:6" ht="24" x14ac:dyDescent="0.25">
      <c r="A104" s="21"/>
      <c r="B104" s="22" t="s">
        <v>59</v>
      </c>
      <c r="C104" s="23">
        <f t="shared" ref="C104:F104" si="2">C8 -($G8*C$95/$G$95)</f>
        <v>-1.7866118792836172E-2</v>
      </c>
      <c r="D104" s="24">
        <f t="shared" si="2"/>
        <v>3.0343949363803968E-2</v>
      </c>
      <c r="E104" s="24">
        <f t="shared" si="2"/>
        <v>4.6408780551805862E-2</v>
      </c>
      <c r="F104" s="25">
        <f t="shared" si="2"/>
        <v>-5.8886611122773103E-2</v>
      </c>
    </row>
    <row r="105" spans="1:6" ht="24" x14ac:dyDescent="0.25">
      <c r="A105" s="21"/>
      <c r="B105" s="22" t="s">
        <v>60</v>
      </c>
      <c r="C105" s="23">
        <f t="shared" ref="C105:F105" si="3">C9 -($G9*C$95/$G$95)</f>
        <v>1.0522772872609498E-2</v>
      </c>
      <c r="D105" s="24">
        <f t="shared" si="3"/>
        <v>-3.9391752284387599E-2</v>
      </c>
      <c r="E105" s="24">
        <f t="shared" si="3"/>
        <v>-1.7032291433121682E-2</v>
      </c>
      <c r="F105" s="25">
        <f t="shared" si="3"/>
        <v>4.5901270844900283E-2</v>
      </c>
    </row>
    <row r="106" spans="1:6" ht="24" x14ac:dyDescent="0.25">
      <c r="A106" s="21"/>
      <c r="B106" s="22" t="s">
        <v>61</v>
      </c>
      <c r="C106" s="23">
        <f t="shared" ref="C106:F106" si="4">C10 -($G10*C$95/$G$95)</f>
        <v>2.2785908584784798E-2</v>
      </c>
      <c r="D106" s="24">
        <f t="shared" si="4"/>
        <v>-1.7741282234986278E-2</v>
      </c>
      <c r="E106" s="24">
        <f t="shared" si="4"/>
        <v>-1.2060125934844901E-2</v>
      </c>
      <c r="F106" s="25">
        <f t="shared" si="4"/>
        <v>7.01549958504738E-3</v>
      </c>
    </row>
    <row r="107" spans="1:6" ht="24" x14ac:dyDescent="0.25">
      <c r="A107" s="21"/>
      <c r="B107" s="22" t="s">
        <v>62</v>
      </c>
      <c r="C107" s="23">
        <f t="shared" ref="C107:F107" si="5">C11 -($G11*C$95/$G$95)</f>
        <v>-1.4667442374544343E-2</v>
      </c>
      <c r="D107" s="24">
        <f t="shared" si="5"/>
        <v>3.0116098895294846E-2</v>
      </c>
      <c r="E107" s="24">
        <f t="shared" si="5"/>
        <v>-4.926781111567885E-3</v>
      </c>
      <c r="F107" s="25">
        <f t="shared" si="5"/>
        <v>-1.0521875409182257E-2</v>
      </c>
    </row>
    <row r="108" spans="1:6" ht="24" x14ac:dyDescent="0.25">
      <c r="A108" s="21"/>
      <c r="B108" s="22" t="s">
        <v>63</v>
      </c>
      <c r="C108" s="23">
        <f t="shared" ref="C108:F108" si="6">C12 -($G12*C$95/$G$95)</f>
        <v>1.5006983988968992E-2</v>
      </c>
      <c r="D108" s="24">
        <f t="shared" si="6"/>
        <v>6.6887603984079336E-3</v>
      </c>
      <c r="E108" s="24">
        <f t="shared" si="6"/>
        <v>-1.8095901256278191E-2</v>
      </c>
      <c r="F108" s="25">
        <f t="shared" si="6"/>
        <v>-3.5998431310982626E-3</v>
      </c>
    </row>
    <row r="109" spans="1:6" ht="24" x14ac:dyDescent="0.25">
      <c r="A109" s="21"/>
      <c r="B109" s="22" t="s">
        <v>64</v>
      </c>
      <c r="C109" s="23">
        <f t="shared" ref="C109:F109" si="7">C13 -($G13*C$95/$G$95)</f>
        <v>-2.2206317011116694E-2</v>
      </c>
      <c r="D109" s="24">
        <f t="shared" si="7"/>
        <v>-2.6801270126431187E-2</v>
      </c>
      <c r="E109" s="24">
        <f t="shared" si="7"/>
        <v>-1.9524859477003109E-3</v>
      </c>
      <c r="F109" s="25">
        <f t="shared" si="7"/>
        <v>5.0960073085248553E-2</v>
      </c>
    </row>
    <row r="110" spans="1:6" ht="24" x14ac:dyDescent="0.25">
      <c r="A110" s="21"/>
      <c r="B110" s="22" t="s">
        <v>65</v>
      </c>
      <c r="C110" s="23">
        <f t="shared" ref="C110:F110" si="8">C14 -($G14*C$95/$G$95)</f>
        <v>-2.4983686395703808E-2</v>
      </c>
      <c r="D110" s="24">
        <f t="shared" si="8"/>
        <v>3.949915985354796E-3</v>
      </c>
      <c r="E110" s="24">
        <f t="shared" si="8"/>
        <v>2.5988459914870393E-2</v>
      </c>
      <c r="F110" s="25">
        <f t="shared" si="8"/>
        <v>-4.9546895045209927E-3</v>
      </c>
    </row>
    <row r="111" spans="1:6" ht="24" x14ac:dyDescent="0.25">
      <c r="A111" s="21"/>
      <c r="B111" s="22" t="s">
        <v>66</v>
      </c>
      <c r="C111" s="23">
        <f t="shared" ref="C111:F111" si="9">C15 -($G15*C$95/$G$95)</f>
        <v>-2.0609203805595916E-3</v>
      </c>
      <c r="D111" s="24">
        <f t="shared" si="9"/>
        <v>1.3235340324705677E-2</v>
      </c>
      <c r="E111" s="24">
        <f t="shared" si="9"/>
        <v>-7.9379758529288524E-3</v>
      </c>
      <c r="F111" s="25">
        <f t="shared" si="9"/>
        <v>-3.2364440912169834E-3</v>
      </c>
    </row>
    <row r="112" spans="1:6" ht="24" x14ac:dyDescent="0.25">
      <c r="A112" s="21"/>
      <c r="B112" s="22" t="s">
        <v>67</v>
      </c>
      <c r="C112" s="23">
        <f t="shared" ref="C112:F112" si="10">C16 -($G16*C$95/$G$95)</f>
        <v>-3.1418644384871214E-2</v>
      </c>
      <c r="D112" s="24">
        <f t="shared" si="10"/>
        <v>1.3641853250989877E-2</v>
      </c>
      <c r="E112" s="24">
        <f t="shared" si="10"/>
        <v>-1.6185491603698143E-2</v>
      </c>
      <c r="F112" s="25">
        <f t="shared" si="10"/>
        <v>3.3962282737580035E-2</v>
      </c>
    </row>
    <row r="113" spans="1:6" ht="24" x14ac:dyDescent="0.25">
      <c r="A113" s="21"/>
      <c r="B113" s="22" t="s">
        <v>68</v>
      </c>
      <c r="C113" s="23">
        <f t="shared" ref="C113:F113" si="11">C17 -($G17*C$95/$G$95)</f>
        <v>2.9060724270830673E-2</v>
      </c>
      <c r="D113" s="24">
        <f t="shared" si="11"/>
        <v>-4.8468941374608471E-2</v>
      </c>
      <c r="E113" s="24">
        <f t="shared" si="11"/>
        <v>2.5356410219441516E-2</v>
      </c>
      <c r="F113" s="25">
        <f t="shared" si="11"/>
        <v>-5.948193115663164E-3</v>
      </c>
    </row>
    <row r="114" spans="1:6" ht="24" x14ac:dyDescent="0.25">
      <c r="A114" s="21"/>
      <c r="B114" s="22" t="s">
        <v>69</v>
      </c>
      <c r="C114" s="23">
        <f t="shared" ref="C114:F114" si="12">C18 -($G18*C$95/$G$95)</f>
        <v>-2.2510363778090736E-3</v>
      </c>
      <c r="D114" s="24">
        <f t="shared" si="12"/>
        <v>1.862404861979261E-2</v>
      </c>
      <c r="E114" s="24">
        <f t="shared" si="12"/>
        <v>1.0908871224673267E-3</v>
      </c>
      <c r="F114" s="25">
        <f t="shared" si="12"/>
        <v>-1.7463899364450419E-2</v>
      </c>
    </row>
    <row r="115" spans="1:6" ht="24" x14ac:dyDescent="0.25">
      <c r="A115" s="21"/>
      <c r="B115" s="22" t="s">
        <v>70</v>
      </c>
      <c r="C115" s="23">
        <f t="shared" ref="C115:F115" si="13">C19 -($G19*C$95/$G$95)</f>
        <v>1.3947326164118423E-2</v>
      </c>
      <c r="D115" s="24">
        <f t="shared" si="13"/>
        <v>-4.8709166412945704E-2</v>
      </c>
      <c r="E115" s="24">
        <f t="shared" si="13"/>
        <v>2.5552366452477493E-2</v>
      </c>
      <c r="F115" s="25">
        <f t="shared" si="13"/>
        <v>9.2094737963506201E-3</v>
      </c>
    </row>
    <row r="116" spans="1:6" ht="24" x14ac:dyDescent="0.25">
      <c r="A116" s="21"/>
      <c r="B116" s="22" t="s">
        <v>71</v>
      </c>
      <c r="C116" s="23">
        <f t="shared" ref="C116:F116" si="14">C20 -($G20*C$95/$G$95)</f>
        <v>-6.6385045192042524E-3</v>
      </c>
      <c r="D116" s="24">
        <f t="shared" si="14"/>
        <v>3.0889159252806497E-2</v>
      </c>
      <c r="E116" s="24">
        <f t="shared" si="14"/>
        <v>2.2037721969477564E-3</v>
      </c>
      <c r="F116" s="25">
        <f t="shared" si="14"/>
        <v>-2.6454426930549613E-2</v>
      </c>
    </row>
    <row r="117" spans="1:6" ht="24" x14ac:dyDescent="0.25">
      <c r="A117" s="21"/>
      <c r="B117" s="22" t="s">
        <v>72</v>
      </c>
      <c r="C117" s="23">
        <f t="shared" ref="C117:F117" si="15">C21 -($G21*C$95/$G$95)</f>
        <v>1.9883130176596792E-2</v>
      </c>
      <c r="D117" s="24">
        <f t="shared" si="15"/>
        <v>-2.0364956657485001E-2</v>
      </c>
      <c r="E117" s="24">
        <f t="shared" si="15"/>
        <v>-6.9290739384642336E-2</v>
      </c>
      <c r="F117" s="25">
        <f t="shared" si="15"/>
        <v>6.97725658655311E-2</v>
      </c>
    </row>
    <row r="118" spans="1:6" ht="24" x14ac:dyDescent="0.25">
      <c r="A118" s="21"/>
      <c r="B118" s="22" t="s">
        <v>73</v>
      </c>
      <c r="C118" s="23">
        <f t="shared" ref="C118:F118" si="16">C22 -($G22*C$95/$G$95)</f>
        <v>-2.0027188740478291E-2</v>
      </c>
      <c r="D118" s="24">
        <f t="shared" si="16"/>
        <v>4.8231373912471315E-2</v>
      </c>
      <c r="E118" s="24">
        <f t="shared" si="16"/>
        <v>2.0469732736421414E-2</v>
      </c>
      <c r="F118" s="25">
        <f t="shared" si="16"/>
        <v>-4.867391790841416E-2</v>
      </c>
    </row>
    <row r="119" spans="1:6" ht="24" x14ac:dyDescent="0.25">
      <c r="A119" s="21" t="s">
        <v>9</v>
      </c>
      <c r="B119" s="22" t="s">
        <v>10</v>
      </c>
      <c r="C119" s="23">
        <f t="shared" ref="C119:F119" si="17">C23 -($G23*C$95/$G$95)</f>
        <v>-2.4044823290787165E-2</v>
      </c>
      <c r="D119" s="24">
        <f t="shared" si="17"/>
        <v>3.3064573699741973E-2</v>
      </c>
      <c r="E119" s="24">
        <f t="shared" si="17"/>
        <v>-2.4478754622473203E-2</v>
      </c>
      <c r="F119" s="25">
        <f t="shared" si="17"/>
        <v>1.5459004213518895E-2</v>
      </c>
    </row>
    <row r="120" spans="1:6" ht="24" x14ac:dyDescent="0.25">
      <c r="A120" s="21"/>
      <c r="B120" s="22" t="s">
        <v>11</v>
      </c>
      <c r="C120" s="23">
        <f t="shared" ref="C120:F120" si="18">C24 -($G24*C$95/$G$95)</f>
        <v>-4.607673389917033E-2</v>
      </c>
      <c r="D120" s="24">
        <f t="shared" si="18"/>
        <v>1.6776133440776525E-2</v>
      </c>
      <c r="E120" s="24">
        <f t="shared" si="18"/>
        <v>5.990808782503021E-3</v>
      </c>
      <c r="F120" s="25">
        <f t="shared" si="18"/>
        <v>2.3309791675891145E-2</v>
      </c>
    </row>
    <row r="121" spans="1:6" ht="24" x14ac:dyDescent="0.25">
      <c r="A121" s="21"/>
      <c r="B121" s="22" t="s">
        <v>12</v>
      </c>
      <c r="C121" s="23">
        <f t="shared" ref="C121:F121" si="19">C25 -($G25*C$95/$G$95)</f>
        <v>1.5394629093332807E-2</v>
      </c>
      <c r="D121" s="24">
        <f t="shared" si="19"/>
        <v>-2.0631088745575121E-2</v>
      </c>
      <c r="E121" s="24">
        <f t="shared" si="19"/>
        <v>-2.7579240469596311E-2</v>
      </c>
      <c r="F121" s="25">
        <f t="shared" si="19"/>
        <v>3.2815700121839125E-2</v>
      </c>
    </row>
    <row r="122" spans="1:6" ht="24" x14ac:dyDescent="0.25">
      <c r="A122" s="21"/>
      <c r="B122" s="22" t="s">
        <v>13</v>
      </c>
      <c r="C122" s="23">
        <f t="shared" ref="C122:F122" si="20">C26 -($G26*C$95/$G$95)</f>
        <v>-4.1419843836095316E-2</v>
      </c>
      <c r="D122" s="24">
        <f t="shared" si="20"/>
        <v>2.6821176534607721E-2</v>
      </c>
      <c r="E122" s="24">
        <f t="shared" si="20"/>
        <v>4.0624606697727911E-2</v>
      </c>
      <c r="F122" s="25">
        <f t="shared" si="20"/>
        <v>-2.6025939396239872E-2</v>
      </c>
    </row>
    <row r="123" spans="1:6" ht="24" x14ac:dyDescent="0.25">
      <c r="A123" s="21"/>
      <c r="B123" s="22" t="s">
        <v>14</v>
      </c>
      <c r="C123" s="23">
        <f t="shared" ref="C123:F123" si="21">C27 -($G27*C$95/$G$95)</f>
        <v>-3.0539163257938484E-2</v>
      </c>
      <c r="D123" s="24">
        <f t="shared" si="21"/>
        <v>5.5262661335319346E-2</v>
      </c>
      <c r="E123" s="24">
        <f t="shared" si="21"/>
        <v>-4.5104406491549842E-3</v>
      </c>
      <c r="F123" s="25">
        <f t="shared" si="21"/>
        <v>-2.0213057428225503E-2</v>
      </c>
    </row>
    <row r="124" spans="1:6" ht="24" x14ac:dyDescent="0.25">
      <c r="A124" s="21"/>
      <c r="B124" s="22" t="s">
        <v>15</v>
      </c>
      <c r="C124" s="23">
        <f t="shared" ref="C124:F124" si="22">C28 -($G28*C$95/$G$95)</f>
        <v>3.5020166271980679E-2</v>
      </c>
      <c r="D124" s="24">
        <f t="shared" si="22"/>
        <v>-9.4707406795744298E-3</v>
      </c>
      <c r="E124" s="24">
        <f t="shared" si="22"/>
        <v>-3.0097314753911419E-2</v>
      </c>
      <c r="F124" s="25">
        <f t="shared" si="22"/>
        <v>4.5478891615057804E-3</v>
      </c>
    </row>
    <row r="125" spans="1:6" ht="24" x14ac:dyDescent="0.25">
      <c r="A125" s="21"/>
      <c r="B125" s="22" t="s">
        <v>16</v>
      </c>
      <c r="C125" s="23">
        <f t="shared" ref="C125:F125" si="23">C29 -($G29*C$95/$G$95)</f>
        <v>5.8667041528755515E-2</v>
      </c>
      <c r="D125" s="24">
        <f t="shared" si="23"/>
        <v>-3.6773964678946836E-2</v>
      </c>
      <c r="E125" s="24">
        <f t="shared" si="23"/>
        <v>-4.7506164961354916E-2</v>
      </c>
      <c r="F125" s="25">
        <f t="shared" si="23"/>
        <v>2.5613088111546611E-2</v>
      </c>
    </row>
    <row r="126" spans="1:6" ht="24" x14ac:dyDescent="0.25">
      <c r="A126" s="21"/>
      <c r="B126" s="22" t="s">
        <v>17</v>
      </c>
      <c r="C126" s="23">
        <f t="shared" ref="C126:F126" si="24">C30 -($G30*C$95/$G$95)</f>
        <v>-1.4343079777739631E-2</v>
      </c>
      <c r="D126" s="24">
        <f t="shared" si="24"/>
        <v>-1.1977529226950778E-2</v>
      </c>
      <c r="E126" s="24">
        <f t="shared" si="24"/>
        <v>2.6053090268807741E-2</v>
      </c>
      <c r="F126" s="25">
        <f t="shared" si="24"/>
        <v>2.675187358829878E-4</v>
      </c>
    </row>
    <row r="127" spans="1:6" ht="24" x14ac:dyDescent="0.25">
      <c r="A127" s="21"/>
      <c r="B127" s="22" t="s">
        <v>18</v>
      </c>
      <c r="C127" s="23">
        <f t="shared" ref="C127:F127" si="25">C31 -($G31*C$95/$G$95)</f>
        <v>5.0057851215711269E-2</v>
      </c>
      <c r="D127" s="24">
        <f t="shared" si="25"/>
        <v>5.2242242481208956E-2</v>
      </c>
      <c r="E127" s="24">
        <f t="shared" si="25"/>
        <v>-5.1826517639203484E-2</v>
      </c>
      <c r="F127" s="25">
        <f t="shared" si="25"/>
        <v>-5.0473576057716074E-2</v>
      </c>
    </row>
    <row r="128" spans="1:6" ht="24" x14ac:dyDescent="0.25">
      <c r="A128" s="21"/>
      <c r="B128" s="22" t="s">
        <v>19</v>
      </c>
      <c r="C128" s="23">
        <f t="shared" ref="C128:F128" si="26">C32 -($G32*C$95/$G$95)</f>
        <v>-2.2954853979401113E-4</v>
      </c>
      <c r="D128" s="24">
        <f t="shared" si="26"/>
        <v>3.9619611531912013E-2</v>
      </c>
      <c r="E128" s="24">
        <f t="shared" si="26"/>
        <v>2.6768524689155859E-2</v>
      </c>
      <c r="F128" s="25">
        <f t="shared" si="26"/>
        <v>-6.6158587681272862E-2</v>
      </c>
    </row>
    <row r="129" spans="1:6" ht="24" x14ac:dyDescent="0.25">
      <c r="A129" s="21"/>
      <c r="B129" s="22" t="s">
        <v>20</v>
      </c>
      <c r="C129" s="23">
        <f t="shared" ref="C129:F129" si="27">C33 -($G33*C$95/$G$95)</f>
        <v>4.145511342872138E-2</v>
      </c>
      <c r="D129" s="24">
        <f t="shared" si="27"/>
        <v>5.2096348112632612E-2</v>
      </c>
      <c r="E129" s="24">
        <f t="shared" si="27"/>
        <v>-6.4151178813845217E-2</v>
      </c>
      <c r="F129" s="25">
        <f t="shared" si="27"/>
        <v>-2.940028272750822E-2</v>
      </c>
    </row>
    <row r="130" spans="1:6" ht="24" x14ac:dyDescent="0.25">
      <c r="A130" s="21"/>
      <c r="B130" s="22" t="s">
        <v>21</v>
      </c>
      <c r="C130" s="23">
        <f t="shared" ref="C130:F130" si="28">C34 -($G34*C$95/$G$95)</f>
        <v>-2.457846872353564E-3</v>
      </c>
      <c r="D130" s="24">
        <f t="shared" si="28"/>
        <v>-6.3083338681984763E-2</v>
      </c>
      <c r="E130" s="24">
        <f t="shared" si="28"/>
        <v>5.2847324880891944E-3</v>
      </c>
      <c r="F130" s="25">
        <f t="shared" si="28"/>
        <v>6.0256453066249938E-2</v>
      </c>
    </row>
    <row r="131" spans="1:6" ht="24" x14ac:dyDescent="0.25">
      <c r="A131" s="21"/>
      <c r="B131" s="22" t="s">
        <v>22</v>
      </c>
      <c r="C131" s="23">
        <f t="shared" ref="C131:F131" si="29">C35 -($G35*C$95/$G$95)</f>
        <v>-3.7845778904036509E-3</v>
      </c>
      <c r="D131" s="24">
        <f t="shared" si="29"/>
        <v>-3.1969812470061074E-2</v>
      </c>
      <c r="E131" s="24">
        <f t="shared" si="29"/>
        <v>5.1120400403949467E-2</v>
      </c>
      <c r="F131" s="25">
        <f t="shared" si="29"/>
        <v>-1.5366010043484465E-2</v>
      </c>
    </row>
    <row r="132" spans="1:6" ht="24" x14ac:dyDescent="0.25">
      <c r="A132" s="21"/>
      <c r="B132" s="22" t="s">
        <v>23</v>
      </c>
      <c r="C132" s="23">
        <f t="shared" ref="C132:F132" si="30">C36 -($G36*C$95/$G$95)</f>
        <v>2.3600899492609684E-2</v>
      </c>
      <c r="D132" s="24">
        <f t="shared" si="30"/>
        <v>-6.0983552106008615E-2</v>
      </c>
      <c r="E132" s="24">
        <f t="shared" si="30"/>
        <v>-2.0322680159256562E-2</v>
      </c>
      <c r="F132" s="25">
        <f t="shared" si="30"/>
        <v>5.7705332772655993E-2</v>
      </c>
    </row>
    <row r="133" spans="1:6" ht="24" x14ac:dyDescent="0.25">
      <c r="A133" s="21"/>
      <c r="B133" s="22" t="s">
        <v>24</v>
      </c>
      <c r="C133" s="23">
        <f t="shared" ref="C133:F133" si="31">C37 -($G37*C$95/$G$95)</f>
        <v>-4.7468050610092349E-2</v>
      </c>
      <c r="D133" s="24">
        <f t="shared" si="31"/>
        <v>-3.2069413114607315E-2</v>
      </c>
      <c r="E133" s="24">
        <f t="shared" si="31"/>
        <v>5.5256169080060757E-2</v>
      </c>
      <c r="F133" s="25">
        <f t="shared" si="31"/>
        <v>2.4281294644639378E-2</v>
      </c>
    </row>
    <row r="134" spans="1:6" ht="24" x14ac:dyDescent="0.25">
      <c r="A134" s="21"/>
      <c r="B134" s="22" t="s">
        <v>25</v>
      </c>
      <c r="C134" s="23">
        <f t="shared" ref="C134:F134" si="32">C38 -($G38*C$95/$G$95)</f>
        <v>-2.7638239640773887E-2</v>
      </c>
      <c r="D134" s="24">
        <f t="shared" si="32"/>
        <v>3.9342365895671416E-2</v>
      </c>
      <c r="E134" s="24">
        <f t="shared" si="32"/>
        <v>1.8513347790893753E-2</v>
      </c>
      <c r="F134" s="25">
        <f t="shared" si="32"/>
        <v>-3.0217474045790949E-2</v>
      </c>
    </row>
    <row r="135" spans="1:6" ht="24" x14ac:dyDescent="0.25">
      <c r="A135" s="21"/>
      <c r="B135" s="22" t="s">
        <v>26</v>
      </c>
      <c r="C135" s="23">
        <f t="shared" ref="C135:F135" si="33">C39 -($G39*C$95/$G$95)</f>
        <v>5.6700550228055868E-2</v>
      </c>
      <c r="D135" s="24">
        <f t="shared" si="33"/>
        <v>-1.9557292178258745E-2</v>
      </c>
      <c r="E135" s="24">
        <f t="shared" si="33"/>
        <v>-7.1310881367388557E-2</v>
      </c>
      <c r="F135" s="25">
        <f t="shared" si="33"/>
        <v>3.4167623317592433E-2</v>
      </c>
    </row>
    <row r="136" spans="1:6" x14ac:dyDescent="0.25">
      <c r="A136" s="21" t="s">
        <v>27</v>
      </c>
      <c r="B136" s="22" t="s">
        <v>28</v>
      </c>
      <c r="C136" s="23">
        <f t="shared" ref="C136:F136" si="34">C40 -($G40*C$95/$G$95)</f>
        <v>1.6881911710623809E-2</v>
      </c>
      <c r="D136" s="24">
        <f t="shared" si="34"/>
        <v>-6.7862770653337456E-3</v>
      </c>
      <c r="E136" s="24">
        <f t="shared" si="34"/>
        <v>3.466487830504128E-2</v>
      </c>
      <c r="F136" s="25">
        <f t="shared" si="34"/>
        <v>-4.4760512950330872E-2</v>
      </c>
    </row>
    <row r="137" spans="1:6" ht="24" x14ac:dyDescent="0.25">
      <c r="A137" s="21"/>
      <c r="B137" s="22" t="s">
        <v>29</v>
      </c>
      <c r="C137" s="23">
        <f t="shared" ref="C137:F137" si="35">C41 -($G41*C$95/$G$95)</f>
        <v>-2.4697872966657486E-2</v>
      </c>
      <c r="D137" s="24">
        <f t="shared" si="35"/>
        <v>1.3270518044999846E-2</v>
      </c>
      <c r="E137" s="24">
        <f t="shared" si="35"/>
        <v>1.610830720598444E-2</v>
      </c>
      <c r="F137" s="25">
        <f t="shared" si="35"/>
        <v>-4.6809522843265228E-3</v>
      </c>
    </row>
    <row r="138" spans="1:6" x14ac:dyDescent="0.25">
      <c r="A138" s="21"/>
      <c r="B138" s="22" t="s">
        <v>30</v>
      </c>
      <c r="C138" s="23">
        <f t="shared" ref="C138:F138" si="36">C42 -($G42*C$95/$G$95)</f>
        <v>-1.9059033854284285E-2</v>
      </c>
      <c r="D138" s="24">
        <f t="shared" si="36"/>
        <v>4.8009614962431751E-2</v>
      </c>
      <c r="E138" s="24">
        <f t="shared" si="36"/>
        <v>-3.9607836770081881E-2</v>
      </c>
      <c r="F138" s="25">
        <f t="shared" si="36"/>
        <v>1.0657255661934761E-2</v>
      </c>
    </row>
    <row r="139" spans="1:6" x14ac:dyDescent="0.25">
      <c r="A139" s="21"/>
      <c r="B139" s="22" t="s">
        <v>31</v>
      </c>
      <c r="C139" s="23">
        <f t="shared" ref="C139:F139" si="37">C43 -($G43*C$95/$G$95)</f>
        <v>1.0327769636942402E-2</v>
      </c>
      <c r="D139" s="24">
        <f t="shared" si="37"/>
        <v>7.5254370979849966E-2</v>
      </c>
      <c r="E139" s="24">
        <f t="shared" si="37"/>
        <v>-6.2774729134471963E-2</v>
      </c>
      <c r="F139" s="25">
        <f t="shared" si="37"/>
        <v>-2.2807411482319934E-2</v>
      </c>
    </row>
    <row r="140" spans="1:6" x14ac:dyDescent="0.25">
      <c r="A140" s="21"/>
      <c r="B140" s="22" t="s">
        <v>32</v>
      </c>
      <c r="C140" s="23">
        <f t="shared" ref="C140:F140" si="38">C44 -($G44*C$95/$G$95)</f>
        <v>5.3458296900060265E-2</v>
      </c>
      <c r="D140" s="24">
        <f t="shared" si="38"/>
        <v>-2.7628834690404308E-2</v>
      </c>
      <c r="E140" s="24">
        <f t="shared" si="38"/>
        <v>-2.2651264100852886E-2</v>
      </c>
      <c r="F140" s="25">
        <f t="shared" si="38"/>
        <v>-3.1781981088025435E-3</v>
      </c>
    </row>
    <row r="141" spans="1:6" x14ac:dyDescent="0.25">
      <c r="A141" s="21"/>
      <c r="B141" s="22" t="s">
        <v>33</v>
      </c>
      <c r="C141" s="23">
        <f t="shared" ref="C141:F141" si="39">C45 -($G45*C$95/$G$95)</f>
        <v>3.1641716079642279E-2</v>
      </c>
      <c r="D141" s="24">
        <f t="shared" si="39"/>
        <v>5.5226719613363506E-3</v>
      </c>
      <c r="E141" s="24">
        <f t="shared" si="39"/>
        <v>-3.2285959292244024E-2</v>
      </c>
      <c r="F141" s="25">
        <f t="shared" si="39"/>
        <v>-4.8784287487342592E-3</v>
      </c>
    </row>
    <row r="142" spans="1:6" x14ac:dyDescent="0.25">
      <c r="A142" s="21"/>
      <c r="B142" s="22" t="s">
        <v>34</v>
      </c>
      <c r="C142" s="23">
        <f t="shared" ref="C142:F142" si="40">C46 -($G46*C$95/$G$95)</f>
        <v>1.1362553300444916E-2</v>
      </c>
      <c r="D142" s="24">
        <f t="shared" si="40"/>
        <v>-9.1683726170020685E-3</v>
      </c>
      <c r="E142" s="24">
        <f t="shared" si="40"/>
        <v>-1.6061364680803214E-2</v>
      </c>
      <c r="F142" s="25">
        <f t="shared" si="40"/>
        <v>1.3867183997360727E-2</v>
      </c>
    </row>
    <row r="143" spans="1:6" ht="24" x14ac:dyDescent="0.25">
      <c r="A143" s="21"/>
      <c r="B143" s="22" t="s">
        <v>35</v>
      </c>
      <c r="C143" s="23">
        <f t="shared" ref="C143:F143" si="41">C47 -($G47*C$95/$G$95)</f>
        <v>-1.777163204472243E-3</v>
      </c>
      <c r="D143" s="24">
        <f t="shared" si="41"/>
        <v>-1.0259367927508797E-2</v>
      </c>
      <c r="E143" s="24">
        <f t="shared" si="41"/>
        <v>2.398808860939225E-3</v>
      </c>
      <c r="F143" s="25">
        <f t="shared" si="41"/>
        <v>9.6377222710421345E-3</v>
      </c>
    </row>
    <row r="144" spans="1:6" x14ac:dyDescent="0.25">
      <c r="A144" s="21"/>
      <c r="B144" s="22" t="s">
        <v>36</v>
      </c>
      <c r="C144" s="23">
        <f t="shared" ref="C144:F144" si="42">C48 -($G48*C$95/$G$95)</f>
        <v>-5.8482577836067862E-3</v>
      </c>
      <c r="D144" s="24">
        <f t="shared" si="42"/>
        <v>-7.2820937205269123E-3</v>
      </c>
      <c r="E144" s="24">
        <f t="shared" si="42"/>
        <v>-9.6336292301089227E-4</v>
      </c>
      <c r="F144" s="25">
        <f t="shared" si="42"/>
        <v>1.409371442714475E-2</v>
      </c>
    </row>
    <row r="145" spans="1:6" x14ac:dyDescent="0.25">
      <c r="A145" s="21"/>
      <c r="B145" s="22" t="s">
        <v>37</v>
      </c>
      <c r="C145" s="23">
        <f t="shared" ref="C145:F145" si="43">C49 -($G49*C$95/$G$95)</f>
        <v>3.4576736411260134E-2</v>
      </c>
      <c r="D145" s="24">
        <f t="shared" si="43"/>
        <v>5.2887917802134865E-2</v>
      </c>
      <c r="E145" s="24">
        <f t="shared" si="43"/>
        <v>-7.1171491348579752E-2</v>
      </c>
      <c r="F145" s="25">
        <f t="shared" si="43"/>
        <v>-1.629316286481447E-2</v>
      </c>
    </row>
    <row r="146" spans="1:6" x14ac:dyDescent="0.25">
      <c r="A146" s="21"/>
      <c r="B146" s="22" t="s">
        <v>38</v>
      </c>
      <c r="C146" s="23">
        <f t="shared" ref="C146:F146" si="44">C50 -($G50*C$95/$G$95)</f>
        <v>-3.2968895687366079E-2</v>
      </c>
      <c r="D146" s="24">
        <f t="shared" si="44"/>
        <v>1.3849883798708218E-2</v>
      </c>
      <c r="E146" s="24">
        <f t="shared" si="44"/>
        <v>8.8723269102225971E-2</v>
      </c>
      <c r="F146" s="25">
        <f t="shared" si="44"/>
        <v>-6.96042572135675E-2</v>
      </c>
    </row>
    <row r="147" spans="1:6" x14ac:dyDescent="0.25">
      <c r="A147" s="21"/>
      <c r="B147" s="22" t="s">
        <v>39</v>
      </c>
      <c r="C147" s="23">
        <f t="shared" ref="C147:F147" si="45">C51 -($G51*C$95/$G$95)</f>
        <v>-2.0439623364852638E-2</v>
      </c>
      <c r="D147" s="24">
        <f t="shared" si="45"/>
        <v>2.0855735180465435E-3</v>
      </c>
      <c r="E147" s="24">
        <f t="shared" si="45"/>
        <v>2.0719590973009516E-2</v>
      </c>
      <c r="F147" s="25">
        <f t="shared" si="45"/>
        <v>-2.3655411262032272E-3</v>
      </c>
    </row>
    <row r="148" spans="1:6" ht="24" x14ac:dyDescent="0.25">
      <c r="A148" s="21"/>
      <c r="B148" s="22" t="s">
        <v>40</v>
      </c>
      <c r="C148" s="23">
        <f t="shared" ref="C148:F148" si="46">C52 -($G52*C$95/$G$95)</f>
        <v>8.2306631010670872E-2</v>
      </c>
      <c r="D148" s="24">
        <f t="shared" si="46"/>
        <v>-7.5539085718793642E-2</v>
      </c>
      <c r="E148" s="24">
        <f t="shared" si="46"/>
        <v>-3.6007218510819144E-2</v>
      </c>
      <c r="F148" s="25">
        <f t="shared" si="46"/>
        <v>2.9239673218942414E-2</v>
      </c>
    </row>
    <row r="149" spans="1:6" x14ac:dyDescent="0.25">
      <c r="A149" s="21"/>
      <c r="B149" s="22" t="s">
        <v>41</v>
      </c>
      <c r="C149" s="23">
        <f t="shared" ref="C149:F149" si="47">C53 -($G53*C$95/$G$95)</f>
        <v>-1.1916392964228639E-2</v>
      </c>
      <c r="D149" s="24">
        <f t="shared" si="47"/>
        <v>-3.9738734585021973E-2</v>
      </c>
      <c r="E149" s="24">
        <f t="shared" si="47"/>
        <v>4.2692468615052354E-2</v>
      </c>
      <c r="F149" s="25">
        <f t="shared" si="47"/>
        <v>8.9626589341988416E-3</v>
      </c>
    </row>
    <row r="150" spans="1:6" ht="24" x14ac:dyDescent="0.25">
      <c r="A150" s="21"/>
      <c r="B150" s="22" t="s">
        <v>42</v>
      </c>
      <c r="C150" s="23">
        <f t="shared" ref="C150:F150" si="48">C54 -($G54*C$95/$G$95)</f>
        <v>-4.851073218459373E-3</v>
      </c>
      <c r="D150" s="24">
        <f t="shared" si="48"/>
        <v>8.2497110136334206E-3</v>
      </c>
      <c r="E150" s="24">
        <f t="shared" si="48"/>
        <v>2.9157839986862194E-2</v>
      </c>
      <c r="F150" s="25">
        <f t="shared" si="48"/>
        <v>-3.2556477782035742E-2</v>
      </c>
    </row>
    <row r="151" spans="1:6" x14ac:dyDescent="0.25">
      <c r="A151" s="21"/>
      <c r="B151" s="22" t="s">
        <v>43</v>
      </c>
      <c r="C151" s="23">
        <f t="shared" ref="C151:F151" si="49">C55 -($G55*C$95/$G$95)</f>
        <v>-4.1569187784067652E-2</v>
      </c>
      <c r="D151" s="24">
        <f t="shared" si="49"/>
        <v>-2.6575010200918847E-2</v>
      </c>
      <c r="E151" s="24">
        <f t="shared" si="49"/>
        <v>-6.1452734852522339E-3</v>
      </c>
      <c r="F151" s="25">
        <f t="shared" si="49"/>
        <v>7.4289471470239565E-2</v>
      </c>
    </row>
    <row r="152" spans="1:6" ht="24" x14ac:dyDescent="0.25">
      <c r="A152" s="21"/>
      <c r="B152" s="22" t="s">
        <v>44</v>
      </c>
      <c r="C152" s="23">
        <f t="shared" ref="C152:F152" si="50">C56 -($G56*C$95/$G$95)</f>
        <v>-8.3559932701712802E-3</v>
      </c>
      <c r="D152" s="24">
        <f t="shared" si="50"/>
        <v>8.4129937393618459E-2</v>
      </c>
      <c r="E152" s="24">
        <f t="shared" si="50"/>
        <v>6.1133618556422076E-4</v>
      </c>
      <c r="F152" s="25">
        <f t="shared" si="50"/>
        <v>-7.6385280309010886E-2</v>
      </c>
    </row>
    <row r="153" spans="1:6" x14ac:dyDescent="0.25">
      <c r="A153" s="21"/>
      <c r="B153" s="22" t="s">
        <v>45</v>
      </c>
      <c r="C153" s="23">
        <f t="shared" ref="C153:F153" si="51">C57 -($G57*C$95/$G$95)</f>
        <v>3.1169566648143743E-3</v>
      </c>
      <c r="D153" s="24">
        <f t="shared" si="51"/>
        <v>-1.0748037265629895E-2</v>
      </c>
      <c r="E153" s="24">
        <f t="shared" si="51"/>
        <v>4.7282254740466878E-2</v>
      </c>
      <c r="F153" s="25">
        <f t="shared" si="51"/>
        <v>-3.9651174139650983E-2</v>
      </c>
    </row>
    <row r="154" spans="1:6" x14ac:dyDescent="0.25">
      <c r="A154" s="21"/>
      <c r="B154" s="22" t="s">
        <v>46</v>
      </c>
      <c r="C154" s="23">
        <f t="shared" ref="C154:F154" si="52">C58 -($G58*C$95/$G$95)</f>
        <v>-5.0081574163739873E-2</v>
      </c>
      <c r="D154" s="24">
        <f t="shared" si="52"/>
        <v>-3.3912877406936701E-2</v>
      </c>
      <c r="E154" s="24">
        <f t="shared" si="52"/>
        <v>2.8115267024890395E-2</v>
      </c>
      <c r="F154" s="25">
        <f t="shared" si="52"/>
        <v>5.5879184545786359E-2</v>
      </c>
    </row>
    <row r="155" spans="1:6" ht="24" x14ac:dyDescent="0.25">
      <c r="A155" s="21"/>
      <c r="B155" s="22" t="s">
        <v>47</v>
      </c>
      <c r="C155" s="23">
        <f t="shared" ref="C155:F155" si="53">C59 -($G59*C$95/$G$95)</f>
        <v>-3.096379489653911E-2</v>
      </c>
      <c r="D155" s="24">
        <f t="shared" si="53"/>
        <v>-1.8803962798566665E-2</v>
      </c>
      <c r="E155" s="24">
        <f t="shared" si="53"/>
        <v>2.4085661754786991E-2</v>
      </c>
      <c r="F155" s="25">
        <f t="shared" si="53"/>
        <v>2.568209594031956E-2</v>
      </c>
    </row>
    <row r="156" spans="1:6" ht="24" x14ac:dyDescent="0.25">
      <c r="A156" s="21" t="s">
        <v>74</v>
      </c>
      <c r="B156" s="22" t="s">
        <v>75</v>
      </c>
      <c r="C156" s="23">
        <f t="shared" ref="C156:F156" si="54">C60 -($G60*C$95/$G$95)</f>
        <v>-1.2449598307587767E-2</v>
      </c>
      <c r="D156" s="24">
        <f t="shared" si="54"/>
        <v>1.3548537591724169E-2</v>
      </c>
      <c r="E156" s="24">
        <f t="shared" si="54"/>
        <v>-1.8086368163068522E-2</v>
      </c>
      <c r="F156" s="25">
        <f t="shared" si="54"/>
        <v>1.6987428878932509E-2</v>
      </c>
    </row>
    <row r="157" spans="1:6" ht="24" x14ac:dyDescent="0.25">
      <c r="A157" s="21"/>
      <c r="B157" s="22" t="s">
        <v>76</v>
      </c>
      <c r="C157" s="23">
        <f t="shared" ref="C157:F157" si="55">C61 -($G61*C$95/$G$95)</f>
        <v>-6.4720573298417239E-2</v>
      </c>
      <c r="D157" s="24">
        <f t="shared" si="55"/>
        <v>4.1407934891611042E-3</v>
      </c>
      <c r="E157" s="24">
        <f t="shared" si="55"/>
        <v>9.4195884139565283E-2</v>
      </c>
      <c r="F157" s="25">
        <f t="shared" si="55"/>
        <v>-3.3616104330308622E-2</v>
      </c>
    </row>
    <row r="158" spans="1:6" ht="24" x14ac:dyDescent="0.25">
      <c r="A158" s="21"/>
      <c r="B158" s="22" t="s">
        <v>77</v>
      </c>
      <c r="C158" s="23">
        <f t="shared" ref="C158:F158" si="56">C62 -($G62*C$95/$G$95)</f>
        <v>-8.7252251295659583E-3</v>
      </c>
      <c r="D158" s="24">
        <f t="shared" si="56"/>
        <v>-1.8520147311677768E-2</v>
      </c>
      <c r="E158" s="24">
        <f t="shared" si="56"/>
        <v>6.1498177748565142E-3</v>
      </c>
      <c r="F158" s="25">
        <f t="shared" si="56"/>
        <v>2.1095554666387462E-2</v>
      </c>
    </row>
    <row r="159" spans="1:6" ht="24" x14ac:dyDescent="0.25">
      <c r="A159" s="21"/>
      <c r="B159" s="22" t="s">
        <v>78</v>
      </c>
      <c r="C159" s="23">
        <f t="shared" ref="C159:F159" si="57">C63 -($G63*C$95/$G$95)</f>
        <v>6.214291660890886E-2</v>
      </c>
      <c r="D159" s="24">
        <f t="shared" si="57"/>
        <v>9.490232491304651E-3</v>
      </c>
      <c r="E159" s="24">
        <f t="shared" si="57"/>
        <v>-4.9444168542216921E-2</v>
      </c>
      <c r="F159" s="25">
        <f t="shared" si="57"/>
        <v>-2.2188980557996091E-2</v>
      </c>
    </row>
    <row r="160" spans="1:6" ht="24" x14ac:dyDescent="0.25">
      <c r="A160" s="21"/>
      <c r="B160" s="22" t="s">
        <v>79</v>
      </c>
      <c r="C160" s="23">
        <f t="shared" ref="C160:F160" si="58">C64 -($G64*C$95/$G$95)</f>
        <v>-2.0212653472649333E-3</v>
      </c>
      <c r="D160" s="24">
        <f t="shared" si="58"/>
        <v>4.1434479189196294E-2</v>
      </c>
      <c r="E160" s="24">
        <f t="shared" si="58"/>
        <v>-9.547973462158782E-2</v>
      </c>
      <c r="F160" s="25">
        <f t="shared" si="58"/>
        <v>5.6066520779657014E-2</v>
      </c>
    </row>
    <row r="161" spans="1:6" ht="24" x14ac:dyDescent="0.25">
      <c r="A161" s="21"/>
      <c r="B161" s="22" t="s">
        <v>80</v>
      </c>
      <c r="C161" s="23">
        <f t="shared" ref="C161:F161" si="59">C65 -($G65*C$95/$G$95)</f>
        <v>1.061734277401663E-2</v>
      </c>
      <c r="D161" s="24">
        <f t="shared" si="59"/>
        <v>3.8222241139647284E-2</v>
      </c>
      <c r="E161" s="24">
        <f t="shared" si="59"/>
        <v>-4.1937429465695647E-2</v>
      </c>
      <c r="F161" s="25">
        <f t="shared" si="59"/>
        <v>-6.9021544479678787E-3</v>
      </c>
    </row>
    <row r="162" spans="1:6" ht="24" x14ac:dyDescent="0.25">
      <c r="A162" s="21"/>
      <c r="B162" s="22" t="s">
        <v>81</v>
      </c>
      <c r="C162" s="23">
        <f t="shared" ref="C162:F162" si="60">C66 -($G66*C$95/$G$95)</f>
        <v>2.1414767090206344E-2</v>
      </c>
      <c r="D162" s="24">
        <f t="shared" si="60"/>
        <v>-2.1277068928041154E-4</v>
      </c>
      <c r="E162" s="24">
        <f t="shared" si="60"/>
        <v>-3.1913897144337317E-2</v>
      </c>
      <c r="F162" s="25">
        <f t="shared" si="60"/>
        <v>1.0711900743411829E-2</v>
      </c>
    </row>
    <row r="163" spans="1:6" ht="24" x14ac:dyDescent="0.25">
      <c r="A163" s="21"/>
      <c r="B163" s="22" t="s">
        <v>82</v>
      </c>
      <c r="C163" s="23">
        <f t="shared" ref="C163:F163" si="61">C67 -($G67*C$95/$G$95)</f>
        <v>3.8701654967556537E-2</v>
      </c>
      <c r="D163" s="24">
        <f t="shared" si="61"/>
        <v>-2.2847481242476958E-2</v>
      </c>
      <c r="E163" s="24">
        <f t="shared" si="61"/>
        <v>-2.0402163894541359E-2</v>
      </c>
      <c r="F163" s="25">
        <f t="shared" si="61"/>
        <v>4.547990169462085E-3</v>
      </c>
    </row>
    <row r="164" spans="1:6" ht="24" x14ac:dyDescent="0.25">
      <c r="A164" s="21"/>
      <c r="B164" s="22" t="s">
        <v>83</v>
      </c>
      <c r="C164" s="23">
        <f t="shared" ref="C164:F164" si="62">C68 -($G68*C$95/$G$95)</f>
        <v>2.9976207029221005E-2</v>
      </c>
      <c r="D164" s="24">
        <f t="shared" si="62"/>
        <v>-8.4592937718269284E-3</v>
      </c>
      <c r="E164" s="24">
        <f t="shared" si="62"/>
        <v>-2.8367231954486247E-2</v>
      </c>
      <c r="F164" s="25">
        <f t="shared" si="62"/>
        <v>6.850318697092378E-3</v>
      </c>
    </row>
    <row r="165" spans="1:6" ht="24" x14ac:dyDescent="0.25">
      <c r="A165" s="21"/>
      <c r="B165" s="22" t="s">
        <v>84</v>
      </c>
      <c r="C165" s="23">
        <f t="shared" ref="C165:F165" si="63">C69 -($G69*C$95/$G$95)</f>
        <v>3.953356318144613E-2</v>
      </c>
      <c r="D165" s="24">
        <f t="shared" si="63"/>
        <v>-1.1901990298962717E-2</v>
      </c>
      <c r="E165" s="24">
        <f t="shared" si="63"/>
        <v>-9.7148146743771258E-3</v>
      </c>
      <c r="F165" s="25">
        <f t="shared" si="63"/>
        <v>-1.7916758208105815E-2</v>
      </c>
    </row>
    <row r="166" spans="1:6" ht="24" x14ac:dyDescent="0.25">
      <c r="A166" s="21"/>
      <c r="B166" s="22" t="s">
        <v>85</v>
      </c>
      <c r="C166" s="23">
        <f t="shared" ref="C166:F166" si="64">C70 -($G70*C$95/$G$95)</f>
        <v>-2.035695757417133E-3</v>
      </c>
      <c r="D166" s="24">
        <f t="shared" si="64"/>
        <v>-3.1950305273434343E-3</v>
      </c>
      <c r="E166" s="24">
        <f t="shared" si="64"/>
        <v>3.721444410460234E-2</v>
      </c>
      <c r="F166" s="25">
        <f t="shared" si="64"/>
        <v>-3.1983717819841356E-2</v>
      </c>
    </row>
    <row r="167" spans="1:6" ht="24" x14ac:dyDescent="0.25">
      <c r="A167" s="21"/>
      <c r="B167" s="22" t="s">
        <v>86</v>
      </c>
      <c r="C167" s="23">
        <f t="shared" ref="C167:F167" si="65">C71 -($G71*C$95/$G$95)</f>
        <v>-2.3070477980862703E-2</v>
      </c>
      <c r="D167" s="24">
        <f t="shared" si="65"/>
        <v>-1.1229306430403124E-2</v>
      </c>
      <c r="E167" s="24">
        <f t="shared" si="65"/>
        <v>7.2484947597663274E-3</v>
      </c>
      <c r="F167" s="25">
        <f t="shared" si="65"/>
        <v>2.7051289651499999E-2</v>
      </c>
    </row>
    <row r="168" spans="1:6" ht="24" x14ac:dyDescent="0.25">
      <c r="A168" s="21"/>
      <c r="B168" s="22" t="s">
        <v>87</v>
      </c>
      <c r="C168" s="23">
        <f t="shared" ref="C168:F168" si="66">C72 -($G72*C$95/$G$95)</f>
        <v>-4.3437081000760214E-2</v>
      </c>
      <c r="D168" s="24">
        <f t="shared" si="66"/>
        <v>-2.7807121405918289E-2</v>
      </c>
      <c r="E168" s="24">
        <f t="shared" si="66"/>
        <v>8.8223093259487351E-2</v>
      </c>
      <c r="F168" s="25">
        <f t="shared" si="66"/>
        <v>-1.6978890852808126E-2</v>
      </c>
    </row>
    <row r="169" spans="1:6" ht="24" x14ac:dyDescent="0.25">
      <c r="A169" s="21"/>
      <c r="B169" s="22" t="s">
        <v>88</v>
      </c>
      <c r="C169" s="23">
        <f t="shared" ref="C169:F169" si="67">C73 -($G73*C$95/$G$95)</f>
        <v>-1.9279497690385783E-2</v>
      </c>
      <c r="D169" s="24">
        <f t="shared" si="67"/>
        <v>1.5019076135066645E-2</v>
      </c>
      <c r="E169" s="24">
        <f t="shared" si="67"/>
        <v>-1.4180016499141301E-2</v>
      </c>
      <c r="F169" s="25">
        <f t="shared" si="67"/>
        <v>1.8440438054460745E-2</v>
      </c>
    </row>
    <row r="170" spans="1:6" ht="24" x14ac:dyDescent="0.25">
      <c r="A170" s="21"/>
      <c r="B170" s="22" t="s">
        <v>89</v>
      </c>
      <c r="C170" s="23">
        <f t="shared" ref="C170:F170" si="68">C74 -($G74*C$95/$G$95)</f>
        <v>-4.8810995992541906E-2</v>
      </c>
      <c r="D170" s="24">
        <f t="shared" si="68"/>
        <v>-4.0729595702646559E-3</v>
      </c>
      <c r="E170" s="24">
        <f t="shared" si="68"/>
        <v>6.2587675558430089E-2</v>
      </c>
      <c r="F170" s="25">
        <f t="shared" si="68"/>
        <v>-9.7037199956226394E-3</v>
      </c>
    </row>
    <row r="171" spans="1:6" ht="24" x14ac:dyDescent="0.25">
      <c r="A171" s="21"/>
      <c r="B171" s="22" t="s">
        <v>90</v>
      </c>
      <c r="C171" s="23">
        <f t="shared" ref="C171:F171" si="69">C75 -($G75*C$95/$G$95)</f>
        <v>-2.2522210122462305E-2</v>
      </c>
      <c r="D171" s="24">
        <f t="shared" si="69"/>
        <v>-2.8872787654759424E-2</v>
      </c>
      <c r="E171" s="24">
        <f t="shared" si="69"/>
        <v>5.2770409972714372E-2</v>
      </c>
      <c r="F171" s="25">
        <f t="shared" si="69"/>
        <v>-1.3754121954919762E-3</v>
      </c>
    </row>
    <row r="172" spans="1:6" ht="24" x14ac:dyDescent="0.25">
      <c r="A172" s="21"/>
      <c r="B172" s="22" t="s">
        <v>91</v>
      </c>
      <c r="C172" s="23">
        <f t="shared" ref="C172:F172" si="70">C76 -($G76*C$95/$G$95)</f>
        <v>3.7862941429722519E-2</v>
      </c>
      <c r="D172" s="24">
        <f t="shared" si="70"/>
        <v>-5.6614223180825707E-2</v>
      </c>
      <c r="E172" s="24">
        <f t="shared" si="70"/>
        <v>4.8066122605257888E-2</v>
      </c>
      <c r="F172" s="25">
        <f t="shared" si="70"/>
        <v>-2.9314840854153701E-2</v>
      </c>
    </row>
    <row r="173" spans="1:6" ht="24" x14ac:dyDescent="0.25">
      <c r="A173" s="21"/>
      <c r="B173" s="22" t="s">
        <v>92</v>
      </c>
      <c r="C173" s="23">
        <f t="shared" ref="C173:F173" si="71">C77 -($G77*C$95/$G$95)</f>
        <v>1.082799496381126E-2</v>
      </c>
      <c r="D173" s="24">
        <f t="shared" si="71"/>
        <v>-3.2964099488803467E-2</v>
      </c>
      <c r="E173" s="24">
        <f t="shared" si="71"/>
        <v>7.7394608606153326E-3</v>
      </c>
      <c r="F173" s="25">
        <f t="shared" si="71"/>
        <v>1.4396643664377429E-2</v>
      </c>
    </row>
    <row r="174" spans="1:6" x14ac:dyDescent="0.25">
      <c r="A174" s="21" t="s">
        <v>93</v>
      </c>
      <c r="B174" s="22" t="s">
        <v>94</v>
      </c>
      <c r="C174" s="23">
        <f t="shared" ref="C174:F174" si="72">C78 -($G78*C$95/$G$95)</f>
        <v>-1.4194393158051488E-2</v>
      </c>
      <c r="D174" s="24">
        <f t="shared" si="72"/>
        <v>4.2471390217214411E-3</v>
      </c>
      <c r="E174" s="24">
        <f t="shared" si="72"/>
        <v>4.5942351443637258E-2</v>
      </c>
      <c r="F174" s="25">
        <f t="shared" si="72"/>
        <v>-3.599509730730685E-2</v>
      </c>
    </row>
    <row r="175" spans="1:6" x14ac:dyDescent="0.25">
      <c r="A175" s="21"/>
      <c r="B175" s="22" t="s">
        <v>95</v>
      </c>
      <c r="C175" s="23">
        <f t="shared" ref="C175:F175" si="73">C79 -($G79*C$95/$G$95)</f>
        <v>2.1431333872871938E-2</v>
      </c>
      <c r="D175" s="24">
        <f t="shared" si="73"/>
        <v>-2.642260174740893E-2</v>
      </c>
      <c r="E175" s="24">
        <f t="shared" si="73"/>
        <v>3.8482480155596632E-2</v>
      </c>
      <c r="F175" s="25">
        <f t="shared" si="73"/>
        <v>-3.3491212281059085E-2</v>
      </c>
    </row>
    <row r="176" spans="1:6" x14ac:dyDescent="0.25">
      <c r="A176" s="21"/>
      <c r="B176" s="22" t="s">
        <v>96</v>
      </c>
      <c r="C176" s="23">
        <f t="shared" ref="C176:F176" si="74">C80 -($G80*C$95/$G$95)</f>
        <v>-6.4858265310625801E-2</v>
      </c>
      <c r="D176" s="24">
        <f t="shared" si="74"/>
        <v>2.0820561770347884E-2</v>
      </c>
      <c r="E176" s="24">
        <f t="shared" si="74"/>
        <v>-2.2172445889150738E-2</v>
      </c>
      <c r="F176" s="25">
        <f t="shared" si="74"/>
        <v>6.6210149429428988E-2</v>
      </c>
    </row>
    <row r="177" spans="1:6" x14ac:dyDescent="0.25">
      <c r="A177" s="21"/>
      <c r="B177" s="22" t="s">
        <v>97</v>
      </c>
      <c r="C177" s="23">
        <f t="shared" ref="C177:F177" si="75">C81 -($G81*C$95/$G$95)</f>
        <v>7.8477304325620889E-2</v>
      </c>
      <c r="D177" s="24">
        <f t="shared" si="75"/>
        <v>1.4149480408604836E-2</v>
      </c>
      <c r="E177" s="24">
        <f t="shared" si="75"/>
        <v>-4.9677009863326432E-2</v>
      </c>
      <c r="F177" s="25">
        <f t="shared" si="75"/>
        <v>-4.2949774870898766E-2</v>
      </c>
    </row>
    <row r="178" spans="1:6" x14ac:dyDescent="0.25">
      <c r="A178" s="21"/>
      <c r="B178" s="22" t="s">
        <v>98</v>
      </c>
      <c r="C178" s="23">
        <f t="shared" ref="C178:F178" si="76">C82 -($G82*C$95/$G$95)</f>
        <v>2.4343504116840081E-2</v>
      </c>
      <c r="D178" s="24">
        <f t="shared" si="76"/>
        <v>3.2375985286926229E-2</v>
      </c>
      <c r="E178" s="24">
        <f t="shared" si="76"/>
        <v>-7.5024821006875103E-2</v>
      </c>
      <c r="F178" s="25">
        <f t="shared" si="76"/>
        <v>1.8305331603109237E-2</v>
      </c>
    </row>
    <row r="179" spans="1:6" ht="24" x14ac:dyDescent="0.25">
      <c r="A179" s="21"/>
      <c r="B179" s="22" t="s">
        <v>99</v>
      </c>
      <c r="C179" s="23">
        <f t="shared" ref="C179:F179" si="77">C83 -($G83*C$95/$G$95)</f>
        <v>-6.8399298443220513E-3</v>
      </c>
      <c r="D179" s="24">
        <f t="shared" si="77"/>
        <v>-4.4976472423923081E-2</v>
      </c>
      <c r="E179" s="24">
        <f t="shared" si="77"/>
        <v>-3.0213163978558277E-3</v>
      </c>
      <c r="F179" s="25">
        <f t="shared" si="77"/>
        <v>5.4837718666101432E-2</v>
      </c>
    </row>
    <row r="180" spans="1:6" ht="24" x14ac:dyDescent="0.25">
      <c r="A180" s="21"/>
      <c r="B180" s="22" t="s">
        <v>100</v>
      </c>
      <c r="C180" s="23">
        <f t="shared" ref="C180:F180" si="78">C84 -($G84*C$95/$G$95)</f>
        <v>-4.5781006453815831E-3</v>
      </c>
      <c r="D180" s="24">
        <f t="shared" si="78"/>
        <v>5.4114961689299051E-2</v>
      </c>
      <c r="E180" s="24">
        <f t="shared" si="78"/>
        <v>-2.5777268437743167E-2</v>
      </c>
      <c r="F180" s="25">
        <f t="shared" si="78"/>
        <v>-2.3759592606173913E-2</v>
      </c>
    </row>
    <row r="181" spans="1:6" x14ac:dyDescent="0.25">
      <c r="A181" s="21"/>
      <c r="B181" s="22" t="s">
        <v>101</v>
      </c>
      <c r="C181" s="23">
        <f t="shared" ref="C181:F181" si="79">C85 -($G85*C$95/$G$95)</f>
        <v>-2.6660690533710785E-2</v>
      </c>
      <c r="D181" s="24">
        <f t="shared" si="79"/>
        <v>6.2109911200772833E-2</v>
      </c>
      <c r="E181" s="24">
        <f t="shared" si="79"/>
        <v>-3.6521971706088771E-2</v>
      </c>
      <c r="F181" s="25">
        <f t="shared" si="79"/>
        <v>1.0727510390270145E-3</v>
      </c>
    </row>
    <row r="182" spans="1:6" x14ac:dyDescent="0.25">
      <c r="A182" s="21"/>
      <c r="B182" s="22" t="s">
        <v>102</v>
      </c>
      <c r="C182" s="23">
        <f t="shared" ref="C182:F182" si="80">C86 -($G86*C$95/$G$95)</f>
        <v>2.8931209499577143E-2</v>
      </c>
      <c r="D182" s="24">
        <f t="shared" si="80"/>
        <v>-1.4528240933808778E-2</v>
      </c>
      <c r="E182" s="24">
        <f t="shared" si="80"/>
        <v>-1.4562145535475107E-2</v>
      </c>
      <c r="F182" s="25">
        <f t="shared" si="80"/>
        <v>1.5917696970707551E-4</v>
      </c>
    </row>
    <row r="183" spans="1:6" x14ac:dyDescent="0.25">
      <c r="A183" s="21"/>
      <c r="B183" s="22" t="s">
        <v>103</v>
      </c>
      <c r="C183" s="23">
        <f t="shared" ref="C183:F183" si="81">C87 -($G87*C$95/$G$95)</f>
        <v>-1.7227872288991419E-2</v>
      </c>
      <c r="D183" s="24">
        <f t="shared" si="81"/>
        <v>-5.0976713343578353E-2</v>
      </c>
      <c r="E183" s="24">
        <f t="shared" si="81"/>
        <v>3.3073147106709833E-2</v>
      </c>
      <c r="F183" s="25">
        <f t="shared" si="81"/>
        <v>3.5131438525860287E-2</v>
      </c>
    </row>
    <row r="184" spans="1:6" x14ac:dyDescent="0.25">
      <c r="A184" s="21"/>
      <c r="B184" s="22" t="s">
        <v>104</v>
      </c>
      <c r="C184" s="23">
        <f t="shared" ref="C184:F184" si="82">C88 -($G88*C$95/$G$95)</f>
        <v>2.2059533388343378E-2</v>
      </c>
      <c r="D184" s="24">
        <f t="shared" si="82"/>
        <v>-2.0732874832735088E-2</v>
      </c>
      <c r="E184" s="24">
        <f t="shared" si="82"/>
        <v>3.4047302303442301E-2</v>
      </c>
      <c r="F184" s="25">
        <f t="shared" si="82"/>
        <v>-3.5373960859050091E-2</v>
      </c>
    </row>
    <row r="185" spans="1:6" ht="24" x14ac:dyDescent="0.25">
      <c r="A185" s="21"/>
      <c r="B185" s="22" t="s">
        <v>105</v>
      </c>
      <c r="C185" s="23">
        <f t="shared" ref="C185:F185" si="83">C89 -($G89*C$95/$G$95)</f>
        <v>-1.423285050299436E-2</v>
      </c>
      <c r="D185" s="24">
        <f t="shared" si="83"/>
        <v>7.10912494949964E-3</v>
      </c>
      <c r="E185" s="24">
        <f t="shared" si="83"/>
        <v>5.168088066565768E-3</v>
      </c>
      <c r="F185" s="25">
        <f t="shared" si="83"/>
        <v>1.9556374869294235E-3</v>
      </c>
    </row>
    <row r="186" spans="1:6" ht="24" x14ac:dyDescent="0.25">
      <c r="A186" s="21"/>
      <c r="B186" s="22" t="s">
        <v>106</v>
      </c>
      <c r="C186" s="23">
        <f t="shared" ref="C186:F186" si="84">C90 -($G90*C$95/$G$95)</f>
        <v>-3.6257991584050187E-2</v>
      </c>
      <c r="D186" s="24">
        <f t="shared" si="84"/>
        <v>-2.2149762514563825E-2</v>
      </c>
      <c r="E186" s="24">
        <f t="shared" si="84"/>
        <v>1.4354285637358521E-2</v>
      </c>
      <c r="F186" s="25">
        <f t="shared" si="84"/>
        <v>4.4053468461256184E-2</v>
      </c>
    </row>
    <row r="187" spans="1:6" x14ac:dyDescent="0.25">
      <c r="A187" s="21"/>
      <c r="B187" s="22" t="s">
        <v>107</v>
      </c>
      <c r="C187" s="23">
        <f t="shared" ref="C187:F187" si="85">C91 -($G91*C$95/$G$95)</f>
        <v>-1.9451305857216578E-2</v>
      </c>
      <c r="D187" s="24">
        <f t="shared" si="85"/>
        <v>-1.0131826168278929E-2</v>
      </c>
      <c r="E187" s="24">
        <f t="shared" si="85"/>
        <v>2.6394046765261497E-2</v>
      </c>
      <c r="F187" s="25">
        <f t="shared" si="85"/>
        <v>3.1890852602343284E-3</v>
      </c>
    </row>
    <row r="188" spans="1:6" x14ac:dyDescent="0.25">
      <c r="A188" s="21"/>
      <c r="B188" s="22" t="s">
        <v>108</v>
      </c>
      <c r="C188" s="23">
        <f t="shared" ref="C188:F188" si="86">C92 -($G92*C$95/$G$95)</f>
        <v>1.2899688805900755E-4</v>
      </c>
      <c r="D188" s="24">
        <f t="shared" si="86"/>
        <v>-9.5420360947680583E-3</v>
      </c>
      <c r="E188" s="24">
        <f t="shared" si="86"/>
        <v>7.7477441723269869E-3</v>
      </c>
      <c r="F188" s="25">
        <f t="shared" si="86"/>
        <v>1.6652950343827855E-3</v>
      </c>
    </row>
    <row r="189" spans="1:6" x14ac:dyDescent="0.25">
      <c r="A189" s="21"/>
      <c r="B189" s="22" t="s">
        <v>109</v>
      </c>
      <c r="C189" s="23">
        <f t="shared" ref="C189:F189" si="87">C93 -($G93*C$95/$G$95)</f>
        <v>-9.1783583739308283E-3</v>
      </c>
      <c r="D189" s="24">
        <f t="shared" si="87"/>
        <v>-9.5772619971253581E-3</v>
      </c>
      <c r="E189" s="24">
        <f t="shared" si="87"/>
        <v>-1.0580966462222785E-2</v>
      </c>
      <c r="F189" s="25">
        <f t="shared" si="87"/>
        <v>2.9336586833279527E-2</v>
      </c>
    </row>
    <row r="190" spans="1:6" ht="15.75" thickBot="1" x14ac:dyDescent="0.3">
      <c r="A190" s="26"/>
      <c r="B190" s="27" t="s">
        <v>110</v>
      </c>
      <c r="C190" s="28">
        <f t="shared" ref="C190:F190" si="88">C94 -($G94*C$95/$G$95)</f>
        <v>-3.9745003155271741E-2</v>
      </c>
      <c r="D190" s="29">
        <f t="shared" si="88"/>
        <v>-7.5143799825188595E-3</v>
      </c>
      <c r="E190" s="29">
        <f t="shared" si="88"/>
        <v>8.6448106186372664E-2</v>
      </c>
      <c r="F190" s="30">
        <f t="shared" si="88"/>
        <v>-3.9188723048581064E-2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Whisky (1)</vt:lpstr>
      <vt:lpstr> 2 Vodka (1)</vt:lpstr>
      <vt:lpstr> 3 Gin (1)</vt:lpstr>
      <vt:lpstr> 1 Whisky (2)</vt:lpstr>
      <vt:lpstr> 2 Vodka (2)</vt:lpstr>
      <vt:lpstr> 3 Gin (2)</vt:lpstr>
      <vt:lpstr> 1 Whisky (3)</vt:lpstr>
      <vt:lpstr> 2 Vodka (3)</vt:lpstr>
      <vt:lpstr> 3 Gin (3)</vt:lpstr>
      <vt:lpstr> 1 Whisky (4)</vt:lpstr>
      <vt:lpstr> 2 Vodka (4)</vt:lpstr>
      <vt:lpstr> 3 Gin (4)</vt:lpstr>
      <vt:lpstr> 1 Whisky (5)</vt:lpstr>
      <vt:lpstr> 2 Vodka (5)</vt:lpstr>
      <vt:lpstr> 3 Gin (5)</vt:lpstr>
      <vt:lpstr> 1 Whisky (6)</vt:lpstr>
      <vt:lpstr> 2 Vodka (6)</vt:lpstr>
      <vt:lpstr> 3 Gin (6)</vt:lpstr>
      <vt:lpstr> 1 Whisky (7)</vt:lpstr>
      <vt:lpstr> 2 Vodka (7)</vt:lpstr>
      <vt:lpstr> 3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2024-08-20T14:40:17Z</dcterms:created>
  <dcterms:modified xsi:type="dcterms:W3CDTF">2024-08-20T14:40:46Z</dcterms:modified>
</cp:coreProperties>
</file>