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46519370-57DB-4F53-B959-0944DC9C79CB}" xr6:coauthVersionLast="47" xr6:coauthVersionMax="47" xr10:uidLastSave="{00000000-0000-0000-0000-000000000000}"/>
  <bookViews>
    <workbookView xWindow="-120" yWindow="-120" windowWidth="29040" windowHeight="15720" xr2:uid="{F1336E28-F975-4D8D-BBB0-9456C1E47CC7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2" l="1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2" l="1"/>
  <c r="AL87" i="2"/>
  <c r="AK87" i="2"/>
  <c r="AJ87" i="2"/>
  <c r="AI87" i="2"/>
  <c r="AH87" i="2"/>
  <c r="AG87" i="2"/>
  <c r="AF87" i="2"/>
  <c r="AE87" i="2"/>
  <c r="AD87" i="2"/>
  <c r="AC87" i="2"/>
  <c r="AB87" i="2"/>
  <c r="AA87" i="2"/>
  <c r="U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<sst xmlns="http://schemas.openxmlformats.org/spreadsheetml/2006/main" count="627" uniqueCount="165">
  <si>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</si>
  <si>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</si>
  <si>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</si>
  <si>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</si>
  <si>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</si>
  <si>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</si>
  <si>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</si>
  <si>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</si>
  <si>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</si>
  <si>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</si>
  <si>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</si>
  <si>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</si>
  <si>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</si>
  <si>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</si>
  <si>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</si>
  <si>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</si>
  <si>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</si>
  <si>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</si>
  <si>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</si>
  <si>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</si>
  <si>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</si>
  <si>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</si>
  <si>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</si>
  <si>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</si>
  <si>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</si>
  <si>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</si>
  <si>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</si>
  <si>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</si>
  <si>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</si>
  <si>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</si>
  <si>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</si>
  <si>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</si>
  <si>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</si>
  <si>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</si>
  <si>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</si>
  <si>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</si>
  <si>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</si>
  <si>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</si>
  <si>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</si>
  <si>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</si>
  <si>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</si>
  <si>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</si>
  <si>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</si>
  <si>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</si>
  <si>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</si>
  <si>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</si>
  <si>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</si>
  <si>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</si>
  <si>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</si>
  <si>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</si>
  <si>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</si>
  <si>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</si>
  <si>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</si>
  <si>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</si>
  <si>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</si>
  <si>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</si>
  <si>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</si>
  <si>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</si>
  <si>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</si>
  <si>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</si>
  <si>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</si>
  <si>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</si>
  <si>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</si>
  <si>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</si>
  <si>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</si>
  <si>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</si>
  <si>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</si>
  <si>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</si>
  <si>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</si>
  <si>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</si>
  <si>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</si>
  <si>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</si>
  <si>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</si>
  <si>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</si>
  <si>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</si>
  <si>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</si>
  <si>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</si>
  <si>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</si>
  <si>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,048</t>
  </si>
  <si>
    <t>,040</t>
  </si>
  <si>
    <t>-,043</t>
  </si>
  <si>
    <t>,992</t>
  </si>
  <si>
    <t>,045</t>
  </si>
  <si>
    <t>,994</t>
  </si>
  <si>
    <t>,049</t>
  </si>
  <si>
    <t>,043</t>
  </si>
  <si>
    <t>,991</t>
  </si>
  <si>
    <t>-,037</t>
  </si>
  <si>
    <t>-,042</t>
  </si>
  <si>
    <t>-,049</t>
  </si>
  <si>
    <t>-,038</t>
  </si>
  <si>
    <t>,993</t>
  </si>
  <si>
    <t>-,057</t>
  </si>
  <si>
    <t>-,040</t>
  </si>
  <si>
    <t>-,039</t>
  </si>
  <si>
    <t>-,036</t>
  </si>
  <si>
    <t>,038</t>
  </si>
  <si>
    <t>,039</t>
  </si>
  <si>
    <t>,046</t>
  </si>
  <si>
    <t>,042</t>
  </si>
  <si>
    <t>,990</t>
  </si>
  <si>
    <t>-,035</t>
  </si>
  <si>
    <t>-,052</t>
  </si>
  <si>
    <t>,044</t>
  </si>
  <si>
    <t>-,051</t>
  </si>
  <si>
    <t>,041</t>
  </si>
  <si>
    <t>,037</t>
  </si>
  <si>
    <t>-,041</t>
  </si>
  <si>
    <t>,054</t>
  </si>
  <si>
    <t>,059</t>
  </si>
  <si>
    <t>,035</t>
  </si>
  <si>
    <t>,057</t>
  </si>
  <si>
    <t>,053</t>
  </si>
  <si>
    <t>,988</t>
  </si>
  <si>
    <t>,051</t>
  </si>
  <si>
    <t>,055</t>
  </si>
  <si>
    <t>-,047</t>
  </si>
  <si>
    <t>,047</t>
  </si>
  <si>
    <t>,036</t>
  </si>
  <si>
    <t>-,046</t>
  </si>
  <si>
    <t>,058</t>
  </si>
  <si>
    <t>-,045</t>
  </si>
  <si>
    <t>,987</t>
  </si>
  <si>
    <t>,064</t>
  </si>
  <si>
    <t>-,048</t>
  </si>
  <si>
    <t>,985</t>
  </si>
  <si>
    <t>,061</t>
  </si>
  <si>
    <t>,077</t>
  </si>
  <si>
    <t>,983</t>
  </si>
  <si>
    <t>,070</t>
  </si>
  <si>
    <t>,065</t>
  </si>
  <si>
    <t>,982</t>
  </si>
  <si>
    <t>-,044</t>
  </si>
  <si>
    <t>-,068</t>
  </si>
  <si>
    <t>-,064</t>
  </si>
  <si>
    <t>,981</t>
  </si>
  <si>
    <t>,056</t>
  </si>
  <si>
    <t>-,062</t>
  </si>
  <si>
    <t>-,055</t>
  </si>
  <si>
    <t>-,058</t>
  </si>
  <si>
    <t>,076</t>
  </si>
  <si>
    <t>,052</t>
  </si>
  <si>
    <t>-,050</t>
  </si>
  <si>
    <t>,069</t>
  </si>
  <si>
    <t>,063</t>
  </si>
  <si>
    <t>,980</t>
  </si>
  <si>
    <t>,072</t>
  </si>
  <si>
    <t>,080</t>
  </si>
  <si>
    <t>,979</t>
  </si>
  <si>
    <t>-,060</t>
  </si>
  <si>
    <t>-,053</t>
  </si>
  <si>
    <t>,060</t>
  </si>
  <si>
    <t>,073</t>
  </si>
  <si>
    <t>,099</t>
  </si>
  <si>
    <t>,050</t>
  </si>
  <si>
    <t>,978</t>
  </si>
  <si>
    <t>,075</t>
  </si>
  <si>
    <t>,081</t>
  </si>
  <si>
    <t>,977</t>
  </si>
  <si>
    <t>,098</t>
  </si>
  <si>
    <t>,067</t>
  </si>
  <si>
    <t>,975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</si>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</sst>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4691189" xfId="1" xr:uid="{A755F2EB-65DE-43AC-A5B9-4DD2CC64A84D}"/>
    <cellStyle name="style1724164691217" xfId="8" xr:uid="{A89D2C23-9918-4E95-AC93-B24752FE969E}"/>
    <cellStyle name="style1724164691232" xfId="14" xr:uid="{2B10C14A-CCAD-44A2-B995-8335839A82B6}"/>
    <cellStyle name="style1724164691302" xfId="2" xr:uid="{59813925-E9F3-482E-B41A-0D81D22DEF55}"/>
    <cellStyle name="style1724164691310" xfId="3" xr:uid="{4F2903AA-B35F-4E9F-AADC-FF30F4C1CFD6}"/>
    <cellStyle name="style1724164691318" xfId="4" xr:uid="{D1154A77-FFF2-40F4-877A-39F7ED6FAB5E}"/>
    <cellStyle name="style1724164691325" xfId="5" xr:uid="{F5D6D23C-9096-48EC-A378-BDA750CF2A40}"/>
    <cellStyle name="style1724164691334" xfId="6" xr:uid="{2712F2AE-E979-4652-AF4B-6E84E0ED8AE5}"/>
    <cellStyle name="style1724164691342" xfId="13" xr:uid="{F8B99039-EF36-4A15-9C7F-596A9FB89EAE}"/>
    <cellStyle name="style1724164691349" xfId="7" xr:uid="{DE716FC4-D785-40BB-BA0D-7E7A5A817BC1}"/>
    <cellStyle name="style1724164691370" xfId="9" xr:uid="{D3ADAE0E-C2E9-42A5-9F0E-81F0DDA79E25}"/>
    <cellStyle name="style1724164691378" xfId="10" xr:uid="{1A042321-7C18-4018-94A4-9BCFC3FBE081}"/>
    <cellStyle name="style1724164691386" xfId="11" xr:uid="{796130BE-6512-4591-8341-D6284B23C859}"/>
    <cellStyle name="style1724164691392" xfId="12" xr:uid="{942BE3A6-3D14-44DF-9ADC-758948865D1C}"/>
    <cellStyle name="style1724164691400" xfId="15" xr:uid="{CA834805-BEC0-4315-892B-FD6822BF40D1}"/>
    <cellStyle name="style1724164691408" xfId="16" xr:uid="{53BAA939-1A38-400D-B1C4-C55F4DE71D22}"/>
    <cellStyle name="style1724164691424" xfId="18" xr:uid="{8BD95BFF-44DD-44AE-BF86-4998AD440144}"/>
    <cellStyle name="style1724164691456" xfId="17" xr:uid="{D782A8CB-8DF6-4FBA-9C2D-84EC573942FD}"/>
    <cellStyle name="style1724164691466" xfId="19" xr:uid="{E972D575-5B81-4BBF-8933-7DAFB3449DAD}"/>
    <cellStyle name="style1724164691473" xfId="20" xr:uid="{9F6D5849-7779-4DE4-A2F0-41E9931ED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2047-B6A0-4026-BF57-6C5483A02E44}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164</v>
      </c>
    </row>
    <row r="2" spans="1:2">
      <c r="B2">
        <v>3.6419726303450001E-2</v>
      </c>
    </row>
    <row r="3" spans="1:2">
      <c r="A3" t="s">
        <v>3</v>
      </c>
      <c r="B3" s="23">
        <v>5.1302741049706569E-3</v>
      </c>
    </row>
    <row r="4" spans="1:2">
      <c r="A4" t="s">
        <v>4</v>
      </c>
      <c r="B4" s="24">
        <v>1.0711276244909089E-3</v>
      </c>
    </row>
    <row r="5" spans="1:2">
      <c r="A5" t="s">
        <v>5</v>
      </c>
      <c r="B5" s="23">
        <v>4.3524275618931546E-2</v>
      </c>
    </row>
    <row r="6" spans="1:2">
      <c r="A6" t="s">
        <v>6</v>
      </c>
      <c r="B6" s="24">
        <v>7.2971302777325635E-4</v>
      </c>
    </row>
    <row r="7" spans="1:2">
      <c r="A7" t="s">
        <v>7</v>
      </c>
      <c r="B7" s="24">
        <v>2.6657036774045241E-3</v>
      </c>
    </row>
    <row r="8" spans="1:2">
      <c r="A8" t="s">
        <v>8</v>
      </c>
      <c r="B8" s="24">
        <v>2.3368340771783812E-3</v>
      </c>
    </row>
    <row r="9" spans="1:2">
      <c r="A9" t="s">
        <v>9</v>
      </c>
      <c r="B9" s="24">
        <v>4.5300915480178628E-3</v>
      </c>
    </row>
    <row r="10" spans="1:2">
      <c r="A10" t="s">
        <v>10</v>
      </c>
      <c r="B10" s="24">
        <v>1.1076336953516073E-3</v>
      </c>
    </row>
    <row r="11" spans="1:2">
      <c r="A11" t="s">
        <v>11</v>
      </c>
      <c r="B11" s="23">
        <v>0.17005246514580805</v>
      </c>
    </row>
    <row r="12" spans="1:2">
      <c r="A12" t="s">
        <v>12</v>
      </c>
      <c r="B12" s="23">
        <v>0.15819433304724537</v>
      </c>
    </row>
    <row r="13" spans="1:2">
      <c r="A13" t="s">
        <v>13</v>
      </c>
      <c r="B13" s="23">
        <v>1.4670942951112185E-2</v>
      </c>
    </row>
    <row r="14" spans="1:2">
      <c r="A14" t="s">
        <v>14</v>
      </c>
      <c r="B14" s="24">
        <v>3.1533521935808604E-3</v>
      </c>
    </row>
    <row r="15" spans="1:2">
      <c r="A15" t="s">
        <v>15</v>
      </c>
      <c r="B15" s="24">
        <v>7.0325771641172052E-4</v>
      </c>
    </row>
    <row r="16" spans="1:2">
      <c r="A16" t="s">
        <v>16</v>
      </c>
      <c r="B16" s="23">
        <v>0.10260816418640553</v>
      </c>
    </row>
    <row r="17" spans="1:2">
      <c r="A17" t="s">
        <v>17</v>
      </c>
      <c r="B17" s="24">
        <v>4.0956425931267804E-3</v>
      </c>
    </row>
    <row r="18" spans="1:2">
      <c r="A18" t="s">
        <v>18</v>
      </c>
      <c r="B18" s="23">
        <v>3.2735814008189743E-2</v>
      </c>
    </row>
    <row r="19" spans="1:2">
      <c r="A19" t="s">
        <v>19</v>
      </c>
      <c r="B19" s="23">
        <v>1.1258586478633592E-2</v>
      </c>
    </row>
    <row r="20" spans="1:2">
      <c r="A20" t="s">
        <v>20</v>
      </c>
      <c r="B20" s="24">
        <v>2.9262648479609736E-3</v>
      </c>
    </row>
    <row r="21" spans="1:2">
      <c r="A21" t="s">
        <v>21</v>
      </c>
      <c r="B21" s="24">
        <v>1.5792535156305184E-3</v>
      </c>
    </row>
    <row r="22" spans="1:2">
      <c r="A22" t="s">
        <v>22</v>
      </c>
      <c r="B22" s="23">
        <v>0.14243625339669486</v>
      </c>
    </row>
    <row r="23" spans="1:2">
      <c r="A23" t="s">
        <v>23</v>
      </c>
      <c r="B23" s="23">
        <v>5.0746460912505743E-3</v>
      </c>
    </row>
    <row r="24" spans="1:2">
      <c r="A24" t="s">
        <v>24</v>
      </c>
      <c r="B24" s="23">
        <v>6.5366885745550427E-2</v>
      </c>
    </row>
    <row r="25" spans="1:2">
      <c r="A25" t="s">
        <v>25</v>
      </c>
      <c r="B25" s="24">
        <v>1.332918204486405E-3</v>
      </c>
    </row>
    <row r="26" spans="1:2">
      <c r="A26" t="s">
        <v>26</v>
      </c>
      <c r="B26" s="23">
        <v>5.6104017571727552E-3</v>
      </c>
    </row>
    <row r="27" spans="1:2">
      <c r="A27" t="s">
        <v>27</v>
      </c>
      <c r="B27" s="23">
        <v>2.375166302594818E-2</v>
      </c>
    </row>
    <row r="28" spans="1:2">
      <c r="A28" t="s">
        <v>28</v>
      </c>
      <c r="B28" s="23">
        <v>3.7460573987907482E-2</v>
      </c>
    </row>
    <row r="29" spans="1:2">
      <c r="A29" t="s">
        <v>29</v>
      </c>
      <c r="B29" s="23">
        <v>2.3996371452377024E-2</v>
      </c>
    </row>
    <row r="30" spans="1:2">
      <c r="A30" t="s">
        <v>30</v>
      </c>
      <c r="B30" s="23">
        <v>9.2815684539146875E-3</v>
      </c>
    </row>
    <row r="31" spans="1:2">
      <c r="A31" t="s">
        <v>31</v>
      </c>
      <c r="B31" s="23">
        <v>1.046985091479969E-2</v>
      </c>
    </row>
    <row r="32" spans="1:2">
      <c r="A32" t="s">
        <v>32</v>
      </c>
      <c r="B32" s="24">
        <v>9.9742973398398143E-4</v>
      </c>
    </row>
    <row r="33" spans="1:2">
      <c r="A33" t="s">
        <v>33</v>
      </c>
      <c r="B33" s="23">
        <v>1.149829387192507E-2</v>
      </c>
    </row>
    <row r="34" spans="1:2">
      <c r="A34" t="s">
        <v>34</v>
      </c>
      <c r="B34" s="23">
        <v>2.2358978905583242E-2</v>
      </c>
    </row>
    <row r="35" spans="1:2">
      <c r="A35" t="s">
        <v>35</v>
      </c>
      <c r="B35" s="24">
        <v>1.8135226098768226E-3</v>
      </c>
    </row>
    <row r="36" spans="1:2">
      <c r="A36" t="s">
        <v>36</v>
      </c>
      <c r="B36" s="24">
        <v>2.2257331006261863E-3</v>
      </c>
    </row>
    <row r="37" spans="1:2">
      <c r="A37" t="s">
        <v>37</v>
      </c>
      <c r="B37" s="24">
        <v>1.0627917263439286E-3</v>
      </c>
    </row>
    <row r="38" spans="1:2">
      <c r="A38" t="s">
        <v>38</v>
      </c>
      <c r="B38" s="23">
        <v>7.0841888694217037E-2</v>
      </c>
    </row>
    <row r="39" spans="1:2">
      <c r="A39" t="s">
        <v>39</v>
      </c>
      <c r="B39" s="24">
        <v>1.3464982691176281E-3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EC09-585E-4692-A292-B87835147288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2.8462797865410432E-2</v>
      </c>
      <c r="D5" s="10">
        <v>8.2917681672223451E-3</v>
      </c>
      <c r="E5" s="10">
        <v>1.1671713222625953E-2</v>
      </c>
      <c r="F5" s="10">
        <v>1.6431321928863974E-2</v>
      </c>
      <c r="G5" s="10">
        <v>1.7281872206893156E-2</v>
      </c>
      <c r="H5" s="10">
        <v>2.8486859606475446E-2</v>
      </c>
      <c r="I5" s="10">
        <v>3.0156821888062478E-2</v>
      </c>
      <c r="J5" s="10">
        <v>1.4937451145618477E-3</v>
      </c>
      <c r="K5" s="10">
        <v>1.8726798467646241E-2</v>
      </c>
      <c r="L5" s="10">
        <v>2.820999882783418E-2</v>
      </c>
      <c r="M5" s="10">
        <v>2.1601635065693906E-2</v>
      </c>
      <c r="N5" s="10">
        <v>2.398745827052793E-2</v>
      </c>
      <c r="O5" s="11" t="s">
        <v>78</v>
      </c>
      <c r="P5" s="10">
        <v>2.1377367622711911E-2</v>
      </c>
      <c r="Q5" s="10">
        <v>2.0340331069936633E-2</v>
      </c>
      <c r="R5" s="10">
        <v>8.0640784030640983E-3</v>
      </c>
      <c r="S5" s="10">
        <v>1.1445112337030794E-2</v>
      </c>
      <c r="T5" s="11" t="s">
        <v>79</v>
      </c>
      <c r="U5" s="10">
        <v>2.2335326055583929E-2</v>
      </c>
      <c r="V5" s="10">
        <v>-2.5744883582833264E-2</v>
      </c>
      <c r="W5" s="10">
        <v>-2.3953467822093417E-2</v>
      </c>
      <c r="X5" s="11" t="s">
        <v>80</v>
      </c>
      <c r="Y5" s="10">
        <v>-2.9765234757237007E-2</v>
      </c>
      <c r="Z5" s="10">
        <v>-1.850598363786328E-2</v>
      </c>
      <c r="AA5" s="10">
        <v>-1.3561956205381677E-2</v>
      </c>
      <c r="AB5" s="10">
        <v>-1.7917986047058031E-2</v>
      </c>
      <c r="AC5" s="10">
        <v>-2.5712679422514102E-2</v>
      </c>
      <c r="AD5" s="10">
        <v>2.0485736682101857E-3</v>
      </c>
      <c r="AE5" s="10">
        <v>3.5636744898395424E-3</v>
      </c>
      <c r="AF5" s="10">
        <v>-1.9473790952736377E-2</v>
      </c>
      <c r="AG5" s="10">
        <v>-3.3767479326241953E-2</v>
      </c>
      <c r="AH5" s="10">
        <v>-1.0129195543006408E-2</v>
      </c>
      <c r="AI5" s="11" t="s">
        <v>81</v>
      </c>
      <c r="AJ5" s="10">
        <v>-1.1194852933593527E-2</v>
      </c>
      <c r="AK5" s="10">
        <v>-1.3836150482223915E-3</v>
      </c>
      <c r="AL5" s="10">
        <v>-5.5889538447927165E-3</v>
      </c>
      <c r="AM5" s="10">
        <v>1.0355784809715439E-3</v>
      </c>
      <c r="AN5" s="12">
        <v>-6.5308106218198905E-3</v>
      </c>
    </row>
    <row r="6" spans="1:40" ht="24">
      <c r="A6" s="13" t="s">
        <v>42</v>
      </c>
      <c r="B6" s="14" t="s">
        <v>41</v>
      </c>
      <c r="C6" s="15">
        <v>-8.3846312927043087E-3</v>
      </c>
      <c r="D6" s="16">
        <v>2.0746721766631719E-2</v>
      </c>
      <c r="E6" s="16">
        <v>1.2914949125603188E-2</v>
      </c>
      <c r="F6" s="16">
        <v>7.3758163303759309E-3</v>
      </c>
      <c r="G6" s="16">
        <v>2.539359607318727E-2</v>
      </c>
      <c r="H6" s="16">
        <v>2.347727016641888E-2</v>
      </c>
      <c r="I6" s="16">
        <v>2.4435714854118652E-2</v>
      </c>
      <c r="J6" s="16">
        <v>1.7908090686918197E-2</v>
      </c>
      <c r="K6" s="16">
        <v>1.1684390971333629E-2</v>
      </c>
      <c r="L6" s="16">
        <v>2.9520937057069468E-2</v>
      </c>
      <c r="M6" s="16">
        <v>2.1084206548953779E-2</v>
      </c>
      <c r="N6" s="16">
        <v>3.057081752546886E-2</v>
      </c>
      <c r="O6" s="16">
        <v>-9.0826435670425757E-3</v>
      </c>
      <c r="P6" s="16">
        <v>-9.5064208776171209E-4</v>
      </c>
      <c r="Q6" s="16">
        <v>5.5520735185139386E-3</v>
      </c>
      <c r="R6" s="16">
        <v>8.1894207134276999E-3</v>
      </c>
      <c r="S6" s="16">
        <v>8.2841953813050963E-3</v>
      </c>
      <c r="T6" s="17" t="s">
        <v>82</v>
      </c>
      <c r="U6" s="16">
        <v>-1.7054125526225428E-2</v>
      </c>
      <c r="V6" s="16">
        <v>-4.6398733466939838E-4</v>
      </c>
      <c r="W6" s="16">
        <v>-1.3680924771412483E-2</v>
      </c>
      <c r="X6" s="16">
        <v>-8.1201031077992175E-3</v>
      </c>
      <c r="Y6" s="16">
        <v>-3.5532924537375154E-3</v>
      </c>
      <c r="Z6" s="16">
        <v>-9.7493847804578943E-3</v>
      </c>
      <c r="AA6" s="16">
        <v>-2.0769142253988199E-2</v>
      </c>
      <c r="AB6" s="16">
        <v>-1.575511033447443E-2</v>
      </c>
      <c r="AC6" s="16">
        <v>1.5859989766299092E-2</v>
      </c>
      <c r="AD6" s="16">
        <v>-1.1654060073848345E-2</v>
      </c>
      <c r="AE6" s="16">
        <v>-3.1625432102886687E-2</v>
      </c>
      <c r="AF6" s="16">
        <v>-1.2868634838119782E-2</v>
      </c>
      <c r="AG6" s="16">
        <v>-2.7833761834787196E-2</v>
      </c>
      <c r="AH6" s="16">
        <v>-2.7430537020483117E-2</v>
      </c>
      <c r="AI6" s="16">
        <v>-1.3920148155013793E-3</v>
      </c>
      <c r="AJ6" s="16">
        <v>-1.7751239264641065E-2</v>
      </c>
      <c r="AK6" s="17" t="s">
        <v>83</v>
      </c>
      <c r="AL6" s="16">
        <v>-1.3878398752269244E-2</v>
      </c>
      <c r="AM6" s="16">
        <v>-7.513811474462985E-3</v>
      </c>
      <c r="AN6" s="18">
        <v>-6.1801369268528117E-3</v>
      </c>
    </row>
    <row r="7" spans="1:40" ht="24">
      <c r="A7" s="13" t="s">
        <v>43</v>
      </c>
      <c r="B7" s="14" t="s">
        <v>41</v>
      </c>
      <c r="C7" s="15">
        <v>9.0983893054876024E-3</v>
      </c>
      <c r="D7" s="17" t="s">
        <v>84</v>
      </c>
      <c r="E7" s="16">
        <v>1.2274982060606168E-2</v>
      </c>
      <c r="F7" s="16">
        <v>3.4449354860774238E-2</v>
      </c>
      <c r="G7" s="16">
        <v>1.0501508538750988E-2</v>
      </c>
      <c r="H7" s="16">
        <v>3.4154085007989707E-2</v>
      </c>
      <c r="I7" s="16">
        <v>7.9940108612098603E-4</v>
      </c>
      <c r="J7" s="16">
        <v>-6.0720348535876496E-4</v>
      </c>
      <c r="K7" s="16">
        <v>1.61232292447672E-3</v>
      </c>
      <c r="L7" s="16">
        <v>3.0805236120893194E-2</v>
      </c>
      <c r="M7" s="17" t="s">
        <v>85</v>
      </c>
      <c r="N7" s="16">
        <v>8.7384795457157497E-4</v>
      </c>
      <c r="O7" s="16">
        <v>2.1000236778046157E-2</v>
      </c>
      <c r="P7" s="16">
        <v>2.6959030332658219E-2</v>
      </c>
      <c r="Q7" s="16">
        <v>6.1116509276776297E-3</v>
      </c>
      <c r="R7" s="16">
        <v>2.3082684500521495E-2</v>
      </c>
      <c r="S7" s="16">
        <v>2.1717515699389265E-2</v>
      </c>
      <c r="T7" s="16">
        <v>1.8946631258776939E-2</v>
      </c>
      <c r="U7" s="17" t="s">
        <v>86</v>
      </c>
      <c r="V7" s="16">
        <v>-2.6856479214853107E-2</v>
      </c>
      <c r="W7" s="16">
        <v>-1.5712517852619283E-2</v>
      </c>
      <c r="X7" s="16">
        <v>-2.0728163066159693E-2</v>
      </c>
      <c r="Y7" s="16">
        <v>-3.2927758800831888E-2</v>
      </c>
      <c r="Z7" s="16">
        <v>-3.3220938815838818E-3</v>
      </c>
      <c r="AA7" s="16">
        <v>1.0468281936539097E-2</v>
      </c>
      <c r="AB7" s="16">
        <v>-3.3188006182038494E-2</v>
      </c>
      <c r="AC7" s="16">
        <v>-9.7195236184451656E-3</v>
      </c>
      <c r="AD7" s="16">
        <v>3.801389784421667E-3</v>
      </c>
      <c r="AE7" s="16">
        <v>-1.6889538555850698E-4</v>
      </c>
      <c r="AF7" s="16">
        <v>-2.5671717696838105E-2</v>
      </c>
      <c r="AG7" s="17" t="s">
        <v>87</v>
      </c>
      <c r="AH7" s="16">
        <v>5.7888633684930163E-4</v>
      </c>
      <c r="AI7" s="16">
        <v>2.2271026082671699E-2</v>
      </c>
      <c r="AJ7" s="17" t="s">
        <v>87</v>
      </c>
      <c r="AK7" s="16">
        <v>-1.6867818748680097E-2</v>
      </c>
      <c r="AL7" s="16">
        <v>1.2490141622350992E-2</v>
      </c>
      <c r="AM7" s="16">
        <v>-1.3786750032900998E-2</v>
      </c>
      <c r="AN7" s="18">
        <v>-2.5774234841547963E-2</v>
      </c>
    </row>
    <row r="8" spans="1:40" ht="24">
      <c r="A8" s="13" t="s">
        <v>44</v>
      </c>
      <c r="B8" s="14" t="s">
        <v>41</v>
      </c>
      <c r="C8" s="19" t="s">
        <v>87</v>
      </c>
      <c r="D8" s="16">
        <v>-5.31361885910031E-3</v>
      </c>
      <c r="E8" s="16">
        <v>1.1544848749086628E-2</v>
      </c>
      <c r="F8" s="16">
        <v>6.491700096150535E-3</v>
      </c>
      <c r="G8" s="16">
        <v>9.2534608159191949E-3</v>
      </c>
      <c r="H8" s="16">
        <v>2.6911420395594975E-2</v>
      </c>
      <c r="I8" s="16">
        <v>-1.2466820307516582E-2</v>
      </c>
      <c r="J8" s="16">
        <v>2.6217087863646047E-2</v>
      </c>
      <c r="K8" s="16">
        <v>1.2103735393515662E-2</v>
      </c>
      <c r="L8" s="16">
        <v>-2.7864443402551582E-3</v>
      </c>
      <c r="M8" s="16">
        <v>-3.0690594659599627E-2</v>
      </c>
      <c r="N8" s="16">
        <v>1.0073763209261045E-2</v>
      </c>
      <c r="O8" s="16">
        <v>-8.6726932890963081E-3</v>
      </c>
      <c r="P8" s="16">
        <v>3.4024911413956895E-2</v>
      </c>
      <c r="Q8" s="16">
        <v>2.4530532040935256E-2</v>
      </c>
      <c r="R8" s="16">
        <v>1.4808471219297589E-2</v>
      </c>
      <c r="S8" s="16">
        <v>3.3504786419390253E-2</v>
      </c>
      <c r="T8" s="16">
        <v>-1.4511462507649654E-2</v>
      </c>
      <c r="U8" s="16">
        <v>-9.7483854946804459E-3</v>
      </c>
      <c r="V8" s="16">
        <v>6.6185234634141069E-3</v>
      </c>
      <c r="W8" s="16">
        <v>-2.7411356540784707E-2</v>
      </c>
      <c r="X8" s="16">
        <v>-7.0527823786761682E-3</v>
      </c>
      <c r="Y8" s="16">
        <v>-2.1016141878207228E-2</v>
      </c>
      <c r="Z8" s="16">
        <v>1.2209861675514093E-2</v>
      </c>
      <c r="AA8" s="16">
        <v>5.9478775088200242E-3</v>
      </c>
      <c r="AB8" s="16">
        <v>-5.396949209614043E-3</v>
      </c>
      <c r="AC8" s="17" t="s">
        <v>81</v>
      </c>
      <c r="AD8" s="17" t="s">
        <v>88</v>
      </c>
      <c r="AE8" s="16">
        <v>-2.946440168681658E-2</v>
      </c>
      <c r="AF8" s="16">
        <v>1.4747475812180222E-2</v>
      </c>
      <c r="AG8" s="16">
        <v>-2.7559108908695014E-2</v>
      </c>
      <c r="AH8" s="16">
        <v>-2.8004969387655808E-2</v>
      </c>
      <c r="AI8" s="16">
        <v>-2.5708986917153519E-2</v>
      </c>
      <c r="AJ8" s="17" t="s">
        <v>89</v>
      </c>
      <c r="AK8" s="16">
        <v>1.5742003925707911E-2</v>
      </c>
      <c r="AL8" s="16">
        <v>-3.9984090839791878E-3</v>
      </c>
      <c r="AM8" s="16">
        <v>1.3931465906406735E-2</v>
      </c>
      <c r="AN8" s="20" t="s">
        <v>90</v>
      </c>
    </row>
    <row r="9" spans="1:40" ht="24">
      <c r="A9" s="13" t="s">
        <v>45</v>
      </c>
      <c r="B9" s="14" t="s">
        <v>41</v>
      </c>
      <c r="C9" s="15">
        <v>-1.79023038862069E-3</v>
      </c>
      <c r="D9" s="16">
        <v>-1.1981054148374963E-2</v>
      </c>
      <c r="E9" s="16">
        <v>7.455644625402328E-3</v>
      </c>
      <c r="F9" s="16">
        <v>-2.9200173550626041E-2</v>
      </c>
      <c r="G9" s="17" t="s">
        <v>91</v>
      </c>
      <c r="H9" s="16">
        <v>8.7499137980684904E-4</v>
      </c>
      <c r="I9" s="16">
        <v>-2.9480247657335208E-2</v>
      </c>
      <c r="J9" s="16">
        <v>-9.0504536139459201E-3</v>
      </c>
      <c r="K9" s="16">
        <v>-1.1580465974081409E-2</v>
      </c>
      <c r="L9" s="16">
        <v>-1.1478940372603332E-2</v>
      </c>
      <c r="M9" s="16">
        <v>-1.0745903300208621E-2</v>
      </c>
      <c r="N9" s="17" t="s">
        <v>87</v>
      </c>
      <c r="O9" s="16">
        <v>-9.4490363031481343E-3</v>
      </c>
      <c r="P9" s="16">
        <v>-9.7450278659105272E-3</v>
      </c>
      <c r="Q9" s="17" t="s">
        <v>92</v>
      </c>
      <c r="R9" s="16">
        <v>-2.2742970238921106E-2</v>
      </c>
      <c r="S9" s="16">
        <v>-1.5933729241816026E-2</v>
      </c>
      <c r="T9" s="16">
        <v>-1.4867455426783999E-2</v>
      </c>
      <c r="U9" s="16">
        <v>1.0587336106734348E-2</v>
      </c>
      <c r="V9" s="16">
        <v>1.2431927241109312E-2</v>
      </c>
      <c r="W9" s="16">
        <v>3.1141671797510297E-2</v>
      </c>
      <c r="X9" s="16">
        <v>-2.1384773005891015E-3</v>
      </c>
      <c r="Y9" s="16">
        <v>2.9387376971857809E-2</v>
      </c>
      <c r="Z9" s="16">
        <v>2.4385396942600175E-2</v>
      </c>
      <c r="AA9" s="16">
        <v>1.0881824004724542E-2</v>
      </c>
      <c r="AB9" s="16">
        <v>1.2282900226518697E-2</v>
      </c>
      <c r="AC9" s="16">
        <v>9.2939712115675012E-3</v>
      </c>
      <c r="AD9" s="16">
        <v>1.8187316971505281E-2</v>
      </c>
      <c r="AE9" s="16">
        <v>9.5990367522166657E-3</v>
      </c>
      <c r="AF9" s="16">
        <v>2.3130048769824399E-2</v>
      </c>
      <c r="AG9" s="16">
        <v>2.364519492174599E-2</v>
      </c>
      <c r="AH9" s="16">
        <v>1.1969801802888634E-2</v>
      </c>
      <c r="AI9" s="16">
        <v>1.7357318224870463E-2</v>
      </c>
      <c r="AJ9" s="16">
        <v>5.248450946587273E-3</v>
      </c>
      <c r="AK9" s="16">
        <v>2.5317401600014652E-2</v>
      </c>
      <c r="AL9" s="16">
        <v>1.7278089219306542E-2</v>
      </c>
      <c r="AM9" s="16">
        <v>8.1864690584046202E-4</v>
      </c>
      <c r="AN9" s="18">
        <v>1.5032447887144924E-2</v>
      </c>
    </row>
    <row r="10" spans="1:40" ht="24">
      <c r="A10" s="13" t="s">
        <v>46</v>
      </c>
      <c r="B10" s="14" t="s">
        <v>41</v>
      </c>
      <c r="C10" s="15">
        <v>-4.9396347694383828E-3</v>
      </c>
      <c r="D10" s="16">
        <v>4.0038267531713112E-3</v>
      </c>
      <c r="E10" s="17" t="s">
        <v>86</v>
      </c>
      <c r="F10" s="16">
        <v>6.2578526093321572E-3</v>
      </c>
      <c r="G10" s="16">
        <v>7.4221308426650045E-3</v>
      </c>
      <c r="H10" s="16">
        <v>5.7244635031604004E-3</v>
      </c>
      <c r="I10" s="17" t="s">
        <v>93</v>
      </c>
      <c r="J10" s="17" t="s">
        <v>93</v>
      </c>
      <c r="K10" s="16">
        <v>-7.5876667602421165E-3</v>
      </c>
      <c r="L10" s="16">
        <v>-6.0226218355784612E-3</v>
      </c>
      <c r="M10" s="16">
        <v>-2.2744301049017288E-2</v>
      </c>
      <c r="N10" s="17" t="s">
        <v>87</v>
      </c>
      <c r="O10" s="16">
        <v>-2.4573131653819028E-2</v>
      </c>
      <c r="P10" s="16">
        <v>8.200319632068848E-3</v>
      </c>
      <c r="Q10" s="17" t="s">
        <v>94</v>
      </c>
      <c r="R10" s="16">
        <v>-8.7384761130281791E-3</v>
      </c>
      <c r="S10" s="16">
        <v>-4.5713846260065898E-3</v>
      </c>
      <c r="T10" s="17" t="s">
        <v>95</v>
      </c>
      <c r="U10" s="16">
        <v>1.2300453896949479E-2</v>
      </c>
      <c r="V10" s="16">
        <v>7.6651620788512915E-3</v>
      </c>
      <c r="W10" s="16">
        <v>1.883783533682171E-2</v>
      </c>
      <c r="X10" s="17" t="s">
        <v>96</v>
      </c>
      <c r="Y10" s="16">
        <v>7.1348450077142762E-3</v>
      </c>
      <c r="Z10" s="16">
        <v>3.058015647769538E-2</v>
      </c>
      <c r="AA10" s="16">
        <v>2.908520217705627E-2</v>
      </c>
      <c r="AB10" s="16">
        <v>8.1279549433754938E-3</v>
      </c>
      <c r="AC10" s="16">
        <v>1.1530279122211422E-2</v>
      </c>
      <c r="AD10" s="16">
        <v>2.1371961446382862E-3</v>
      </c>
      <c r="AE10" s="16">
        <v>2.493216988935194E-2</v>
      </c>
      <c r="AF10" s="17" t="s">
        <v>97</v>
      </c>
      <c r="AG10" s="16">
        <v>1.2284788424217589E-2</v>
      </c>
      <c r="AH10" s="16">
        <v>1.661177549525264E-2</v>
      </c>
      <c r="AI10" s="16">
        <v>1.1655753562629925E-2</v>
      </c>
      <c r="AJ10" s="16">
        <v>6.562838145058719E-3</v>
      </c>
      <c r="AK10" s="16">
        <v>1.2799432903566201E-2</v>
      </c>
      <c r="AL10" s="16">
        <v>3.4621563737110513E-2</v>
      </c>
      <c r="AM10" s="16">
        <v>2.1245938820661725E-2</v>
      </c>
      <c r="AN10" s="18">
        <v>1.83464600113168E-2</v>
      </c>
    </row>
    <row r="11" spans="1:40" ht="24">
      <c r="A11" s="13" t="s">
        <v>47</v>
      </c>
      <c r="B11" s="14" t="s">
        <v>41</v>
      </c>
      <c r="C11" s="15">
        <v>5.2848752342903489E-3</v>
      </c>
      <c r="D11" s="16">
        <v>7.9696631974200665E-3</v>
      </c>
      <c r="E11" s="16">
        <v>3.4679943686239077E-2</v>
      </c>
      <c r="F11" s="16">
        <v>9.4364959724827554E-3</v>
      </c>
      <c r="G11" s="16">
        <v>1.7212440684882063E-2</v>
      </c>
      <c r="H11" s="17" t="s">
        <v>79</v>
      </c>
      <c r="I11" s="16">
        <v>1.2744389391795289E-2</v>
      </c>
      <c r="J11" s="16">
        <v>1.7397927984869683E-2</v>
      </c>
      <c r="K11" s="16">
        <v>2.8508348624296711E-2</v>
      </c>
      <c r="L11" s="16">
        <v>1.2590048259836974E-2</v>
      </c>
      <c r="M11" s="16">
        <v>1.815988091044651E-2</v>
      </c>
      <c r="N11" s="16">
        <v>-3.3768728226967926E-3</v>
      </c>
      <c r="O11" s="16">
        <v>1.9178417774946291E-2</v>
      </c>
      <c r="P11" s="16">
        <v>3.2512416806910797E-2</v>
      </c>
      <c r="Q11" s="16">
        <v>1.6401017381042007E-2</v>
      </c>
      <c r="R11" s="17" t="s">
        <v>98</v>
      </c>
      <c r="S11" s="16">
        <v>1.2412746015908213E-2</v>
      </c>
      <c r="T11" s="16">
        <v>7.9197472272561943E-3</v>
      </c>
      <c r="U11" s="16">
        <v>1.2537336281863218E-2</v>
      </c>
      <c r="V11" s="16">
        <v>1.2565370620676411E-4</v>
      </c>
      <c r="W11" s="16">
        <v>-2.3852768552336905E-2</v>
      </c>
      <c r="X11" s="16">
        <v>-1.1321291572826457E-2</v>
      </c>
      <c r="Y11" s="16">
        <v>-3.4311999627911358E-2</v>
      </c>
      <c r="Z11" s="16">
        <v>-1.0049520531953399E-2</v>
      </c>
      <c r="AA11" s="17" t="s">
        <v>96</v>
      </c>
      <c r="AB11" s="16">
        <v>6.0138837925533288E-4</v>
      </c>
      <c r="AC11" s="16">
        <v>-3.9998042110036434E-3</v>
      </c>
      <c r="AD11" s="16">
        <v>-1.639485959768551E-2</v>
      </c>
      <c r="AE11" s="16">
        <v>-1.3553460758708663E-2</v>
      </c>
      <c r="AF11" s="16">
        <v>-1.186772421980809E-2</v>
      </c>
      <c r="AG11" s="16">
        <v>-2.506132704859354E-2</v>
      </c>
      <c r="AH11" s="16">
        <v>1.893140236693238E-2</v>
      </c>
      <c r="AI11" s="16">
        <v>-5.592866342924282E-3</v>
      </c>
      <c r="AJ11" s="16">
        <v>-3.0649713798186984E-2</v>
      </c>
      <c r="AK11" s="16">
        <v>-1.3781536714698405E-2</v>
      </c>
      <c r="AL11" s="17" t="s">
        <v>81</v>
      </c>
      <c r="AM11" s="16">
        <v>1.2269912226168165E-2</v>
      </c>
      <c r="AN11" s="20" t="s">
        <v>87</v>
      </c>
    </row>
    <row r="12" spans="1:40" ht="24">
      <c r="A12" s="13" t="s">
        <v>48</v>
      </c>
      <c r="B12" s="14" t="s">
        <v>41</v>
      </c>
      <c r="C12" s="15">
        <v>-1.951543510274709E-2</v>
      </c>
      <c r="D12" s="17" t="s">
        <v>99</v>
      </c>
      <c r="E12" s="17" t="s">
        <v>97</v>
      </c>
      <c r="F12" s="16">
        <v>2.5073851039838065E-2</v>
      </c>
      <c r="G12" s="16">
        <v>2.3040246281749072E-2</v>
      </c>
      <c r="H12" s="16">
        <v>2.2500011725980176E-2</v>
      </c>
      <c r="I12" s="16">
        <v>1.1053727098837826E-2</v>
      </c>
      <c r="J12" s="16">
        <v>1.4272696387960049E-2</v>
      </c>
      <c r="K12" s="16">
        <v>2.6860739782436253E-2</v>
      </c>
      <c r="L12" s="16">
        <v>1.4920691753996908E-2</v>
      </c>
      <c r="M12" s="16">
        <v>-3.2273070690038252E-3</v>
      </c>
      <c r="N12" s="16">
        <v>2.159144745141512E-2</v>
      </c>
      <c r="O12" s="16">
        <v>-2.6744813068627468E-2</v>
      </c>
      <c r="P12" s="16">
        <v>3.2622932750019512E-2</v>
      </c>
      <c r="Q12" s="16">
        <v>-8.4639235663670122E-3</v>
      </c>
      <c r="R12" s="16">
        <v>-7.388232213750678E-4</v>
      </c>
      <c r="S12" s="16">
        <v>3.2316396561827672E-2</v>
      </c>
      <c r="T12" s="16">
        <v>-2.2942119179264517E-2</v>
      </c>
      <c r="U12" s="16">
        <v>-2.5770658042584216E-2</v>
      </c>
      <c r="V12" s="16">
        <v>-2.2211157710877404E-2</v>
      </c>
      <c r="W12" s="16">
        <v>-2.2636334488251599E-3</v>
      </c>
      <c r="X12" s="16">
        <v>1.3391588178683534E-2</v>
      </c>
      <c r="Y12" s="16">
        <v>-1.4889770061763568E-2</v>
      </c>
      <c r="Z12" s="16">
        <v>2.5654333940796137E-2</v>
      </c>
      <c r="AA12" s="16">
        <v>-1.7095390576436966E-2</v>
      </c>
      <c r="AB12" s="16">
        <v>-8.3459306349985881E-3</v>
      </c>
      <c r="AC12" s="16">
        <v>1.4750714514480101E-2</v>
      </c>
      <c r="AD12" s="16">
        <v>-2.1048488655663052E-2</v>
      </c>
      <c r="AE12" s="16">
        <v>-4.4884058135438824E-3</v>
      </c>
      <c r="AF12" s="17" t="s">
        <v>81</v>
      </c>
      <c r="AG12" s="16">
        <v>-1.597105524710498E-2</v>
      </c>
      <c r="AH12" s="16">
        <v>-1.5096259451359872E-2</v>
      </c>
      <c r="AI12" s="16">
        <v>-1.9481464752485293E-2</v>
      </c>
      <c r="AJ12" s="16">
        <v>-3.0803566024357857E-2</v>
      </c>
      <c r="AK12" s="16">
        <v>-1.2779825040731775E-2</v>
      </c>
      <c r="AL12" s="16">
        <v>-1.1868086806760519E-2</v>
      </c>
      <c r="AM12" s="16">
        <v>4.7289578193686907E-3</v>
      </c>
      <c r="AN12" s="20" t="s">
        <v>87</v>
      </c>
    </row>
    <row r="13" spans="1:40" ht="24">
      <c r="A13" s="13" t="s">
        <v>49</v>
      </c>
      <c r="B13" s="14" t="s">
        <v>41</v>
      </c>
      <c r="C13" s="19" t="s">
        <v>79</v>
      </c>
      <c r="D13" s="16">
        <v>1.4636266724111315E-2</v>
      </c>
      <c r="E13" s="16">
        <v>6.2273526511242355E-3</v>
      </c>
      <c r="F13" s="17" t="s">
        <v>100</v>
      </c>
      <c r="G13" s="16">
        <v>-2.8898213662732836E-2</v>
      </c>
      <c r="H13" s="16">
        <v>-2.3141277839771462E-3</v>
      </c>
      <c r="I13" s="16">
        <v>-2.451315909373724E-2</v>
      </c>
      <c r="J13" s="16">
        <v>-2.2267881420237536E-2</v>
      </c>
      <c r="K13" s="16">
        <v>-3.2944587293533652E-4</v>
      </c>
      <c r="L13" s="16">
        <v>4.9897270153412294E-3</v>
      </c>
      <c r="M13" s="16">
        <v>-2.9868182834792023E-4</v>
      </c>
      <c r="N13" s="16">
        <v>-1.4070947403924533E-2</v>
      </c>
      <c r="O13" s="17" t="s">
        <v>101</v>
      </c>
      <c r="P13" s="16">
        <v>-8.5868391865449936E-3</v>
      </c>
      <c r="Q13" s="17" t="s">
        <v>80</v>
      </c>
      <c r="R13" s="16">
        <v>-3.216268553804956E-2</v>
      </c>
      <c r="S13" s="16">
        <v>1.0048364656617629E-2</v>
      </c>
      <c r="T13" s="17" t="s">
        <v>102</v>
      </c>
      <c r="U13" s="16">
        <v>3.4350293873923077E-2</v>
      </c>
      <c r="V13" s="16">
        <v>3.4486798336575517E-2</v>
      </c>
      <c r="W13" s="16">
        <v>2.3659770457287458E-2</v>
      </c>
      <c r="X13" s="16">
        <v>3.1748259974397591E-2</v>
      </c>
      <c r="Y13" s="16">
        <v>3.0267037805923512E-2</v>
      </c>
      <c r="Z13" s="17" t="s">
        <v>103</v>
      </c>
      <c r="AA13" s="16">
        <v>3.2541474775414407E-2</v>
      </c>
      <c r="AB13" s="16">
        <v>2.6242556361620244E-2</v>
      </c>
      <c r="AC13" s="16">
        <v>6.4554284292966981E-3</v>
      </c>
      <c r="AD13" s="16">
        <v>1.8530727267900237E-2</v>
      </c>
      <c r="AE13" s="16">
        <v>6.0300795138516355E-3</v>
      </c>
      <c r="AF13" s="16">
        <v>2.4913116383930432E-2</v>
      </c>
      <c r="AG13" s="16">
        <v>5.7589901709986504E-3</v>
      </c>
      <c r="AH13" s="16">
        <v>2.6048464445560433E-2</v>
      </c>
      <c r="AI13" s="16">
        <v>1.6332269812270501E-2</v>
      </c>
      <c r="AJ13" s="16">
        <v>1.5254726990221734E-2</v>
      </c>
      <c r="AK13" s="16">
        <v>7.2728619591612273E-3</v>
      </c>
      <c r="AL13" s="16">
        <v>9.3736201541519057E-3</v>
      </c>
      <c r="AM13" s="16">
        <v>2.2764659160686474E-2</v>
      </c>
      <c r="AN13" s="18">
        <v>-1.5630495703215983E-2</v>
      </c>
    </row>
    <row r="14" spans="1:40" ht="24">
      <c r="A14" s="13" t="s">
        <v>50</v>
      </c>
      <c r="B14" s="14" t="s">
        <v>41</v>
      </c>
      <c r="C14" s="19" t="s">
        <v>104</v>
      </c>
      <c r="D14" s="16">
        <v>6.1597566943221299E-3</v>
      </c>
      <c r="E14" s="16">
        <v>2.139630716176431E-2</v>
      </c>
      <c r="F14" s="16">
        <v>2.3034368055717135E-2</v>
      </c>
      <c r="G14" s="16">
        <v>8.1887243721030735E-4</v>
      </c>
      <c r="H14" s="16">
        <v>2.0844079316834446E-2</v>
      </c>
      <c r="I14" s="16">
        <v>7.3248700555392189E-3</v>
      </c>
      <c r="J14" s="16">
        <v>3.1341956430571386E-3</v>
      </c>
      <c r="K14" s="16">
        <v>1.7997808820793132E-2</v>
      </c>
      <c r="L14" s="16">
        <v>1.0370093888760059E-2</v>
      </c>
      <c r="M14" s="16">
        <v>-1.7831089238929836E-2</v>
      </c>
      <c r="N14" s="16">
        <v>-1.1019539244812171E-2</v>
      </c>
      <c r="O14" s="16">
        <v>9.0123344394993036E-3</v>
      </c>
      <c r="P14" s="17" t="s">
        <v>98</v>
      </c>
      <c r="Q14" s="16">
        <v>-7.8107596170627451E-3</v>
      </c>
      <c r="R14" s="16">
        <v>2.2105383550194639E-2</v>
      </c>
      <c r="S14" s="17" t="s">
        <v>85</v>
      </c>
      <c r="T14" s="16">
        <v>-2.0096983333421393E-2</v>
      </c>
      <c r="U14" s="16">
        <v>-1.3914076741533735E-2</v>
      </c>
      <c r="V14" s="16">
        <v>-3.2415651997278732E-3</v>
      </c>
      <c r="W14" s="16">
        <v>-5.9029204894644983E-3</v>
      </c>
      <c r="X14" s="16">
        <v>-2.9377129986013242E-2</v>
      </c>
      <c r="Y14" s="16">
        <v>-3.320311142793566E-2</v>
      </c>
      <c r="Z14" s="16">
        <v>2.5899651329340367E-3</v>
      </c>
      <c r="AA14" s="16">
        <v>1.3880288735209247E-2</v>
      </c>
      <c r="AB14" s="16">
        <v>-4.5405380052457181E-3</v>
      </c>
      <c r="AC14" s="16">
        <v>1.4013180542796502E-2</v>
      </c>
      <c r="AD14" s="17" t="s">
        <v>87</v>
      </c>
      <c r="AE14" s="16">
        <v>-1.5543530883824805E-2</v>
      </c>
      <c r="AF14" s="16">
        <v>4.7543067940980996E-3</v>
      </c>
      <c r="AG14" s="16">
        <v>-2.4021516404678787E-2</v>
      </c>
      <c r="AH14" s="16">
        <v>5.6195959261746906E-3</v>
      </c>
      <c r="AI14" s="16">
        <v>1.0403314862918124E-3</v>
      </c>
      <c r="AJ14" s="16">
        <v>-2.4674673084284771E-2</v>
      </c>
      <c r="AK14" s="16">
        <v>-7.5027189028194696E-3</v>
      </c>
      <c r="AL14" s="16">
        <v>1.2332182782948339E-2</v>
      </c>
      <c r="AM14" s="17" t="s">
        <v>83</v>
      </c>
      <c r="AN14" s="18">
        <v>-1.4265400558686218E-2</v>
      </c>
    </row>
    <row r="15" spans="1:40" ht="24">
      <c r="A15" s="13" t="s">
        <v>51</v>
      </c>
      <c r="B15" s="14" t="s">
        <v>41</v>
      </c>
      <c r="C15" s="15">
        <v>-1.3667818620740547E-2</v>
      </c>
      <c r="D15" s="16">
        <v>3.1971936696365201E-2</v>
      </c>
      <c r="E15" s="16">
        <v>2.8966837430416243E-2</v>
      </c>
      <c r="F15" s="16">
        <v>3.2564865414553973E-2</v>
      </c>
      <c r="G15" s="16">
        <v>1.0774214844370654E-2</v>
      </c>
      <c r="H15" s="16">
        <v>3.4145042831073932E-2</v>
      </c>
      <c r="I15" s="16">
        <v>-6.3564994655095769E-4</v>
      </c>
      <c r="J15" s="16">
        <v>3.1261188493049395E-2</v>
      </c>
      <c r="K15" s="16">
        <v>4.5405127687870592E-3</v>
      </c>
      <c r="L15" s="16">
        <v>2.7762359471458203E-2</v>
      </c>
      <c r="M15" s="16">
        <v>2.4788272964635455E-2</v>
      </c>
      <c r="N15" s="16">
        <v>-2.2012590550997531E-2</v>
      </c>
      <c r="O15" s="16">
        <v>2.6030467847466925E-3</v>
      </c>
      <c r="P15" s="17" t="s">
        <v>105</v>
      </c>
      <c r="Q15" s="16">
        <v>4.6867095420915061E-3</v>
      </c>
      <c r="R15" s="16">
        <v>2.2326957455707223E-2</v>
      </c>
      <c r="S15" s="16">
        <v>3.4868121766291713E-2</v>
      </c>
      <c r="T15" s="16">
        <v>1.5494838433937572E-2</v>
      </c>
      <c r="U15" s="16">
        <v>1.0438774280068468E-2</v>
      </c>
      <c r="V15" s="16">
        <v>-1.8628331042234547E-2</v>
      </c>
      <c r="W15" s="16">
        <v>-2.9705861809659478E-2</v>
      </c>
      <c r="X15" s="16">
        <v>-1.4120422421454667E-2</v>
      </c>
      <c r="Y15" s="17" t="s">
        <v>101</v>
      </c>
      <c r="Z15" s="16">
        <v>-1.3843952568738627E-4</v>
      </c>
      <c r="AA15" s="17" t="s">
        <v>100</v>
      </c>
      <c r="AB15" s="16">
        <v>2.2126627945101285E-2</v>
      </c>
      <c r="AC15" s="16">
        <v>5.9163439932853404E-3</v>
      </c>
      <c r="AD15" s="16">
        <v>-2.8142163558509171E-2</v>
      </c>
      <c r="AE15" s="16">
        <v>-8.6510269159200629E-3</v>
      </c>
      <c r="AF15" s="16">
        <v>-1.6991419116077235E-2</v>
      </c>
      <c r="AG15" s="17" t="s">
        <v>101</v>
      </c>
      <c r="AH15" s="16">
        <v>-6.0819326222685084E-3</v>
      </c>
      <c r="AI15" s="16">
        <v>-1.3490078112752244E-2</v>
      </c>
      <c r="AJ15" s="16">
        <v>-1.7320627573627755E-2</v>
      </c>
      <c r="AK15" s="16">
        <v>-2.0505821353029873E-2</v>
      </c>
      <c r="AL15" s="17" t="s">
        <v>106</v>
      </c>
      <c r="AM15" s="16">
        <v>1.3728255478828182E-2</v>
      </c>
      <c r="AN15" s="20" t="s">
        <v>88</v>
      </c>
    </row>
    <row r="16" spans="1:40" ht="24">
      <c r="A16" s="13" t="s">
        <v>52</v>
      </c>
      <c r="B16" s="14" t="s">
        <v>41</v>
      </c>
      <c r="C16" s="15">
        <v>-4.2361010114478886E-3</v>
      </c>
      <c r="D16" s="16">
        <v>-2.742632247275056E-2</v>
      </c>
      <c r="E16" s="16">
        <v>-7.6348434971866327E-3</v>
      </c>
      <c r="F16" s="16">
        <v>-3.3966873154551432E-4</v>
      </c>
      <c r="G16" s="16">
        <v>-1.1580872690937875E-2</v>
      </c>
      <c r="H16" s="16">
        <v>-6.1579141207015655E-3</v>
      </c>
      <c r="I16" s="16">
        <v>-1.5102868828170739E-2</v>
      </c>
      <c r="J16" s="16">
        <v>1.5276833874297761E-2</v>
      </c>
      <c r="K16" s="17" t="s">
        <v>91</v>
      </c>
      <c r="L16" s="16">
        <v>-2.0931097396676954E-2</v>
      </c>
      <c r="M16" s="17" t="s">
        <v>107</v>
      </c>
      <c r="N16" s="16">
        <v>-1.3294641903724116E-2</v>
      </c>
      <c r="O16" s="16">
        <v>-2.6057006662535864E-2</v>
      </c>
      <c r="P16" s="16">
        <v>-4.3197741030578983E-3</v>
      </c>
      <c r="Q16" s="16">
        <v>-9.1275119264019045E-3</v>
      </c>
      <c r="R16" s="16">
        <v>-1.6176865803745246E-2</v>
      </c>
      <c r="S16" s="16">
        <v>-4.6718047625917717E-3</v>
      </c>
      <c r="T16" s="17" t="s">
        <v>95</v>
      </c>
      <c r="U16" s="16">
        <v>1.6287305636743905E-3</v>
      </c>
      <c r="V16" s="16">
        <v>2.6510043494922673E-2</v>
      </c>
      <c r="W16" s="16">
        <v>2.7031605732021607E-2</v>
      </c>
      <c r="X16" s="16">
        <v>7.4918429554043818E-3</v>
      </c>
      <c r="Y16" s="16">
        <v>2.7357178668367663E-2</v>
      </c>
      <c r="Z16" s="16">
        <v>1.1210750187593644E-2</v>
      </c>
      <c r="AA16" s="16">
        <v>4.589420310496993E-3</v>
      </c>
      <c r="AB16" s="17" t="s">
        <v>108</v>
      </c>
      <c r="AC16" s="16">
        <v>1.2162281676212463E-2</v>
      </c>
      <c r="AD16" s="16">
        <v>6.8592950677756033E-3</v>
      </c>
      <c r="AE16" s="16">
        <v>-4.9620946920068687E-3</v>
      </c>
      <c r="AF16" s="16">
        <v>2.6964495853886852E-2</v>
      </c>
      <c r="AG16" s="16">
        <v>9.0433914367331978E-3</v>
      </c>
      <c r="AH16" s="16">
        <v>-8.8153617314967701E-3</v>
      </c>
      <c r="AI16" s="16">
        <v>1.8810697344050966E-2</v>
      </c>
      <c r="AJ16" s="16">
        <v>1.4788984805527693E-2</v>
      </c>
      <c r="AK16" s="16">
        <v>1.1648421825155684E-2</v>
      </c>
      <c r="AL16" s="16">
        <v>2.8615036296874435E-2</v>
      </c>
      <c r="AM16" s="16">
        <v>1.7968686068600588E-2</v>
      </c>
      <c r="AN16" s="18">
        <v>9.4647196485256324E-4</v>
      </c>
    </row>
    <row r="17" spans="1:40" ht="24">
      <c r="A17" s="13" t="s">
        <v>53</v>
      </c>
      <c r="B17" s="14" t="s">
        <v>41</v>
      </c>
      <c r="C17" s="15">
        <v>1.9771690240276182E-2</v>
      </c>
      <c r="D17" s="16">
        <v>-9.1389700208558515E-3</v>
      </c>
      <c r="E17" s="16">
        <v>1.6413114609529884E-2</v>
      </c>
      <c r="F17" s="16">
        <v>2.5869011504539411E-2</v>
      </c>
      <c r="G17" s="16">
        <v>1.1757816926043236E-2</v>
      </c>
      <c r="H17" s="16">
        <v>-3.5568853616184362E-3</v>
      </c>
      <c r="I17" s="16">
        <v>1.3647923702249619E-2</v>
      </c>
      <c r="J17" s="16">
        <v>-5.600582977638731E-3</v>
      </c>
      <c r="K17" s="16">
        <v>-8.6862736885691839E-3</v>
      </c>
      <c r="L17" s="16">
        <v>-1.5130717531867384E-2</v>
      </c>
      <c r="M17" s="17" t="s">
        <v>79</v>
      </c>
      <c r="N17" s="16">
        <v>8.6435416190966067E-3</v>
      </c>
      <c r="O17" s="17" t="s">
        <v>109</v>
      </c>
      <c r="P17" s="17" t="s">
        <v>110</v>
      </c>
      <c r="Q17" s="17" t="s">
        <v>111</v>
      </c>
      <c r="R17" s="17" t="s">
        <v>112</v>
      </c>
      <c r="S17" s="16">
        <v>1.7130294707288515E-3</v>
      </c>
      <c r="T17" s="17" t="s">
        <v>82</v>
      </c>
      <c r="U17" s="16">
        <v>5.8543378695679227E-4</v>
      </c>
      <c r="V17" s="16">
        <v>-2.5557460587307321E-2</v>
      </c>
      <c r="W17" s="17" t="s">
        <v>87</v>
      </c>
      <c r="X17" s="16">
        <v>-3.3564933299308798E-2</v>
      </c>
      <c r="Y17" s="17" t="s">
        <v>101</v>
      </c>
      <c r="Z17" s="16">
        <v>-3.0885980633320712E-2</v>
      </c>
      <c r="AA17" s="16">
        <v>-6.0265060840256502E-3</v>
      </c>
      <c r="AB17" s="16">
        <v>-1.7069857627018351E-2</v>
      </c>
      <c r="AC17" s="16">
        <v>-2.7654034310906531E-2</v>
      </c>
      <c r="AD17" s="16">
        <v>-7.4449772046575142E-3</v>
      </c>
      <c r="AE17" s="16">
        <v>8.4666743010343264E-3</v>
      </c>
      <c r="AF17" s="16">
        <v>-1.4904356085382571E-2</v>
      </c>
      <c r="AG17" s="16">
        <v>-1.9636981899283198E-2</v>
      </c>
      <c r="AH17" s="17" t="s">
        <v>113</v>
      </c>
      <c r="AI17" s="16">
        <v>-9.9907581737084823E-3</v>
      </c>
      <c r="AJ17" s="16">
        <v>2.1722096554844146E-2</v>
      </c>
      <c r="AK17" s="16">
        <v>-2.6885857844879207E-2</v>
      </c>
      <c r="AL17" s="16">
        <v>1.8698816215855518E-2</v>
      </c>
      <c r="AM17" s="16">
        <v>5.5218283665086059E-3</v>
      </c>
      <c r="AN17" s="18">
        <v>-1.5037151691533603E-2</v>
      </c>
    </row>
    <row r="18" spans="1:40" ht="24">
      <c r="A18" s="13" t="s">
        <v>54</v>
      </c>
      <c r="B18" s="14" t="s">
        <v>41</v>
      </c>
      <c r="C18" s="15">
        <v>-4.7105746581427889E-3</v>
      </c>
      <c r="D18" s="16">
        <v>2.9846336392830339E-2</v>
      </c>
      <c r="E18" s="16">
        <v>7.5989378087761668E-3</v>
      </c>
      <c r="F18" s="16">
        <v>3.432735787986687E-2</v>
      </c>
      <c r="G18" s="16">
        <v>1.224101941136241E-2</v>
      </c>
      <c r="H18" s="16">
        <v>1.2594412676057402E-2</v>
      </c>
      <c r="I18" s="16">
        <v>-9.3718989472609034E-3</v>
      </c>
      <c r="J18" s="17" t="s">
        <v>114</v>
      </c>
      <c r="K18" s="16">
        <v>2.6116405800751856E-2</v>
      </c>
      <c r="L18" s="17" t="s">
        <v>115</v>
      </c>
      <c r="M18" s="16">
        <v>2.5400725036583464E-2</v>
      </c>
      <c r="N18" s="16">
        <v>2.2206855799583182E-2</v>
      </c>
      <c r="O18" s="16">
        <v>-3.522572859006859E-3</v>
      </c>
      <c r="P18" s="16">
        <v>1.4329824045466909E-2</v>
      </c>
      <c r="Q18" s="16">
        <v>-1.1852487720670102E-2</v>
      </c>
      <c r="R18" s="16">
        <v>8.515469989270703E-3</v>
      </c>
      <c r="S18" s="17" t="s">
        <v>97</v>
      </c>
      <c r="T18" s="16">
        <v>5.6134510818157393E-4</v>
      </c>
      <c r="U18" s="16">
        <v>-2.6664028982661694E-2</v>
      </c>
      <c r="V18" s="17" t="s">
        <v>113</v>
      </c>
      <c r="W18" s="16">
        <v>3.064583609529568E-2</v>
      </c>
      <c r="X18" s="16">
        <v>1.8922212783721488E-2</v>
      </c>
      <c r="Y18" s="16">
        <v>1.688478378073725E-2</v>
      </c>
      <c r="Z18" s="16">
        <v>6.5028752382814527E-3</v>
      </c>
      <c r="AA18" s="16">
        <v>-1.8528060034025701E-2</v>
      </c>
      <c r="AB18" s="16">
        <v>7.5060252565679565E-3</v>
      </c>
      <c r="AC18" s="16">
        <v>6.5497994061724492E-3</v>
      </c>
      <c r="AD18" s="17" t="s">
        <v>116</v>
      </c>
      <c r="AE18" s="17" t="s">
        <v>88</v>
      </c>
      <c r="AF18" s="16">
        <v>-2.196186031038394E-2</v>
      </c>
      <c r="AG18" s="17" t="s">
        <v>94</v>
      </c>
      <c r="AH18" s="16">
        <v>-2.5615000471859436E-2</v>
      </c>
      <c r="AI18" s="16">
        <v>-2.5472502299501921E-2</v>
      </c>
      <c r="AJ18" s="16">
        <v>-3.1229858483950004E-2</v>
      </c>
      <c r="AK18" s="16">
        <v>-4.5250082054249934E-4</v>
      </c>
      <c r="AL18" s="16">
        <v>1.2715271066755625E-4</v>
      </c>
      <c r="AM18" s="16">
        <v>-3.1803851887122064E-3</v>
      </c>
      <c r="AN18" s="18">
        <v>-3.2706535136706724E-2</v>
      </c>
    </row>
    <row r="19" spans="1:40" ht="24">
      <c r="A19" s="13" t="s">
        <v>55</v>
      </c>
      <c r="B19" s="14" t="s">
        <v>41</v>
      </c>
      <c r="C19" s="15">
        <v>-1.2077196741527975E-2</v>
      </c>
      <c r="D19" s="16">
        <v>-7.5618591605756298E-3</v>
      </c>
      <c r="E19" s="17" t="s">
        <v>93</v>
      </c>
      <c r="F19" s="16">
        <v>-2.2164778791637977E-2</v>
      </c>
      <c r="G19" s="16">
        <v>-8.905841837842543E-3</v>
      </c>
      <c r="H19" s="16">
        <v>-2.2650711231812979E-2</v>
      </c>
      <c r="I19" s="16">
        <v>3.4885832264857758E-3</v>
      </c>
      <c r="J19" s="17" t="s">
        <v>113</v>
      </c>
      <c r="K19" s="16">
        <v>1.5069215317935755E-2</v>
      </c>
      <c r="L19" s="16">
        <v>3.6225065028298956E-4</v>
      </c>
      <c r="M19" s="16">
        <v>-2.3312313115906739E-3</v>
      </c>
      <c r="N19" s="16">
        <v>4.2222966530127042E-3</v>
      </c>
      <c r="O19" s="16">
        <v>-3.032296509906466E-2</v>
      </c>
      <c r="P19" s="16">
        <v>-2.6819277049681321E-2</v>
      </c>
      <c r="Q19" s="16">
        <v>-9.0513761667621803E-3</v>
      </c>
      <c r="R19" s="16">
        <v>-3.4838132169998794E-2</v>
      </c>
      <c r="S19" s="16">
        <v>7.693767208188527E-3</v>
      </c>
      <c r="T19" s="16">
        <v>-2.371509189307943E-2</v>
      </c>
      <c r="U19" s="16">
        <v>-6.1011909500077136E-4</v>
      </c>
      <c r="V19" s="17" t="s">
        <v>114</v>
      </c>
      <c r="W19" s="17" t="s">
        <v>117</v>
      </c>
      <c r="X19" s="16">
        <v>3.2049896790119138E-2</v>
      </c>
      <c r="Y19" s="17" t="s">
        <v>115</v>
      </c>
      <c r="Z19" s="17" t="s">
        <v>85</v>
      </c>
      <c r="AA19" s="16">
        <v>3.1096046930187578E-2</v>
      </c>
      <c r="AB19" s="16">
        <v>2.8679369394057502E-2</v>
      </c>
      <c r="AC19" s="16">
        <v>2.5947383372197645E-2</v>
      </c>
      <c r="AD19" s="16">
        <v>1.8726673137253222E-2</v>
      </c>
      <c r="AE19" s="16">
        <v>-1.5186983844462017E-2</v>
      </c>
      <c r="AF19" s="16">
        <v>1.41121090579669E-2</v>
      </c>
      <c r="AG19" s="17" t="s">
        <v>105</v>
      </c>
      <c r="AH19" s="16">
        <v>-5.6118337105369185E-3</v>
      </c>
      <c r="AI19" s="16">
        <v>1.4675215903188017E-3</v>
      </c>
      <c r="AJ19" s="16">
        <v>2.7732889613599501E-2</v>
      </c>
      <c r="AK19" s="16">
        <v>1.7586869644729726E-2</v>
      </c>
      <c r="AL19" s="16">
        <v>1.7204435329861521E-2</v>
      </c>
      <c r="AM19" s="16">
        <v>3.0758065277472942E-3</v>
      </c>
      <c r="AN19" s="18">
        <v>1.4558260100230209E-2</v>
      </c>
    </row>
    <row r="20" spans="1:40" ht="24">
      <c r="A20" s="13" t="s">
        <v>56</v>
      </c>
      <c r="B20" s="14" t="s">
        <v>41</v>
      </c>
      <c r="C20" s="15">
        <v>2.9510314019668499E-2</v>
      </c>
      <c r="D20" s="16">
        <v>1.4134917503468155E-2</v>
      </c>
      <c r="E20" s="16">
        <v>8.1614088671566245E-3</v>
      </c>
      <c r="F20" s="16">
        <v>2.647624939842845E-2</v>
      </c>
      <c r="G20" s="16">
        <v>1.226075084474193E-2</v>
      </c>
      <c r="H20" s="16">
        <v>8.2450415034730322E-3</v>
      </c>
      <c r="I20" s="16">
        <v>1.6412147141861924E-3</v>
      </c>
      <c r="J20" s="16">
        <v>2.9068437346438891E-2</v>
      </c>
      <c r="K20" s="17" t="s">
        <v>108</v>
      </c>
      <c r="L20" s="16">
        <v>-3.8665355242378844E-3</v>
      </c>
      <c r="M20" s="16">
        <v>-2.8897751321846628E-3</v>
      </c>
      <c r="N20" s="16">
        <v>2.649094333546121E-2</v>
      </c>
      <c r="O20" s="16">
        <v>1.310983459691095E-2</v>
      </c>
      <c r="P20" s="16">
        <v>2.5532945805217595E-2</v>
      </c>
      <c r="Q20" s="16">
        <v>1.1095771224677675E-2</v>
      </c>
      <c r="R20" s="16">
        <v>3.0118474650141946E-2</v>
      </c>
      <c r="S20" s="16">
        <v>2.4831558337435458E-2</v>
      </c>
      <c r="T20" s="16">
        <v>1.3277672325908135E-3</v>
      </c>
      <c r="U20" s="16">
        <v>-3.3393456099531801E-2</v>
      </c>
      <c r="V20" s="16">
        <v>7.6139772462855346E-3</v>
      </c>
      <c r="W20" s="16">
        <v>-9.8483308372408832E-3</v>
      </c>
      <c r="X20" s="16">
        <v>-2.3833459955538362E-3</v>
      </c>
      <c r="Y20" s="16">
        <v>-2.2881522006895222E-2</v>
      </c>
      <c r="Z20" s="16">
        <v>4.5087318846641074E-4</v>
      </c>
      <c r="AA20" s="16">
        <v>2.2314657968500157E-2</v>
      </c>
      <c r="AB20" s="17" t="s">
        <v>91</v>
      </c>
      <c r="AC20" s="16">
        <v>-5.4113239505488245E-3</v>
      </c>
      <c r="AD20" s="16">
        <v>-2.7942498896335644E-2</v>
      </c>
      <c r="AE20" s="16">
        <v>-2.8922055752009443E-2</v>
      </c>
      <c r="AF20" s="16">
        <v>-8.3586038463418829E-3</v>
      </c>
      <c r="AG20" s="16">
        <v>-1.3718579889263928E-2</v>
      </c>
      <c r="AH20" s="16">
        <v>-1.734453472763171E-2</v>
      </c>
      <c r="AI20" s="16">
        <v>-1.7968846159012328E-2</v>
      </c>
      <c r="AJ20" s="16">
        <v>-2.0463010772321332E-2</v>
      </c>
      <c r="AK20" s="16">
        <v>-1.5679712785868657E-2</v>
      </c>
      <c r="AL20" s="16">
        <v>6.0178520104535763E-4</v>
      </c>
      <c r="AM20" s="16">
        <v>-4.523829389179221E-3</v>
      </c>
      <c r="AN20" s="20" t="s">
        <v>90</v>
      </c>
    </row>
    <row r="21" spans="1:40" ht="24">
      <c r="A21" s="13" t="s">
        <v>57</v>
      </c>
      <c r="B21" s="14" t="s">
        <v>41</v>
      </c>
      <c r="C21" s="15">
        <v>1.3414774972321853E-3</v>
      </c>
      <c r="D21" s="16">
        <v>-1.5172947470064677E-2</v>
      </c>
      <c r="E21" s="16">
        <v>8.1880070054098468E-3</v>
      </c>
      <c r="F21" s="16">
        <v>-8.6232815215537238E-3</v>
      </c>
      <c r="G21" s="16">
        <v>-9.6792291755578574E-3</v>
      </c>
      <c r="H21" s="16">
        <v>-1.2379392173228185E-2</v>
      </c>
      <c r="I21" s="16">
        <v>-3.3577147245779655E-2</v>
      </c>
      <c r="J21" s="16">
        <v>-2.7045389435453013E-2</v>
      </c>
      <c r="K21" s="16">
        <v>-4.2914211207427883E-3</v>
      </c>
      <c r="L21" s="17" t="s">
        <v>88</v>
      </c>
      <c r="M21" s="16">
        <v>-1.1619140295954639E-2</v>
      </c>
      <c r="N21" s="16">
        <v>-2.2395008462165199E-2</v>
      </c>
      <c r="O21" s="16">
        <v>-1.3097181937198357E-2</v>
      </c>
      <c r="P21" s="17" t="s">
        <v>86</v>
      </c>
      <c r="Q21" s="16">
        <v>-3.6443150881725196E-3</v>
      </c>
      <c r="R21" s="16">
        <v>-1.3469283634842313E-2</v>
      </c>
      <c r="S21" s="16">
        <v>-4.202602073289311E-3</v>
      </c>
      <c r="T21" s="16">
        <v>-2.7277817322766386E-2</v>
      </c>
      <c r="U21" s="16">
        <v>2.6991443554248574E-2</v>
      </c>
      <c r="V21" s="16">
        <v>1.4452857147731717E-2</v>
      </c>
      <c r="W21" s="16">
        <v>2.2317721156532654E-2</v>
      </c>
      <c r="X21" s="16">
        <v>1.5279731175044902E-2</v>
      </c>
      <c r="Y21" s="16">
        <v>-5.4206645846046036E-4</v>
      </c>
      <c r="Z21" s="16">
        <v>2.4009311180702705E-2</v>
      </c>
      <c r="AA21" s="17" t="s">
        <v>105</v>
      </c>
      <c r="AB21" s="16">
        <v>2.5410013472528505E-2</v>
      </c>
      <c r="AC21" s="16">
        <v>3.396171199348938E-2</v>
      </c>
      <c r="AD21" s="16">
        <v>-6.5805861255885845E-4</v>
      </c>
      <c r="AE21" s="16">
        <v>1.5019397240519329E-2</v>
      </c>
      <c r="AF21" s="16">
        <v>3.2538072845037118E-2</v>
      </c>
      <c r="AG21" s="16">
        <v>-1.9482079909086632E-2</v>
      </c>
      <c r="AH21" s="17" t="s">
        <v>118</v>
      </c>
      <c r="AI21" s="16">
        <v>2.1335225369114683E-2</v>
      </c>
      <c r="AJ21" s="16">
        <v>-5.8546293071111413E-3</v>
      </c>
      <c r="AK21" s="16">
        <v>-9.4445114594666135E-4</v>
      </c>
      <c r="AL21" s="16">
        <v>3.2429800944693651E-2</v>
      </c>
      <c r="AM21" s="17" t="s">
        <v>82</v>
      </c>
      <c r="AN21" s="18">
        <v>6.0865339814183215E-3</v>
      </c>
    </row>
    <row r="22" spans="1:40" ht="24">
      <c r="A22" s="13" t="s">
        <v>58</v>
      </c>
      <c r="B22" s="14" t="s">
        <v>41</v>
      </c>
      <c r="C22" s="15">
        <v>-1.1314312538884415E-2</v>
      </c>
      <c r="D22" s="17" t="s">
        <v>119</v>
      </c>
      <c r="E22" s="16">
        <v>-8.6389254539862067E-3</v>
      </c>
      <c r="F22" s="16">
        <v>-3.1958065675091539E-2</v>
      </c>
      <c r="G22" s="16">
        <v>-2.2357545615044262E-2</v>
      </c>
      <c r="H22" s="16">
        <v>-1.7349467510153978E-2</v>
      </c>
      <c r="I22" s="16">
        <v>-1.9655598736837962E-2</v>
      </c>
      <c r="J22" s="16">
        <v>-3.4777677782825769E-2</v>
      </c>
      <c r="K22" s="16">
        <v>-1.5912456373061906E-2</v>
      </c>
      <c r="L22" s="17" t="s">
        <v>88</v>
      </c>
      <c r="M22" s="16">
        <v>-1.9616910185503777E-2</v>
      </c>
      <c r="N22" s="17" t="s">
        <v>93</v>
      </c>
      <c r="O22" s="16">
        <v>1.0800071172876393E-2</v>
      </c>
      <c r="P22" s="16">
        <v>-1.3328039845637787E-2</v>
      </c>
      <c r="Q22" s="16">
        <v>2.7000305033512081E-2</v>
      </c>
      <c r="R22" s="17" t="s">
        <v>113</v>
      </c>
      <c r="S22" s="16">
        <v>-2.3356443496763545E-2</v>
      </c>
      <c r="T22" s="16">
        <v>7.3319635288838E-3</v>
      </c>
      <c r="U22" s="16">
        <v>2.2882336568911799E-2</v>
      </c>
      <c r="V22" s="16">
        <v>8.4938927465057993E-3</v>
      </c>
      <c r="W22" s="16">
        <v>-5.4470440528032486E-3</v>
      </c>
      <c r="X22" s="16">
        <v>-1.564822448703455E-2</v>
      </c>
      <c r="Y22" s="16">
        <v>-1.2808326233437259E-2</v>
      </c>
      <c r="Z22" s="16">
        <v>-5.0836784446044395E-3</v>
      </c>
      <c r="AA22" s="16">
        <v>2.2175037466100785E-2</v>
      </c>
      <c r="AB22" s="16">
        <v>2.9665556104117603E-2</v>
      </c>
      <c r="AC22" s="16">
        <v>1.462592990422895E-2</v>
      </c>
      <c r="AD22" s="16">
        <v>2.4344444875974884E-3</v>
      </c>
      <c r="AE22" s="17" t="s">
        <v>109</v>
      </c>
      <c r="AF22" s="16">
        <v>-7.3883473987797915E-4</v>
      </c>
      <c r="AG22" s="16">
        <v>2.2454017521731642E-3</v>
      </c>
      <c r="AH22" s="17" t="s">
        <v>112</v>
      </c>
      <c r="AI22" s="16">
        <v>7.9601733886890905E-3</v>
      </c>
      <c r="AJ22" s="16">
        <v>3.0551045073676994E-2</v>
      </c>
      <c r="AK22" s="16">
        <v>8.0177825123108285E-3</v>
      </c>
      <c r="AL22" s="17" t="s">
        <v>82</v>
      </c>
      <c r="AM22" s="16">
        <v>2.1705989296819946E-2</v>
      </c>
      <c r="AN22" s="18">
        <v>3.382110627812019E-2</v>
      </c>
    </row>
    <row r="23" spans="1:40" ht="24">
      <c r="A23" s="13" t="s">
        <v>59</v>
      </c>
      <c r="B23" s="14" t="s">
        <v>41</v>
      </c>
      <c r="C23" s="15">
        <v>2.9399123843428698E-2</v>
      </c>
      <c r="D23" s="16">
        <v>1.7255557424087228E-2</v>
      </c>
      <c r="E23" s="16">
        <v>2.0995185673960454E-3</v>
      </c>
      <c r="F23" s="16">
        <v>1.8352295866730414E-2</v>
      </c>
      <c r="G23" s="16">
        <v>1.7825144185994773E-2</v>
      </c>
      <c r="H23" s="16">
        <v>-1.9187393748885718E-3</v>
      </c>
      <c r="I23" s="17" t="s">
        <v>99</v>
      </c>
      <c r="J23" s="16">
        <v>1.8633740741434174E-2</v>
      </c>
      <c r="K23" s="16">
        <v>6.7126503831384243E-3</v>
      </c>
      <c r="L23" s="17" t="s">
        <v>110</v>
      </c>
      <c r="M23" s="17" t="s">
        <v>79</v>
      </c>
      <c r="N23" s="17" t="s">
        <v>120</v>
      </c>
      <c r="O23" s="17" t="s">
        <v>114</v>
      </c>
      <c r="P23" s="16">
        <v>-6.5987990295356764E-4</v>
      </c>
      <c r="Q23" s="16">
        <v>2.8959787178175527E-2</v>
      </c>
      <c r="R23" s="16">
        <v>2.4235155557848225E-3</v>
      </c>
      <c r="S23" s="16">
        <v>-1.0738258530082262E-2</v>
      </c>
      <c r="T23" s="17" t="s">
        <v>115</v>
      </c>
      <c r="U23" s="16">
        <v>3.7611473788441547E-3</v>
      </c>
      <c r="V23" s="17" t="s">
        <v>116</v>
      </c>
      <c r="W23" s="16">
        <v>-1.1141981155810192E-2</v>
      </c>
      <c r="X23" s="17" t="s">
        <v>121</v>
      </c>
      <c r="Y23" s="16">
        <v>-1.3632978129022523E-3</v>
      </c>
      <c r="Z23" s="16">
        <v>-3.2482231615533819E-2</v>
      </c>
      <c r="AA23" s="16">
        <v>-2.7863009230705477E-2</v>
      </c>
      <c r="AB23" s="16">
        <v>-2.7438203596475759E-2</v>
      </c>
      <c r="AC23" s="17" t="s">
        <v>107</v>
      </c>
      <c r="AD23" s="17" t="s">
        <v>122</v>
      </c>
      <c r="AE23" s="16">
        <v>1.1322539211364382E-2</v>
      </c>
      <c r="AF23" s="16">
        <v>-2.0720364183786727E-2</v>
      </c>
      <c r="AG23" s="16">
        <v>-1.3047957511228324E-3</v>
      </c>
      <c r="AH23" s="16">
        <v>-7.4265887890261808E-3</v>
      </c>
      <c r="AI23" s="16">
        <v>2.034673361332155E-3</v>
      </c>
      <c r="AJ23" s="16">
        <v>-3.3867344685895519E-3</v>
      </c>
      <c r="AK23" s="16">
        <v>-1.1383961063589697E-2</v>
      </c>
      <c r="AL23" s="16">
        <v>-1.6133129782472885E-2</v>
      </c>
      <c r="AM23" s="17" t="s">
        <v>95</v>
      </c>
      <c r="AN23" s="18">
        <v>-4.6808415925870426E-3</v>
      </c>
    </row>
    <row r="24" spans="1:40" ht="24">
      <c r="A24" s="13" t="s">
        <v>60</v>
      </c>
      <c r="B24" s="14" t="s">
        <v>41</v>
      </c>
      <c r="C24" s="15">
        <v>2.2874567486311465E-2</v>
      </c>
      <c r="D24" s="16">
        <v>-8.6743236761196163E-3</v>
      </c>
      <c r="E24" s="17" t="s">
        <v>87</v>
      </c>
      <c r="F24" s="16">
        <v>-1.3941277444441283E-2</v>
      </c>
      <c r="G24" s="17" t="s">
        <v>87</v>
      </c>
      <c r="H24" s="16">
        <v>-2.4592166303715669E-2</v>
      </c>
      <c r="I24" s="17" t="s">
        <v>106</v>
      </c>
      <c r="J24" s="16">
        <v>4.2076297267337557E-3</v>
      </c>
      <c r="K24" s="16">
        <v>-1.3039548094348017E-2</v>
      </c>
      <c r="L24" s="16">
        <v>2.3934310282635325E-2</v>
      </c>
      <c r="M24" s="16">
        <v>-1.448535209634467E-2</v>
      </c>
      <c r="N24" s="17" t="s">
        <v>122</v>
      </c>
      <c r="O24" s="16">
        <v>-1.3426342746576662E-2</v>
      </c>
      <c r="P24" s="16">
        <v>-2.21114172041573E-2</v>
      </c>
      <c r="Q24" s="16">
        <v>6.4150293152064695E-3</v>
      </c>
      <c r="R24" s="17" t="s">
        <v>93</v>
      </c>
      <c r="S24" s="16">
        <v>-2.748053628106344E-2</v>
      </c>
      <c r="T24" s="16">
        <v>-1.2372641018578341E-3</v>
      </c>
      <c r="U24" s="16">
        <v>8.566175196907137E-4</v>
      </c>
      <c r="V24" s="16">
        <v>2.2108209350788152E-2</v>
      </c>
      <c r="W24" s="16">
        <v>2.7300175360563235E-2</v>
      </c>
      <c r="X24" s="16">
        <v>1.254699979685397E-2</v>
      </c>
      <c r="Y24" s="17" t="s">
        <v>123</v>
      </c>
      <c r="Z24" s="16">
        <v>2.1436137874479313E-2</v>
      </c>
      <c r="AA24" s="16">
        <v>-2.1826956462579684E-2</v>
      </c>
      <c r="AB24" s="16">
        <v>2.6016459881547122E-2</v>
      </c>
      <c r="AC24" s="16">
        <v>9.9161635556942705E-3</v>
      </c>
      <c r="AD24" s="17" t="s">
        <v>120</v>
      </c>
      <c r="AE24" s="16">
        <v>-2.2127825667392015E-3</v>
      </c>
      <c r="AF24" s="16">
        <v>2.1257215321014031E-2</v>
      </c>
      <c r="AG24" s="17" t="s">
        <v>105</v>
      </c>
      <c r="AH24" s="16">
        <v>8.6199030309212082E-3</v>
      </c>
      <c r="AI24" s="16">
        <v>2.3633946519045507E-2</v>
      </c>
      <c r="AJ24" s="16">
        <v>2.7128276080097484E-2</v>
      </c>
      <c r="AK24" s="16">
        <v>2.9895049615075331E-2</v>
      </c>
      <c r="AL24" s="16">
        <v>-3.3361047813827891E-3</v>
      </c>
      <c r="AM24" s="16">
        <v>-1.0808873837881604E-2</v>
      </c>
      <c r="AN24" s="20" t="s">
        <v>84</v>
      </c>
    </row>
    <row r="25" spans="1:40" ht="24">
      <c r="A25" s="13" t="s">
        <v>61</v>
      </c>
      <c r="B25" s="14" t="s">
        <v>41</v>
      </c>
      <c r="C25" s="15">
        <v>3.4364918038495527E-2</v>
      </c>
      <c r="D25" s="16">
        <v>5.3292404969732263E-3</v>
      </c>
      <c r="E25" s="16">
        <v>-4.4690814592440861E-3</v>
      </c>
      <c r="F25" s="16">
        <v>9.9058683171802577E-3</v>
      </c>
      <c r="G25" s="16">
        <v>-1.5522089466221965E-2</v>
      </c>
      <c r="H25" s="16">
        <v>2.4096992112135916E-2</v>
      </c>
      <c r="I25" s="17" t="s">
        <v>124</v>
      </c>
      <c r="J25" s="16">
        <v>7.6133458201077253E-3</v>
      </c>
      <c r="K25" s="16">
        <v>-4.5422366858114578E-3</v>
      </c>
      <c r="L25" s="16">
        <v>1.3351067472401603E-2</v>
      </c>
      <c r="M25" s="17" t="s">
        <v>119</v>
      </c>
      <c r="N25" s="16">
        <v>-2.7297803772539465E-2</v>
      </c>
      <c r="O25" s="17" t="s">
        <v>121</v>
      </c>
      <c r="P25" s="16">
        <v>-4.1106535559945348E-3</v>
      </c>
      <c r="Q25" s="17" t="s">
        <v>88</v>
      </c>
      <c r="R25" s="16">
        <v>-2.314151884251785E-2</v>
      </c>
      <c r="S25" s="17" t="s">
        <v>125</v>
      </c>
      <c r="T25" s="17" t="s">
        <v>95</v>
      </c>
      <c r="U25" s="16">
        <v>2.1319101715418187E-2</v>
      </c>
      <c r="V25" s="17" t="s">
        <v>97</v>
      </c>
      <c r="W25" s="17" t="s">
        <v>114</v>
      </c>
      <c r="X25" s="17" t="s">
        <v>103</v>
      </c>
      <c r="Y25" s="17" t="s">
        <v>110</v>
      </c>
      <c r="Z25" s="17" t="s">
        <v>126</v>
      </c>
      <c r="AA25" s="16">
        <v>3.4312352247016953E-2</v>
      </c>
      <c r="AB25" s="16">
        <v>2.4239027811981756E-2</v>
      </c>
      <c r="AC25" s="16">
        <v>3.2806876066697743E-2</v>
      </c>
      <c r="AD25" s="16">
        <v>-1.0673751760208031E-2</v>
      </c>
      <c r="AE25" s="16">
        <v>-2.4743036711842727E-2</v>
      </c>
      <c r="AF25" s="16">
        <v>3.1628531137398747E-2</v>
      </c>
      <c r="AG25" s="16">
        <v>-7.6835440928221116E-3</v>
      </c>
      <c r="AH25" s="16">
        <v>1.7000767448875312E-3</v>
      </c>
      <c r="AI25" s="16">
        <v>1.1192718802399649E-2</v>
      </c>
      <c r="AJ25" s="16">
        <v>-1.6070491342200371E-2</v>
      </c>
      <c r="AK25" s="16">
        <v>8.0430860123090076E-3</v>
      </c>
      <c r="AL25" s="16">
        <v>1.2135620467443285E-2</v>
      </c>
      <c r="AM25" s="17" t="s">
        <v>99</v>
      </c>
      <c r="AN25" s="18">
        <v>-1.0456914304295238E-2</v>
      </c>
    </row>
    <row r="26" spans="1:40" ht="24">
      <c r="A26" s="13" t="s">
        <v>62</v>
      </c>
      <c r="B26" s="14" t="s">
        <v>41</v>
      </c>
      <c r="C26" s="19" t="s">
        <v>127</v>
      </c>
      <c r="D26" s="16">
        <v>-2.073626039015709E-2</v>
      </c>
      <c r="E26" s="16">
        <v>-2.2188032491135282E-2</v>
      </c>
      <c r="F26" s="16">
        <v>-2.8308640557824627E-4</v>
      </c>
      <c r="G26" s="16">
        <v>-1.0416847715502595E-2</v>
      </c>
      <c r="H26" s="17" t="s">
        <v>116</v>
      </c>
      <c r="I26" s="16">
        <v>-2.4252398914529912E-2</v>
      </c>
      <c r="J26" s="16">
        <v>-2.2904635428029644E-3</v>
      </c>
      <c r="K26" s="17" t="s">
        <v>93</v>
      </c>
      <c r="L26" s="16">
        <v>3.2743366142455897E-2</v>
      </c>
      <c r="M26" s="17" t="s">
        <v>128</v>
      </c>
      <c r="N26" s="16">
        <v>-1.4321060681852149E-2</v>
      </c>
      <c r="O26" s="16">
        <v>-6.3461868196425318E-4</v>
      </c>
      <c r="P26" s="16">
        <v>-1.1346171520212793E-2</v>
      </c>
      <c r="Q26" s="16">
        <v>-2.2075334486247211E-2</v>
      </c>
      <c r="R26" s="16">
        <v>-1.9348870823994838E-2</v>
      </c>
      <c r="S26" s="17" t="s">
        <v>119</v>
      </c>
      <c r="T26" s="16">
        <v>4.1923110571067297E-3</v>
      </c>
      <c r="U26" s="17" t="s">
        <v>99</v>
      </c>
      <c r="V26" s="16">
        <v>2.5003346899091835E-2</v>
      </c>
      <c r="W26" s="17" t="s">
        <v>106</v>
      </c>
      <c r="X26" s="16">
        <v>2.2626622955667201E-2</v>
      </c>
      <c r="Y26" s="17" t="s">
        <v>126</v>
      </c>
      <c r="Z26" s="16">
        <v>1.374086913592646E-2</v>
      </c>
      <c r="AA26" s="16">
        <v>2.4272098913687128E-2</v>
      </c>
      <c r="AB26" s="16">
        <v>-2.8225515959916557E-3</v>
      </c>
      <c r="AC26" s="16">
        <v>-2.9941101511641033E-2</v>
      </c>
      <c r="AD26" s="17" t="s">
        <v>79</v>
      </c>
      <c r="AE26" s="16">
        <v>1.9736280496096562E-2</v>
      </c>
      <c r="AF26" s="16">
        <v>-3.167010798316544E-3</v>
      </c>
      <c r="AG26" s="17" t="s">
        <v>117</v>
      </c>
      <c r="AH26" s="17" t="s">
        <v>79</v>
      </c>
      <c r="AI26" s="16">
        <v>2.104229695260532E-2</v>
      </c>
      <c r="AJ26" s="17" t="s">
        <v>129</v>
      </c>
      <c r="AK26" s="16">
        <v>2.0382003354137281E-2</v>
      </c>
      <c r="AL26" s="16">
        <v>1.7672456068118309E-2</v>
      </c>
      <c r="AM26" s="16">
        <v>-1.7298611310161281E-2</v>
      </c>
      <c r="AN26" s="20" t="s">
        <v>96</v>
      </c>
    </row>
    <row r="27" spans="1:40" ht="24">
      <c r="A27" s="13" t="s">
        <v>63</v>
      </c>
      <c r="B27" s="14" t="s">
        <v>41</v>
      </c>
      <c r="C27" s="15">
        <v>1.2227999862837798E-2</v>
      </c>
      <c r="D27" s="17" t="s">
        <v>130</v>
      </c>
      <c r="E27" s="17" t="s">
        <v>106</v>
      </c>
      <c r="F27" s="16">
        <v>3.0967325969266993E-2</v>
      </c>
      <c r="G27" s="16">
        <v>-2.0880283226988663E-3</v>
      </c>
      <c r="H27" s="17" t="s">
        <v>97</v>
      </c>
      <c r="I27" s="16">
        <v>-1.6499364579439603E-2</v>
      </c>
      <c r="J27" s="16">
        <v>3.1396037335278688E-2</v>
      </c>
      <c r="K27" s="16">
        <v>7.2197972677563917E-3</v>
      </c>
      <c r="L27" s="17" t="s">
        <v>109</v>
      </c>
      <c r="M27" s="16">
        <v>2.2514503919161176E-2</v>
      </c>
      <c r="N27" s="16">
        <v>1.2347848207185366E-2</v>
      </c>
      <c r="O27" s="16">
        <v>-6.9084940130409367E-3</v>
      </c>
      <c r="P27" s="16">
        <v>1.4833041122877755E-2</v>
      </c>
      <c r="Q27" s="16">
        <v>-1.3423737759867211E-2</v>
      </c>
      <c r="R27" s="16">
        <v>-1.5387661889770204E-2</v>
      </c>
      <c r="S27" s="17" t="s">
        <v>85</v>
      </c>
      <c r="T27" s="16">
        <v>-3.0677325789091936E-2</v>
      </c>
      <c r="U27" s="16">
        <v>-2.0149253999073496E-2</v>
      </c>
      <c r="V27" s="16">
        <v>1.8577545309006734E-2</v>
      </c>
      <c r="W27" s="16">
        <v>1.4844147242783389E-2</v>
      </c>
      <c r="X27" s="17" t="s">
        <v>131</v>
      </c>
      <c r="Y27" s="16">
        <v>-1.4819283715476297E-2</v>
      </c>
      <c r="Z27" s="16">
        <v>2.3654613225602045E-2</v>
      </c>
      <c r="AA27" s="16">
        <v>-1.3738346743250324E-2</v>
      </c>
      <c r="AB27" s="16">
        <v>-2.2806947761506223E-3</v>
      </c>
      <c r="AC27" s="16">
        <v>-6.8210522685441203E-3</v>
      </c>
      <c r="AD27" s="17" t="s">
        <v>132</v>
      </c>
      <c r="AE27" s="17" t="s">
        <v>133</v>
      </c>
      <c r="AF27" s="16">
        <v>1.3011210482975464E-2</v>
      </c>
      <c r="AG27" s="16">
        <v>-3.046391519797411E-2</v>
      </c>
      <c r="AH27" s="16">
        <v>-3.2952340251853805E-2</v>
      </c>
      <c r="AI27" s="17" t="s">
        <v>88</v>
      </c>
      <c r="AJ27" s="17" t="s">
        <v>90</v>
      </c>
      <c r="AK27" s="16">
        <v>-7.7877895751342048E-3</v>
      </c>
      <c r="AL27" s="16">
        <v>-1.0952952056044242E-2</v>
      </c>
      <c r="AM27" s="16">
        <v>-2.8304496280497922E-2</v>
      </c>
      <c r="AN27" s="20" t="s">
        <v>134</v>
      </c>
    </row>
    <row r="28" spans="1:40" ht="24">
      <c r="A28" s="13" t="s">
        <v>64</v>
      </c>
      <c r="B28" s="14" t="s">
        <v>41</v>
      </c>
      <c r="C28" s="15">
        <v>-2.266593570802623E-3</v>
      </c>
      <c r="D28" s="16">
        <v>-8.8579251292661872E-3</v>
      </c>
      <c r="E28" s="16">
        <v>6.3733132847677825E-3</v>
      </c>
      <c r="F28" s="16">
        <v>1.4894981101173013E-2</v>
      </c>
      <c r="G28" s="16">
        <v>5.0691127416213648E-3</v>
      </c>
      <c r="H28" s="16">
        <v>-1.9045487790573894E-2</v>
      </c>
      <c r="I28" s="17" t="s">
        <v>99</v>
      </c>
      <c r="J28" s="16">
        <v>2.7208200899198082E-2</v>
      </c>
      <c r="K28" s="16">
        <v>1.4281675148469676E-2</v>
      </c>
      <c r="L28" s="16">
        <v>3.1905342641345341E-2</v>
      </c>
      <c r="M28" s="17" t="s">
        <v>129</v>
      </c>
      <c r="N28" s="16">
        <v>2.6724249782455259E-2</v>
      </c>
      <c r="O28" s="17" t="s">
        <v>109</v>
      </c>
      <c r="P28" s="16">
        <v>-5.7068044977150664E-3</v>
      </c>
      <c r="Q28" s="17" t="s">
        <v>117</v>
      </c>
      <c r="R28" s="16">
        <v>3.0031651068706686E-2</v>
      </c>
      <c r="S28" s="16">
        <v>-1.5947681739870455E-2</v>
      </c>
      <c r="T28" s="17" t="s">
        <v>103</v>
      </c>
      <c r="U28" s="17" t="s">
        <v>95</v>
      </c>
      <c r="V28" s="16">
        <v>-3.0654337979319834E-2</v>
      </c>
      <c r="W28" s="17" t="s">
        <v>94</v>
      </c>
      <c r="X28" s="17" t="s">
        <v>90</v>
      </c>
      <c r="Y28" s="16">
        <v>1.0889957700274466E-2</v>
      </c>
      <c r="Z28" s="17" t="s">
        <v>121</v>
      </c>
      <c r="AA28" s="16">
        <v>-1.6902588882754681E-2</v>
      </c>
      <c r="AB28" s="16">
        <v>-1.9819480352175019E-2</v>
      </c>
      <c r="AC28" s="17" t="s">
        <v>124</v>
      </c>
      <c r="AD28" s="16">
        <v>-3.336213234419978E-3</v>
      </c>
      <c r="AE28" s="16">
        <v>5.8363771961216539E-3</v>
      </c>
      <c r="AF28" s="16">
        <v>-2.9910962501521979E-2</v>
      </c>
      <c r="AG28" s="16">
        <v>3.9399999557409582E-3</v>
      </c>
      <c r="AH28" s="16">
        <v>2.1358729763980247E-2</v>
      </c>
      <c r="AI28" s="16">
        <v>-1.0856804215448559E-2</v>
      </c>
      <c r="AJ28" s="17" t="s">
        <v>131</v>
      </c>
      <c r="AK28" s="16">
        <v>-1.7105919623557266E-2</v>
      </c>
      <c r="AL28" s="16">
        <v>-2.9735159118827074E-2</v>
      </c>
      <c r="AM28" s="16">
        <v>-2.3824739815672076E-2</v>
      </c>
      <c r="AN28" s="20" t="s">
        <v>108</v>
      </c>
    </row>
    <row r="29" spans="1:40" ht="24">
      <c r="A29" s="13" t="s">
        <v>65</v>
      </c>
      <c r="B29" s="14" t="s">
        <v>41</v>
      </c>
      <c r="C29" s="15">
        <v>7.5783112406814018E-3</v>
      </c>
      <c r="D29" s="17" t="s">
        <v>116</v>
      </c>
      <c r="E29" s="17" t="s">
        <v>90</v>
      </c>
      <c r="F29" s="16">
        <v>-2.3873364341384869E-2</v>
      </c>
      <c r="G29" s="16">
        <v>-2.8397313711146639E-2</v>
      </c>
      <c r="H29" s="17" t="s">
        <v>92</v>
      </c>
      <c r="I29" s="17" t="s">
        <v>135</v>
      </c>
      <c r="J29" s="16">
        <v>3.4255923558242506E-3</v>
      </c>
      <c r="K29" s="16">
        <v>-1.4553806613580344E-2</v>
      </c>
      <c r="L29" s="17" t="s">
        <v>87</v>
      </c>
      <c r="M29" s="16">
        <v>-2.4085717953080312E-2</v>
      </c>
      <c r="N29" s="17" t="s">
        <v>118</v>
      </c>
      <c r="O29" s="16">
        <v>1.4691668516928489E-2</v>
      </c>
      <c r="P29" s="16">
        <v>-3.2572121303784306E-2</v>
      </c>
      <c r="Q29" s="16">
        <v>2.9254319778415649E-2</v>
      </c>
      <c r="R29" s="16">
        <v>-1.9244471659469273E-2</v>
      </c>
      <c r="S29" s="17" t="s">
        <v>116</v>
      </c>
      <c r="T29" s="16">
        <v>2.6186667022692643E-2</v>
      </c>
      <c r="U29" s="16">
        <v>7.578760579073265E-4</v>
      </c>
      <c r="V29" s="16">
        <v>-9.2002441576032497E-3</v>
      </c>
      <c r="W29" s="16">
        <v>-1.981736681934762E-2</v>
      </c>
      <c r="X29" s="16">
        <v>-1.6472534756657321E-2</v>
      </c>
      <c r="Y29" s="16">
        <v>3.3835861334491672E-2</v>
      </c>
      <c r="Z29" s="16">
        <v>-7.4662680262413249E-3</v>
      </c>
      <c r="AA29" s="16">
        <v>-6.5212039839533079E-4</v>
      </c>
      <c r="AB29" s="16">
        <v>1.5591950191050036E-3</v>
      </c>
      <c r="AC29" s="16">
        <v>-1.2103032572361793E-2</v>
      </c>
      <c r="AD29" s="17" t="s">
        <v>99</v>
      </c>
      <c r="AE29" s="17" t="s">
        <v>130</v>
      </c>
      <c r="AF29" s="16">
        <v>1.0672291898122814E-2</v>
      </c>
      <c r="AG29" s="17" t="s">
        <v>136</v>
      </c>
      <c r="AH29" s="16">
        <v>1.336899832350061E-2</v>
      </c>
      <c r="AI29" s="16">
        <v>2.9183968909499289E-2</v>
      </c>
      <c r="AJ29" s="17" t="s">
        <v>99</v>
      </c>
      <c r="AK29" s="16">
        <v>2.3460394323570798E-2</v>
      </c>
      <c r="AL29" s="16">
        <v>1.230846885942586E-2</v>
      </c>
      <c r="AM29" s="16">
        <v>7.0297678538435568E-3</v>
      </c>
      <c r="AN29" s="20" t="s">
        <v>129</v>
      </c>
    </row>
    <row r="30" spans="1:40" ht="24">
      <c r="A30" s="13" t="s">
        <v>66</v>
      </c>
      <c r="B30" s="14" t="s">
        <v>41</v>
      </c>
      <c r="C30" s="19" t="s">
        <v>137</v>
      </c>
      <c r="D30" s="17" t="s">
        <v>102</v>
      </c>
      <c r="E30" s="17" t="s">
        <v>90</v>
      </c>
      <c r="F30" s="17" t="s">
        <v>88</v>
      </c>
      <c r="G30" s="17" t="s">
        <v>138</v>
      </c>
      <c r="H30" s="17" t="s">
        <v>139</v>
      </c>
      <c r="I30" s="16">
        <v>2.9321474772731296E-2</v>
      </c>
      <c r="J30" s="16">
        <v>-8.8626952132821527E-3</v>
      </c>
      <c r="K30" s="16">
        <v>-8.8123388025516929E-3</v>
      </c>
      <c r="L30" s="17" t="s">
        <v>89</v>
      </c>
      <c r="M30" s="16">
        <v>-2.1986559327909948E-2</v>
      </c>
      <c r="N30" s="16">
        <v>6.3283980968584863E-3</v>
      </c>
      <c r="O30" s="16">
        <v>1.7241174397464528E-2</v>
      </c>
      <c r="P30" s="16">
        <v>-3.53205178554608E-3</v>
      </c>
      <c r="Q30" s="17" t="s">
        <v>131</v>
      </c>
      <c r="R30" s="16">
        <v>2.6551505877347413E-2</v>
      </c>
      <c r="S30" s="17" t="s">
        <v>88</v>
      </c>
      <c r="T30" s="16">
        <v>6.2836360998011521E-3</v>
      </c>
      <c r="U30" s="16">
        <v>5.933797844237425E-3</v>
      </c>
      <c r="V30" s="16">
        <v>-1.165498396459316E-2</v>
      </c>
      <c r="W30" s="16">
        <v>-1.6572348872287947E-2</v>
      </c>
      <c r="X30" s="16">
        <v>-1.3427084801277345E-2</v>
      </c>
      <c r="Y30" s="16">
        <v>1.3860273120207357E-2</v>
      </c>
      <c r="Z30" s="16">
        <v>-2.5377243076766191E-2</v>
      </c>
      <c r="AA30" s="16">
        <v>4.5451079712283916E-3</v>
      </c>
      <c r="AB30" s="16">
        <v>1.0722320277337362E-2</v>
      </c>
      <c r="AC30" s="16">
        <v>2.3797878586846972E-2</v>
      </c>
      <c r="AD30" s="16">
        <v>2.8526493759511967E-2</v>
      </c>
      <c r="AE30" s="17" t="s">
        <v>85</v>
      </c>
      <c r="AF30" s="16">
        <v>-8.2424716607742456E-3</v>
      </c>
      <c r="AG30" s="17" t="s">
        <v>114</v>
      </c>
      <c r="AH30" s="17" t="s">
        <v>136</v>
      </c>
      <c r="AI30" s="16">
        <v>1.9723939384100983E-2</v>
      </c>
      <c r="AJ30" s="17" t="s">
        <v>117</v>
      </c>
      <c r="AK30" s="16">
        <v>5.3221075551265207E-3</v>
      </c>
      <c r="AL30" s="16">
        <v>1.5895688841776886E-2</v>
      </c>
      <c r="AM30" s="16">
        <v>-7.5540917590467514E-3</v>
      </c>
      <c r="AN30" s="20" t="s">
        <v>112</v>
      </c>
    </row>
    <row r="31" spans="1:40" ht="24">
      <c r="A31" s="13" t="s">
        <v>67</v>
      </c>
      <c r="B31" s="14" t="s">
        <v>41</v>
      </c>
      <c r="C31" s="15">
        <v>-1.7828010593074681E-2</v>
      </c>
      <c r="D31" s="16">
        <v>-1.6325516689073741E-2</v>
      </c>
      <c r="E31" s="16">
        <v>2.4106053210897881E-2</v>
      </c>
      <c r="F31" s="16">
        <v>5.8329887422088143E-3</v>
      </c>
      <c r="G31" s="16">
        <v>9.227570431431284E-3</v>
      </c>
      <c r="H31" s="16">
        <v>-2.5493963559145637E-2</v>
      </c>
      <c r="I31" s="17" t="s">
        <v>130</v>
      </c>
      <c r="J31" s="16">
        <v>-1.4854977959694225E-2</v>
      </c>
      <c r="K31" s="16">
        <v>-4.8020898131337746E-3</v>
      </c>
      <c r="L31" s="16">
        <v>-1.7811664986086509E-2</v>
      </c>
      <c r="M31" s="16">
        <v>1.956465288725415E-2</v>
      </c>
      <c r="N31" s="16">
        <v>-2.1747640783164701E-3</v>
      </c>
      <c r="O31" s="17" t="s">
        <v>126</v>
      </c>
      <c r="P31" s="16">
        <v>1.453163311682217E-2</v>
      </c>
      <c r="Q31" s="17" t="s">
        <v>85</v>
      </c>
      <c r="R31" s="17" t="s">
        <v>120</v>
      </c>
      <c r="S31" s="16">
        <v>-2.4465558915540715E-2</v>
      </c>
      <c r="T31" s="17" t="s">
        <v>123</v>
      </c>
      <c r="U31" s="16">
        <v>-1.4106242830756667E-4</v>
      </c>
      <c r="V31" s="17" t="s">
        <v>107</v>
      </c>
      <c r="W31" s="17" t="s">
        <v>94</v>
      </c>
      <c r="X31" s="17" t="s">
        <v>133</v>
      </c>
      <c r="Y31" s="17" t="s">
        <v>124</v>
      </c>
      <c r="Z31" s="17" t="s">
        <v>88</v>
      </c>
      <c r="AA31" s="16">
        <v>-8.3948979181771039E-3</v>
      </c>
      <c r="AB31" s="16">
        <v>-2.7877807485050608E-2</v>
      </c>
      <c r="AC31" s="16">
        <v>-2.8500669698285953E-2</v>
      </c>
      <c r="AD31" s="16">
        <v>1.1141826584015508E-2</v>
      </c>
      <c r="AE31" s="17" t="s">
        <v>135</v>
      </c>
      <c r="AF31" s="16">
        <v>-4.3507744615938109E-3</v>
      </c>
      <c r="AG31" s="16">
        <v>-2.4630119306962603E-3</v>
      </c>
      <c r="AH31" s="16">
        <v>8.3097711081173958E-3</v>
      </c>
      <c r="AI31" s="16">
        <v>3.48113437665022E-3</v>
      </c>
      <c r="AJ31" s="16">
        <v>5.8291404851842105E-3</v>
      </c>
      <c r="AK31" s="16">
        <v>-3.0342647015527288E-2</v>
      </c>
      <c r="AL31" s="16">
        <v>-1.3080424200579805E-2</v>
      </c>
      <c r="AM31" s="16">
        <v>-1.4933314203180798E-2</v>
      </c>
      <c r="AN31" s="20" t="s">
        <v>98</v>
      </c>
    </row>
    <row r="32" spans="1:40" ht="24">
      <c r="A32" s="13" t="s">
        <v>68</v>
      </c>
      <c r="B32" s="14" t="s">
        <v>41</v>
      </c>
      <c r="C32" s="15">
        <v>1.9326823442054438E-4</v>
      </c>
      <c r="D32" s="16">
        <v>3.4086379400889888E-3</v>
      </c>
      <c r="E32" s="16">
        <v>1.1914911290634534E-2</v>
      </c>
      <c r="F32" s="16">
        <v>5.6010064881839025E-3</v>
      </c>
      <c r="G32" s="16">
        <v>2.2824963890413129E-2</v>
      </c>
      <c r="H32" s="16">
        <v>-3.0312437566370542E-2</v>
      </c>
      <c r="I32" s="17" t="s">
        <v>136</v>
      </c>
      <c r="J32" s="17" t="s">
        <v>79</v>
      </c>
      <c r="K32" s="16">
        <v>8.7142392412047631E-3</v>
      </c>
      <c r="L32" s="16">
        <v>1.2944882339409179E-2</v>
      </c>
      <c r="M32" s="17" t="s">
        <v>117</v>
      </c>
      <c r="N32" s="17" t="s">
        <v>105</v>
      </c>
      <c r="O32" s="17" t="s">
        <v>140</v>
      </c>
      <c r="P32" s="16">
        <v>-1.8954972221033137E-2</v>
      </c>
      <c r="Q32" s="17" t="s">
        <v>114</v>
      </c>
      <c r="R32" s="16">
        <v>2.2113592425419067E-3</v>
      </c>
      <c r="S32" s="16">
        <v>-7.6291155608934156E-3</v>
      </c>
      <c r="T32" s="17" t="s">
        <v>141</v>
      </c>
      <c r="U32" s="17" t="s">
        <v>95</v>
      </c>
      <c r="V32" s="17" t="s">
        <v>90</v>
      </c>
      <c r="W32" s="16">
        <v>-1.8798658750036924E-2</v>
      </c>
      <c r="X32" s="16">
        <v>-3.049053374061083E-2</v>
      </c>
      <c r="Y32" s="16">
        <v>3.4135514390797241E-2</v>
      </c>
      <c r="Z32" s="17" t="s">
        <v>142</v>
      </c>
      <c r="AA32" s="16">
        <v>-3.4043825992925561E-2</v>
      </c>
      <c r="AB32" s="16">
        <v>-1.3266970913947894E-2</v>
      </c>
      <c r="AC32" s="16">
        <v>-2.6745448635099079E-2</v>
      </c>
      <c r="AD32" s="16">
        <v>-1.2728219079229388E-3</v>
      </c>
      <c r="AE32" s="16">
        <v>-2.4749125806366539E-3</v>
      </c>
      <c r="AF32" s="16">
        <v>-1.5495137941686063E-2</v>
      </c>
      <c r="AG32" s="17" t="s">
        <v>131</v>
      </c>
      <c r="AH32" s="16">
        <v>-1.9278048795738155E-2</v>
      </c>
      <c r="AI32" s="16">
        <v>-3.2736642254817067E-2</v>
      </c>
      <c r="AJ32" s="16">
        <v>3.9457907455932393E-3</v>
      </c>
      <c r="AK32" s="16">
        <v>-2.6797802266730425E-2</v>
      </c>
      <c r="AL32" s="16">
        <v>-2.4283259409892607E-2</v>
      </c>
      <c r="AM32" s="16">
        <v>-2.3162990026121086E-2</v>
      </c>
      <c r="AN32" s="18">
        <v>2.1863420094261916E-2</v>
      </c>
    </row>
    <row r="33" spans="1:40" ht="24">
      <c r="A33" s="13" t="s">
        <v>69</v>
      </c>
      <c r="B33" s="14" t="s">
        <v>41</v>
      </c>
      <c r="C33" s="19" t="s">
        <v>84</v>
      </c>
      <c r="D33" s="17" t="s">
        <v>79</v>
      </c>
      <c r="E33" s="16">
        <v>6.9213692124394975E-3</v>
      </c>
      <c r="F33" s="16">
        <v>2.9564376455441042E-2</v>
      </c>
      <c r="G33" s="16">
        <v>2.8394976363749196E-2</v>
      </c>
      <c r="H33" s="16">
        <v>2.0620130640890418E-2</v>
      </c>
      <c r="I33" s="16">
        <v>3.3938172807303046E-2</v>
      </c>
      <c r="J33" s="17" t="s">
        <v>108</v>
      </c>
      <c r="K33" s="16">
        <v>2.6440727160146626E-2</v>
      </c>
      <c r="L33" s="17" t="s">
        <v>143</v>
      </c>
      <c r="M33" s="17" t="s">
        <v>126</v>
      </c>
      <c r="N33" s="17" t="s">
        <v>144</v>
      </c>
      <c r="O33" s="16">
        <v>1.2772000106487777E-2</v>
      </c>
      <c r="P33" s="16">
        <v>-5.4991587315390334E-4</v>
      </c>
      <c r="Q33" s="16">
        <v>1.3864929041551864E-2</v>
      </c>
      <c r="R33" s="16">
        <v>-1.261183434856491E-2</v>
      </c>
      <c r="S33" s="17" t="s">
        <v>110</v>
      </c>
      <c r="T33" s="16">
        <v>1.711641647628688E-2</v>
      </c>
      <c r="U33" s="16">
        <v>-3.2066328120800264E-2</v>
      </c>
      <c r="V33" s="16">
        <v>1.660185920712855E-2</v>
      </c>
      <c r="W33" s="16">
        <v>1.6758728514208395E-2</v>
      </c>
      <c r="X33" s="16">
        <v>-1.4843412534904846E-2</v>
      </c>
      <c r="Y33" s="17" t="s">
        <v>131</v>
      </c>
      <c r="Z33" s="16">
        <v>-1.2869600645552625E-2</v>
      </c>
      <c r="AA33" s="16">
        <v>-3.4310662856103409E-2</v>
      </c>
      <c r="AB33" s="16">
        <v>-2.2148492472166336E-2</v>
      </c>
      <c r="AC33" s="16">
        <v>-2.0407538100664962E-2</v>
      </c>
      <c r="AD33" s="16">
        <v>-1.3287674357673894E-3</v>
      </c>
      <c r="AE33" s="17" t="s">
        <v>124</v>
      </c>
      <c r="AF33" s="16">
        <v>-1.4435848886600136E-2</v>
      </c>
      <c r="AG33" s="16">
        <v>3.4178596099014649E-2</v>
      </c>
      <c r="AH33" s="16">
        <v>-3.4613753580193946E-2</v>
      </c>
      <c r="AI33" s="16">
        <v>-2.8890094365976827E-2</v>
      </c>
      <c r="AJ33" s="16">
        <v>1.0898784197532745E-2</v>
      </c>
      <c r="AK33" s="16">
        <v>-3.3972282606848448E-3</v>
      </c>
      <c r="AL33" s="16">
        <v>-3.3290167006023261E-2</v>
      </c>
      <c r="AM33" s="16">
        <v>-3.2054161976770218E-2</v>
      </c>
      <c r="AN33" s="18">
        <v>-6.4450788418264167E-3</v>
      </c>
    </row>
    <row r="34" spans="1:40" ht="24">
      <c r="A34" s="13" t="s">
        <v>70</v>
      </c>
      <c r="B34" s="14" t="s">
        <v>41</v>
      </c>
      <c r="C34" s="15">
        <v>-6.1013489225553441E-3</v>
      </c>
      <c r="D34" s="16">
        <v>2.9506068036850706E-2</v>
      </c>
      <c r="E34" s="16">
        <v>5.5474455535645039E-3</v>
      </c>
      <c r="F34" s="16">
        <v>-2.2140553698691175E-3</v>
      </c>
      <c r="G34" s="16">
        <v>8.6600167385936244E-4</v>
      </c>
      <c r="H34" s="17" t="s">
        <v>145</v>
      </c>
      <c r="I34" s="17" t="s">
        <v>92</v>
      </c>
      <c r="J34" s="16">
        <v>-2.2036735031331633E-2</v>
      </c>
      <c r="K34" s="16">
        <v>-5.8856194297154159E-3</v>
      </c>
      <c r="L34" s="16">
        <v>-7.4598384255256979E-4</v>
      </c>
      <c r="M34" s="17" t="s">
        <v>119</v>
      </c>
      <c r="N34" s="16">
        <v>-2.4042746779663574E-2</v>
      </c>
      <c r="O34" s="17" t="s">
        <v>89</v>
      </c>
      <c r="P34" s="16">
        <v>-1.1934116559345655E-2</v>
      </c>
      <c r="Q34" s="17" t="s">
        <v>92</v>
      </c>
      <c r="R34" s="16">
        <v>-1.6933717107094428E-2</v>
      </c>
      <c r="S34" s="16">
        <v>2.3755970939535305E-2</v>
      </c>
      <c r="T34" s="17" t="s">
        <v>102</v>
      </c>
      <c r="U34" s="16">
        <v>3.3015271796551497E-2</v>
      </c>
      <c r="V34" s="16">
        <v>1.2284641802327476E-2</v>
      </c>
      <c r="W34" s="17" t="s">
        <v>146</v>
      </c>
      <c r="X34" s="17" t="s">
        <v>97</v>
      </c>
      <c r="Y34" s="16">
        <v>2.0471584155567973E-2</v>
      </c>
      <c r="Z34" s="17" t="s">
        <v>147</v>
      </c>
      <c r="AA34" s="16">
        <v>3.3080017604650548E-2</v>
      </c>
      <c r="AB34" s="16">
        <v>7.925905318806983E-3</v>
      </c>
      <c r="AC34" s="16">
        <v>2.5944366429053008E-2</v>
      </c>
      <c r="AD34" s="16">
        <v>-1.8916413903070967E-3</v>
      </c>
      <c r="AE34" s="16">
        <v>-2.5413096948696288E-2</v>
      </c>
      <c r="AF34" s="16">
        <v>2.1692873086163428E-2</v>
      </c>
      <c r="AG34" s="16">
        <v>-3.0122935717199976E-2</v>
      </c>
      <c r="AH34" s="16">
        <v>-3.4857193169694836E-3</v>
      </c>
      <c r="AI34" s="16">
        <v>2.7437233657325883E-2</v>
      </c>
      <c r="AJ34" s="16">
        <v>-1.892281243334875E-2</v>
      </c>
      <c r="AK34" s="16">
        <v>2.2450067944599816E-2</v>
      </c>
      <c r="AL34" s="17" t="s">
        <v>96</v>
      </c>
      <c r="AM34" s="16">
        <v>1.9975686344350884E-2</v>
      </c>
      <c r="AN34" s="18">
        <v>-3.0045232261141277E-2</v>
      </c>
    </row>
    <row r="35" spans="1:40" ht="24">
      <c r="A35" s="13" t="s">
        <v>71</v>
      </c>
      <c r="B35" s="14" t="s">
        <v>41</v>
      </c>
      <c r="C35" s="15">
        <v>1.1882241947547931E-2</v>
      </c>
      <c r="D35" s="17" t="s">
        <v>148</v>
      </c>
      <c r="E35" s="16">
        <v>3.8967785977504655E-3</v>
      </c>
      <c r="F35" s="16">
        <v>1.421966730179974E-2</v>
      </c>
      <c r="G35" s="16">
        <v>-1.146084823012564E-2</v>
      </c>
      <c r="H35" s="16">
        <v>2.9481510665645024E-2</v>
      </c>
      <c r="I35" s="17" t="s">
        <v>116</v>
      </c>
      <c r="J35" s="16">
        <v>-7.3263379439528556E-3</v>
      </c>
      <c r="K35" s="16">
        <v>-2.6274862556316801E-2</v>
      </c>
      <c r="L35" s="17" t="s">
        <v>106</v>
      </c>
      <c r="M35" s="16">
        <v>-2.0463665037310258E-2</v>
      </c>
      <c r="N35" s="16">
        <v>-8.4649921403142855E-3</v>
      </c>
      <c r="O35" s="17" t="s">
        <v>149</v>
      </c>
      <c r="P35" s="16">
        <v>-1.4610643126145321E-2</v>
      </c>
      <c r="Q35" s="17" t="s">
        <v>102</v>
      </c>
      <c r="R35" s="17" t="s">
        <v>121</v>
      </c>
      <c r="S35" s="16">
        <v>5.2775411640831318E-3</v>
      </c>
      <c r="T35" s="17" t="s">
        <v>150</v>
      </c>
      <c r="U35" s="17" t="s">
        <v>117</v>
      </c>
      <c r="V35" s="16">
        <v>2.905413961785314E-2</v>
      </c>
      <c r="W35" s="17" t="s">
        <v>144</v>
      </c>
      <c r="X35" s="17" t="s">
        <v>130</v>
      </c>
      <c r="Y35" s="17" t="s">
        <v>97</v>
      </c>
      <c r="Z35" s="17" t="s">
        <v>140</v>
      </c>
      <c r="AA35" s="16">
        <v>3.0936664769814114E-2</v>
      </c>
      <c r="AB35" s="16">
        <v>1.3563144632082344E-2</v>
      </c>
      <c r="AC35" s="16">
        <v>-5.1236382153722095E-3</v>
      </c>
      <c r="AD35" s="16">
        <v>1.6845309676197132E-2</v>
      </c>
      <c r="AE35" s="16">
        <v>-1.625915979659686E-2</v>
      </c>
      <c r="AF35" s="17" t="s">
        <v>105</v>
      </c>
      <c r="AG35" s="16">
        <v>3.3707326119833893E-3</v>
      </c>
      <c r="AH35" s="16">
        <v>-8.9385191373086807E-3</v>
      </c>
      <c r="AI35" s="16">
        <v>7.9529657901704718E-3</v>
      </c>
      <c r="AJ35" s="16">
        <v>-8.8153694328783859E-3</v>
      </c>
      <c r="AK35" s="16">
        <v>1.9814353891703836E-2</v>
      </c>
      <c r="AL35" s="16">
        <v>7.6485929173996979E-3</v>
      </c>
      <c r="AM35" s="16">
        <v>5.8890130339580501E-3</v>
      </c>
      <c r="AN35" s="18">
        <v>-6.4464845084567018E-3</v>
      </c>
    </row>
    <row r="36" spans="1:40" ht="24">
      <c r="A36" s="13" t="s">
        <v>72</v>
      </c>
      <c r="B36" s="14" t="s">
        <v>41</v>
      </c>
      <c r="C36" s="15">
        <v>3.5480469465700992E-3</v>
      </c>
      <c r="D36" s="17" t="s">
        <v>140</v>
      </c>
      <c r="E36" s="16">
        <v>2.9435146471581977E-2</v>
      </c>
      <c r="F36" s="17" t="s">
        <v>85</v>
      </c>
      <c r="G36" s="16">
        <v>2.3327479856656022E-2</v>
      </c>
      <c r="H36" s="17" t="s">
        <v>147</v>
      </c>
      <c r="I36" s="16">
        <v>-7.4365072974394231E-3</v>
      </c>
      <c r="J36" s="17" t="s">
        <v>99</v>
      </c>
      <c r="K36" s="16">
        <v>1.0715488327559078E-2</v>
      </c>
      <c r="L36" s="17" t="s">
        <v>112</v>
      </c>
      <c r="M36" s="16">
        <v>1.3539531420470442E-2</v>
      </c>
      <c r="N36" s="16">
        <v>2.0906874047354945E-2</v>
      </c>
      <c r="O36" s="16">
        <v>-2.5563940534698543E-2</v>
      </c>
      <c r="P36" s="16">
        <v>2.3120905075302407E-2</v>
      </c>
      <c r="Q36" s="16">
        <v>-2.5171538648524363E-2</v>
      </c>
      <c r="R36" s="16">
        <v>-4.9845233745732841E-3</v>
      </c>
      <c r="S36" s="17" t="s">
        <v>151</v>
      </c>
      <c r="T36" s="16">
        <v>-2.3347564084659239E-2</v>
      </c>
      <c r="U36" s="16">
        <v>-3.1617584509499638E-3</v>
      </c>
      <c r="V36" s="16">
        <v>6.3592803809067082E-3</v>
      </c>
      <c r="W36" s="16">
        <v>2.1238712498539425E-2</v>
      </c>
      <c r="X36" s="16">
        <v>2.3480639556214409E-2</v>
      </c>
      <c r="Y36" s="16">
        <v>-1.2737745082510455E-2</v>
      </c>
      <c r="Z36" s="17" t="s">
        <v>148</v>
      </c>
      <c r="AA36" s="16">
        <v>-8.2056046327570254E-5</v>
      </c>
      <c r="AB36" s="16">
        <v>4.5891589330035947E-4</v>
      </c>
      <c r="AC36" s="16">
        <v>1.1775547610002815E-2</v>
      </c>
      <c r="AD36" s="16">
        <v>-3.1702222735806279E-2</v>
      </c>
      <c r="AE36" s="17" t="s">
        <v>107</v>
      </c>
      <c r="AF36" s="16">
        <v>2.4713684915213606E-2</v>
      </c>
      <c r="AG36" s="17" t="s">
        <v>89</v>
      </c>
      <c r="AH36" s="16">
        <v>-3.0070203501962271E-2</v>
      </c>
      <c r="AI36" s="16">
        <v>-1.7767078754526312E-2</v>
      </c>
      <c r="AJ36" s="17" t="s">
        <v>132</v>
      </c>
      <c r="AK36" s="16">
        <v>-9.2714924511389084E-3</v>
      </c>
      <c r="AL36" s="16">
        <v>-9.6267432494647337E-3</v>
      </c>
      <c r="AM36" s="16">
        <v>2.5053940371167621E-3</v>
      </c>
      <c r="AN36" s="20" t="s">
        <v>149</v>
      </c>
    </row>
    <row r="37" spans="1:40" ht="24">
      <c r="A37" s="13" t="s">
        <v>73</v>
      </c>
      <c r="B37" s="14" t="s">
        <v>41</v>
      </c>
      <c r="C37" s="19" t="s">
        <v>152</v>
      </c>
      <c r="D37" s="17" t="s">
        <v>144</v>
      </c>
      <c r="E37" s="16">
        <v>1.813188035105523E-2</v>
      </c>
      <c r="F37" s="16">
        <v>2.2896512835703299E-2</v>
      </c>
      <c r="G37" s="16">
        <v>2.9805300246220478E-2</v>
      </c>
      <c r="H37" s="17" t="s">
        <v>146</v>
      </c>
      <c r="I37" s="16">
        <v>-1.9712338809232417E-2</v>
      </c>
      <c r="J37" s="17" t="s">
        <v>98</v>
      </c>
      <c r="K37" s="16">
        <v>2.5868661745552662E-2</v>
      </c>
      <c r="L37" s="17" t="s">
        <v>153</v>
      </c>
      <c r="M37" s="17" t="s">
        <v>118</v>
      </c>
      <c r="N37" s="16">
        <v>2.6658865189663958E-2</v>
      </c>
      <c r="O37" s="16">
        <v>-2.0291889844302472E-2</v>
      </c>
      <c r="P37" s="16">
        <v>2.1469228168561984E-2</v>
      </c>
      <c r="Q37" s="16">
        <v>-1.6456133654562506E-2</v>
      </c>
      <c r="R37" s="16">
        <v>-5.3432393772963414E-3</v>
      </c>
      <c r="S37" s="17" t="s">
        <v>154</v>
      </c>
      <c r="T37" s="16">
        <v>-8.9217131839905966E-3</v>
      </c>
      <c r="U37" s="16">
        <v>-1.5119160090446802E-2</v>
      </c>
      <c r="V37" s="16">
        <v>2.983972635894229E-2</v>
      </c>
      <c r="W37" s="17" t="s">
        <v>148</v>
      </c>
      <c r="X37" s="16">
        <v>1.475714411166928E-2</v>
      </c>
      <c r="Y37" s="16">
        <v>1.6634582314869032E-2</v>
      </c>
      <c r="Z37" s="16">
        <v>2.1248749323268697E-2</v>
      </c>
      <c r="AA37" s="16">
        <v>-2.8686751769804751E-2</v>
      </c>
      <c r="AB37" s="16">
        <v>-9.4422781510065633E-3</v>
      </c>
      <c r="AC37" s="16">
        <v>-2.6366574602293639E-2</v>
      </c>
      <c r="AD37" s="16">
        <v>-1.0847282789644808E-2</v>
      </c>
      <c r="AE37" s="17" t="s">
        <v>94</v>
      </c>
      <c r="AF37" s="16">
        <v>-2.1469157626719921E-3</v>
      </c>
      <c r="AG37" s="16">
        <v>-1.8624583563435222E-2</v>
      </c>
      <c r="AH37" s="17" t="s">
        <v>95</v>
      </c>
      <c r="AI37" s="16">
        <v>-2.3001798077433456E-2</v>
      </c>
      <c r="AJ37" s="17" t="s">
        <v>94</v>
      </c>
      <c r="AK37" s="16">
        <v>-1.3019588739755629E-2</v>
      </c>
      <c r="AL37" s="16">
        <v>-2.2901060642596147E-2</v>
      </c>
      <c r="AM37" s="16">
        <v>-5.6262916582850864E-3</v>
      </c>
      <c r="AN37" s="20" t="s">
        <v>94</v>
      </c>
    </row>
    <row r="38" spans="1:40" ht="24">
      <c r="A38" s="13" t="s">
        <v>74</v>
      </c>
      <c r="B38" s="14" t="s">
        <v>41</v>
      </c>
      <c r="C38" s="15">
        <v>-9.2333877228091867E-3</v>
      </c>
      <c r="D38" s="17" t="s">
        <v>149</v>
      </c>
      <c r="E38" s="16">
        <v>-2.3569692656479707E-2</v>
      </c>
      <c r="F38" s="16">
        <v>-3.3803474663241656E-2</v>
      </c>
      <c r="G38" s="16">
        <v>-8.9888162429203507E-3</v>
      </c>
      <c r="H38" s="17" t="s">
        <v>89</v>
      </c>
      <c r="I38" s="16">
        <v>1.4567685467052029E-2</v>
      </c>
      <c r="J38" s="16">
        <v>-2.9358544499361212E-2</v>
      </c>
      <c r="K38" s="16">
        <v>-2.4868193400959259E-2</v>
      </c>
      <c r="L38" s="17" t="s">
        <v>104</v>
      </c>
      <c r="M38" s="16">
        <v>-6.0174485309776233E-4</v>
      </c>
      <c r="N38" s="16">
        <v>-1.3046507260176393E-2</v>
      </c>
      <c r="O38" s="17" t="s">
        <v>155</v>
      </c>
      <c r="P38" s="16">
        <v>-1.2577198919402051E-2</v>
      </c>
      <c r="Q38" s="16">
        <v>1.7059207120842534E-2</v>
      </c>
      <c r="R38" s="16">
        <v>1.0512129939574495E-2</v>
      </c>
      <c r="S38" s="17" t="s">
        <v>132</v>
      </c>
      <c r="T38" s="16">
        <v>2.0493399655933435E-2</v>
      </c>
      <c r="U38" s="16">
        <v>2.0175354330064666E-2</v>
      </c>
      <c r="V38" s="16">
        <v>-3.4614625777108243E-3</v>
      </c>
      <c r="W38" s="16">
        <v>-2.0211103223116898E-2</v>
      </c>
      <c r="X38" s="16">
        <v>-6.8447610977380169E-3</v>
      </c>
      <c r="Y38" s="16">
        <v>1.2622044222286312E-2</v>
      </c>
      <c r="Z38" s="16">
        <v>-2.5485115301618042E-2</v>
      </c>
      <c r="AA38" s="16">
        <v>2.4652348749922624E-3</v>
      </c>
      <c r="AB38" s="16">
        <v>1.2507223340671206E-2</v>
      </c>
      <c r="AC38" s="16">
        <v>-8.3595521183247902E-3</v>
      </c>
      <c r="AD38" s="17" t="s">
        <v>84</v>
      </c>
      <c r="AE38" s="17" t="s">
        <v>126</v>
      </c>
      <c r="AF38" s="16">
        <v>-2.5679358385853578E-2</v>
      </c>
      <c r="AG38" s="17" t="s">
        <v>156</v>
      </c>
      <c r="AH38" s="17" t="s">
        <v>111</v>
      </c>
      <c r="AI38" s="17" t="s">
        <v>98</v>
      </c>
      <c r="AJ38" s="17" t="s">
        <v>120</v>
      </c>
      <c r="AK38" s="16">
        <v>-8.6883384507364103E-3</v>
      </c>
      <c r="AL38" s="16">
        <v>1.8355724080864666E-2</v>
      </c>
      <c r="AM38" s="16">
        <v>8.565529482553548E-3</v>
      </c>
      <c r="AN38" s="20" t="s">
        <v>151</v>
      </c>
    </row>
    <row r="39" spans="1:40" ht="24">
      <c r="A39" s="13" t="s">
        <v>75</v>
      </c>
      <c r="B39" s="14" t="s">
        <v>41</v>
      </c>
      <c r="C39" s="15">
        <v>2.0071212436598564E-2</v>
      </c>
      <c r="D39" s="17" t="s">
        <v>102</v>
      </c>
      <c r="E39" s="16">
        <v>-3.4196458002575751E-2</v>
      </c>
      <c r="F39" s="17" t="s">
        <v>142</v>
      </c>
      <c r="G39" s="16">
        <v>-1.4169688146678388E-2</v>
      </c>
      <c r="H39" s="17" t="s">
        <v>104</v>
      </c>
      <c r="I39" s="16">
        <v>2.595162062299337E-2</v>
      </c>
      <c r="J39" s="16">
        <v>-2.2964271419819226E-2</v>
      </c>
      <c r="K39" s="16">
        <v>-3.3953360957065186E-2</v>
      </c>
      <c r="L39" s="17" t="s">
        <v>87</v>
      </c>
      <c r="M39" s="16">
        <v>4.1419599649733952E-3</v>
      </c>
      <c r="N39" s="16">
        <v>-1.1815749473433393E-3</v>
      </c>
      <c r="O39" s="16">
        <v>2.0487878992407955E-2</v>
      </c>
      <c r="P39" s="16">
        <v>-2.6203448665857138E-2</v>
      </c>
      <c r="Q39" s="16">
        <v>6.2279219830462876E-3</v>
      </c>
      <c r="R39" s="16">
        <v>7.1463808586985948E-3</v>
      </c>
      <c r="S39" s="17" t="s">
        <v>101</v>
      </c>
      <c r="T39" s="17" t="s">
        <v>155</v>
      </c>
      <c r="U39" s="16">
        <v>1.8206076112025019E-2</v>
      </c>
      <c r="V39" s="16">
        <v>5.0688629717970544E-4</v>
      </c>
      <c r="W39" s="16">
        <v>-8.8801114603546324E-3</v>
      </c>
      <c r="X39" s="16">
        <v>-3.035213889325377E-2</v>
      </c>
      <c r="Y39" s="16">
        <v>1.6900071460611114E-2</v>
      </c>
      <c r="Z39" s="16">
        <v>-2.3273155260590116E-2</v>
      </c>
      <c r="AA39" s="16">
        <v>1.4901911832042132E-2</v>
      </c>
      <c r="AB39" s="16">
        <v>1.234507548922533E-3</v>
      </c>
      <c r="AC39" s="16">
        <v>-1.3956283474839425E-2</v>
      </c>
      <c r="AD39" s="17" t="s">
        <v>112</v>
      </c>
      <c r="AE39" s="17" t="s">
        <v>123</v>
      </c>
      <c r="AF39" s="16">
        <v>-2.2033025369690731E-2</v>
      </c>
      <c r="AG39" s="17" t="s">
        <v>114</v>
      </c>
      <c r="AH39" s="17" t="s">
        <v>85</v>
      </c>
      <c r="AI39" s="17" t="s">
        <v>97</v>
      </c>
      <c r="AJ39" s="17" t="s">
        <v>85</v>
      </c>
      <c r="AK39" s="17" t="s">
        <v>99</v>
      </c>
      <c r="AL39" s="16">
        <v>7.5596418338229358E-3</v>
      </c>
      <c r="AM39" s="16">
        <v>-1.9186534855174343E-2</v>
      </c>
      <c r="AN39" s="20" t="s">
        <v>157</v>
      </c>
    </row>
    <row r="40" spans="1:40" ht="24">
      <c r="A40" s="13" t="s">
        <v>76</v>
      </c>
      <c r="B40" s="14" t="s">
        <v>41</v>
      </c>
      <c r="C40" s="19" t="s">
        <v>147</v>
      </c>
      <c r="D40" s="17" t="s">
        <v>106</v>
      </c>
      <c r="E40" s="16">
        <v>-5.7330426600168214E-3</v>
      </c>
      <c r="F40" s="16">
        <v>4.839507613662526E-3</v>
      </c>
      <c r="G40" s="16">
        <v>-1.0882437890077191E-2</v>
      </c>
      <c r="H40" s="16">
        <v>-7.1550789412603156E-4</v>
      </c>
      <c r="I40" s="17" t="s">
        <v>87</v>
      </c>
      <c r="J40" s="16">
        <v>4.024747458989426E-4</v>
      </c>
      <c r="K40" s="16">
        <v>-1.9874540568920681E-2</v>
      </c>
      <c r="L40" s="17" t="s">
        <v>158</v>
      </c>
      <c r="M40" s="16">
        <v>3.2141058681437365E-2</v>
      </c>
      <c r="N40" s="16">
        <v>2.3241658524932485E-2</v>
      </c>
      <c r="O40" s="17" t="s">
        <v>104</v>
      </c>
      <c r="P40" s="17" t="s">
        <v>93</v>
      </c>
      <c r="Q40" s="17" t="s">
        <v>89</v>
      </c>
      <c r="R40" s="17" t="s">
        <v>93</v>
      </c>
      <c r="S40" s="16">
        <v>1.308480406880355E-2</v>
      </c>
      <c r="T40" s="17" t="s">
        <v>87</v>
      </c>
      <c r="U40" s="16">
        <v>2.9495796160565808E-2</v>
      </c>
      <c r="V40" s="17" t="s">
        <v>112</v>
      </c>
      <c r="W40" s="17" t="s">
        <v>159</v>
      </c>
      <c r="X40" s="17" t="s">
        <v>109</v>
      </c>
      <c r="Y40" s="17" t="s">
        <v>160</v>
      </c>
      <c r="Z40" s="17" t="s">
        <v>112</v>
      </c>
      <c r="AA40" s="16">
        <v>2.6633968239873986E-2</v>
      </c>
      <c r="AB40" s="16">
        <v>-3.7001403340063211E-3</v>
      </c>
      <c r="AC40" s="16">
        <v>-2.6919460399624814E-3</v>
      </c>
      <c r="AD40" s="16">
        <v>3.3843774458247475E-2</v>
      </c>
      <c r="AE40" s="16">
        <v>-1.7622547143485358E-2</v>
      </c>
      <c r="AF40" s="16">
        <v>1.4251342373187321E-2</v>
      </c>
      <c r="AG40" s="16">
        <v>1.2755616885406697E-2</v>
      </c>
      <c r="AH40" s="16">
        <v>-1.4682023467340736E-2</v>
      </c>
      <c r="AI40" s="16">
        <v>2.6920574202182943E-2</v>
      </c>
      <c r="AJ40" s="16">
        <v>3.1351507009966077E-2</v>
      </c>
      <c r="AK40" s="16">
        <v>2.7987516710157621E-2</v>
      </c>
      <c r="AL40" s="16">
        <v>1.1988093440306538E-2</v>
      </c>
      <c r="AM40" s="16">
        <v>9.831865969441439E-3</v>
      </c>
      <c r="AN40" s="18">
        <v>-4.4246942663000045E-4</v>
      </c>
    </row>
    <row r="41" spans="1:40" ht="24">
      <c r="A41" s="13" t="s">
        <v>77</v>
      </c>
      <c r="B41" s="14" t="s">
        <v>41</v>
      </c>
      <c r="C41" s="15">
        <v>-3.2463385870997686E-3</v>
      </c>
      <c r="D41" s="16">
        <v>-6.3708947752180627E-3</v>
      </c>
      <c r="E41" s="16">
        <v>1.7401296657505644E-2</v>
      </c>
      <c r="F41" s="16">
        <v>-1.4986120141328952E-2</v>
      </c>
      <c r="G41" s="16">
        <v>1.4188747695205919E-2</v>
      </c>
      <c r="H41" s="16">
        <v>-2.963839120063369E-2</v>
      </c>
      <c r="I41" s="17" t="s">
        <v>143</v>
      </c>
      <c r="J41" s="16">
        <v>1.3950014093949711E-2</v>
      </c>
      <c r="K41" s="16">
        <v>8.5886761820649481E-4</v>
      </c>
      <c r="L41" s="16">
        <v>-4.3560903309820728E-4</v>
      </c>
      <c r="M41" s="17" t="s">
        <v>106</v>
      </c>
      <c r="N41" s="17" t="s">
        <v>117</v>
      </c>
      <c r="O41" s="17" t="s">
        <v>151</v>
      </c>
      <c r="P41" s="16">
        <v>5.7550880623068743E-3</v>
      </c>
      <c r="Q41" s="17" t="s">
        <v>141</v>
      </c>
      <c r="R41" s="16">
        <v>3.2524431090068855E-2</v>
      </c>
      <c r="S41" s="16">
        <v>-1.0194711118774218E-2</v>
      </c>
      <c r="T41" s="17" t="s">
        <v>157</v>
      </c>
      <c r="U41" s="16">
        <v>-2.4543984861707165E-2</v>
      </c>
      <c r="V41" s="16">
        <v>-3.1406033117021281E-2</v>
      </c>
      <c r="W41" s="17" t="s">
        <v>90</v>
      </c>
      <c r="X41" s="17" t="s">
        <v>137</v>
      </c>
      <c r="Y41" s="16">
        <v>-6.2854502582562104E-3</v>
      </c>
      <c r="Z41" s="17" t="s">
        <v>149</v>
      </c>
      <c r="AA41" s="17" t="s">
        <v>93</v>
      </c>
      <c r="AB41" s="17" t="s">
        <v>95</v>
      </c>
      <c r="AC41" s="17" t="s">
        <v>95</v>
      </c>
      <c r="AD41" s="16">
        <v>-4.4689718498013417E-3</v>
      </c>
      <c r="AE41" s="17" t="s">
        <v>82</v>
      </c>
      <c r="AF41" s="17" t="s">
        <v>101</v>
      </c>
      <c r="AG41" s="16">
        <v>2.1446258435234646E-2</v>
      </c>
      <c r="AH41" s="16">
        <v>-1.4427507171238264E-2</v>
      </c>
      <c r="AI41" s="16">
        <v>-6.1537562174630344E-3</v>
      </c>
      <c r="AJ41" s="17" t="s">
        <v>112</v>
      </c>
      <c r="AK41" s="16">
        <v>-5.7952581532955518E-3</v>
      </c>
      <c r="AL41" s="16">
        <v>-3.4710201602565743E-2</v>
      </c>
      <c r="AM41" s="16">
        <v>-1.3481475241493394E-2</v>
      </c>
      <c r="AN41" s="20" t="s">
        <v>161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5.5699266897017592E-8</v>
      </c>
      <c r="E48" s="10">
        <f t="shared" ref="E48:AN48" si="0">$C5^2*E5^2</f>
        <v>1.1036322776600969E-7</v>
      </c>
      <c r="F48" s="10">
        <f t="shared" si="0"/>
        <v>2.1872588696980839E-7</v>
      </c>
      <c r="G48" s="10">
        <f t="shared" si="0"/>
        <v>2.4195620039929409E-7</v>
      </c>
      <c r="H48" s="10">
        <f t="shared" si="0"/>
        <v>6.5742214282529767E-7</v>
      </c>
      <c r="I48" s="10">
        <f t="shared" si="0"/>
        <v>7.3676047481197866E-7</v>
      </c>
      <c r="J48" s="10">
        <f t="shared" si="0"/>
        <v>1.807624308264122E-9</v>
      </c>
      <c r="K48" s="10">
        <f t="shared" si="0"/>
        <v>2.8410720698635933E-7</v>
      </c>
      <c r="L48" s="10">
        <f t="shared" si="0"/>
        <v>6.4470540819966565E-7</v>
      </c>
      <c r="M48" s="10">
        <f t="shared" si="0"/>
        <v>3.7803188075542088E-7</v>
      </c>
      <c r="N48" s="10">
        <f t="shared" si="0"/>
        <v>4.6614780290860112E-7</v>
      </c>
      <c r="O48" s="11">
        <f t="shared" si="0"/>
        <v>1.866541506801898E-6</v>
      </c>
      <c r="P48" s="10">
        <f t="shared" si="0"/>
        <v>3.7022319866257003E-7</v>
      </c>
      <c r="Q48" s="10">
        <f t="shared" si="0"/>
        <v>3.3517468665672842E-7</v>
      </c>
      <c r="R48" s="10">
        <f t="shared" si="0"/>
        <v>5.2682291890970477E-8</v>
      </c>
      <c r="S48" s="10">
        <f t="shared" si="0"/>
        <v>1.0611952482416496E-7</v>
      </c>
      <c r="T48" s="11">
        <f t="shared" si="0"/>
        <v>1.2962093797235402E-6</v>
      </c>
      <c r="U48" s="10">
        <f t="shared" si="0"/>
        <v>4.041473827765992E-7</v>
      </c>
      <c r="V48" s="10">
        <f t="shared" si="0"/>
        <v>5.3695395028547735E-7</v>
      </c>
      <c r="W48" s="10">
        <f t="shared" si="0"/>
        <v>4.6482766746727935E-7</v>
      </c>
      <c r="X48" s="11">
        <f t="shared" si="0"/>
        <v>1.497931964443016E-6</v>
      </c>
      <c r="Y48" s="10">
        <f t="shared" si="0"/>
        <v>7.1775099211564904E-7</v>
      </c>
      <c r="Z48" s="10">
        <f t="shared" si="0"/>
        <v>2.77446675236326E-7</v>
      </c>
      <c r="AA48" s="10">
        <f t="shared" si="0"/>
        <v>1.4900466052477523E-7</v>
      </c>
      <c r="AB48" s="10">
        <f t="shared" si="0"/>
        <v>2.6009593532879053E-7</v>
      </c>
      <c r="AC48" s="10">
        <f t="shared" si="0"/>
        <v>5.3561144386427209E-7</v>
      </c>
      <c r="AD48" s="10">
        <f t="shared" si="0"/>
        <v>3.3998389839267911E-9</v>
      </c>
      <c r="AE48" s="10">
        <f t="shared" si="0"/>
        <v>1.0288480376547195E-8</v>
      </c>
      <c r="AF48" s="10">
        <f t="shared" si="0"/>
        <v>3.0722473932592447E-7</v>
      </c>
      <c r="AG48" s="10">
        <f t="shared" si="0"/>
        <v>9.2374576944710491E-7</v>
      </c>
      <c r="AH48" s="10">
        <f t="shared" si="0"/>
        <v>8.3119914455850049E-8</v>
      </c>
      <c r="AI48" s="11">
        <f t="shared" si="0"/>
        <v>7.9722061690516613E-4</v>
      </c>
      <c r="AJ48" s="10">
        <f t="shared" si="0"/>
        <v>1.0152943337199156E-7</v>
      </c>
      <c r="AK48" s="10">
        <f t="shared" si="0"/>
        <v>1.5509069089599633E-9</v>
      </c>
      <c r="AL48" s="10">
        <f t="shared" si="0"/>
        <v>2.5305575782833288E-8</v>
      </c>
      <c r="AM48" s="10">
        <f t="shared" si="0"/>
        <v>8.6880279984566568E-10</v>
      </c>
      <c r="AN48" s="12">
        <f t="shared" si="0"/>
        <v>3.4553286249138532E-8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3.0259859317640345E-8</v>
      </c>
      <c r="E49" s="16">
        <f t="shared" si="1"/>
        <v>1.1726093120464482E-8</v>
      </c>
      <c r="F49" s="16">
        <f t="shared" si="1"/>
        <v>3.8246185433215368E-9</v>
      </c>
      <c r="G49" s="16">
        <f t="shared" si="1"/>
        <v>4.5333197620862001E-8</v>
      </c>
      <c r="H49" s="16">
        <f t="shared" si="1"/>
        <v>3.8749235144040604E-8</v>
      </c>
      <c r="I49" s="16">
        <f t="shared" si="1"/>
        <v>4.1977641714055897E-8</v>
      </c>
      <c r="J49" s="16">
        <f t="shared" si="1"/>
        <v>2.254584459860038E-8</v>
      </c>
      <c r="K49" s="16">
        <f t="shared" si="1"/>
        <v>9.5979857360547793E-9</v>
      </c>
      <c r="L49" s="16">
        <f t="shared" si="1"/>
        <v>6.1267225947762063E-8</v>
      </c>
      <c r="M49" s="16">
        <f t="shared" si="1"/>
        <v>3.1252334456069956E-8</v>
      </c>
      <c r="N49" s="16">
        <f t="shared" si="1"/>
        <v>6.5702522679635986E-8</v>
      </c>
      <c r="O49" s="16">
        <f t="shared" si="1"/>
        <v>5.7995257624139743E-9</v>
      </c>
      <c r="P49" s="16">
        <f t="shared" si="1"/>
        <v>6.3533387965216374E-11</v>
      </c>
      <c r="Q49" s="16">
        <f t="shared" si="1"/>
        <v>2.1670970240353097E-9</v>
      </c>
      <c r="R49" s="16">
        <f t="shared" si="1"/>
        <v>4.7149197412859579E-9</v>
      </c>
      <c r="S49" s="16">
        <f t="shared" si="1"/>
        <v>4.8246810183259278E-9</v>
      </c>
      <c r="T49" s="17">
        <f t="shared" si="1"/>
        <v>1.4236163487705755E-7</v>
      </c>
      <c r="U49" s="16">
        <f t="shared" si="1"/>
        <v>2.0446870658707178E-8</v>
      </c>
      <c r="V49" s="16">
        <f t="shared" si="1"/>
        <v>1.5134922137418709E-11</v>
      </c>
      <c r="W49" s="16">
        <f t="shared" si="1"/>
        <v>1.3158271673317556E-8</v>
      </c>
      <c r="X49" s="16">
        <f t="shared" si="1"/>
        <v>4.6354406718676301E-9</v>
      </c>
      <c r="Y49" s="16">
        <f t="shared" si="1"/>
        <v>8.8762565548718596E-10</v>
      </c>
      <c r="Z49" s="16">
        <f t="shared" si="1"/>
        <v>6.6822444879095924E-9</v>
      </c>
      <c r="AA49" s="16">
        <f t="shared" si="1"/>
        <v>3.0325296873343554E-8</v>
      </c>
      <c r="AB49" s="16">
        <f t="shared" si="1"/>
        <v>1.7450619017289021E-8</v>
      </c>
      <c r="AC49" s="16">
        <f t="shared" si="1"/>
        <v>1.7683724681431931E-8</v>
      </c>
      <c r="AD49" s="16">
        <f t="shared" si="1"/>
        <v>9.5482205961540946E-9</v>
      </c>
      <c r="AE49" s="16">
        <f t="shared" si="1"/>
        <v>7.0313849542856506E-8</v>
      </c>
      <c r="AF49" s="16">
        <f t="shared" si="1"/>
        <v>1.1642142055216195E-8</v>
      </c>
      <c r="AG49" s="16">
        <f t="shared" si="1"/>
        <v>5.4464278249259112E-8</v>
      </c>
      <c r="AH49" s="16">
        <f t="shared" si="1"/>
        <v>5.2897672001321235E-8</v>
      </c>
      <c r="AI49" s="16">
        <f t="shared" si="1"/>
        <v>1.3622463546287268E-10</v>
      </c>
      <c r="AJ49" s="16">
        <f t="shared" si="1"/>
        <v>2.2152630049319004E-8</v>
      </c>
      <c r="AK49" s="17">
        <f t="shared" si="1"/>
        <v>6.9460948285130097E-5</v>
      </c>
      <c r="AL49" s="16">
        <f t="shared" si="1"/>
        <v>1.3540872913539528E-8</v>
      </c>
      <c r="AM49" s="16">
        <f t="shared" si="1"/>
        <v>3.9690678911394671E-9</v>
      </c>
      <c r="AN49" s="18">
        <f t="shared" si="1"/>
        <v>2.6851226872307107E-9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1.9875643177806108E-7</v>
      </c>
      <c r="E50" s="16">
        <f t="shared" si="2"/>
        <v>1.2472995437839222E-8</v>
      </c>
      <c r="F50" s="16">
        <f t="shared" si="2"/>
        <v>9.8240647840981799E-8</v>
      </c>
      <c r="G50" s="16">
        <f t="shared" si="2"/>
        <v>9.1291934707227569E-9</v>
      </c>
      <c r="H50" s="16">
        <f t="shared" si="2"/>
        <v>9.6563798551471599E-8</v>
      </c>
      <c r="I50" s="16">
        <f t="shared" si="2"/>
        <v>5.2900344379260499E-11</v>
      </c>
      <c r="J50" s="16">
        <f t="shared" si="2"/>
        <v>3.0520914538478855E-11</v>
      </c>
      <c r="K50" s="16">
        <f t="shared" si="2"/>
        <v>2.151954523106125E-10</v>
      </c>
      <c r="L50" s="16">
        <f t="shared" si="2"/>
        <v>7.8555774591366474E-8</v>
      </c>
      <c r="M50" s="17">
        <f t="shared" si="2"/>
        <v>1.5306149202733646E-7</v>
      </c>
      <c r="N50" s="16">
        <f t="shared" si="2"/>
        <v>6.3212181634230453E-11</v>
      </c>
      <c r="O50" s="16">
        <f t="shared" si="2"/>
        <v>3.6507106619729377E-8</v>
      </c>
      <c r="P50" s="16">
        <f t="shared" si="2"/>
        <v>6.0164119615752365E-8</v>
      </c>
      <c r="Q50" s="16">
        <f t="shared" si="2"/>
        <v>3.0920471918306843E-9</v>
      </c>
      <c r="R50" s="16">
        <f t="shared" si="2"/>
        <v>4.4106405149181916E-8</v>
      </c>
      <c r="S50" s="16">
        <f t="shared" si="2"/>
        <v>3.9043551883263016E-8</v>
      </c>
      <c r="T50" s="16">
        <f t="shared" si="2"/>
        <v>2.9716183886971105E-8</v>
      </c>
      <c r="U50" s="17">
        <f t="shared" si="2"/>
        <v>8.1297340806759662E-5</v>
      </c>
      <c r="V50" s="16">
        <f t="shared" si="2"/>
        <v>5.9707266189261775E-8</v>
      </c>
      <c r="W50" s="16">
        <f t="shared" si="2"/>
        <v>2.0437162569866851E-8</v>
      </c>
      <c r="X50" s="16">
        <f t="shared" si="2"/>
        <v>3.5567280860541521E-8</v>
      </c>
      <c r="Y50" s="16">
        <f t="shared" si="2"/>
        <v>8.9753909570292366E-8</v>
      </c>
      <c r="Z50" s="16">
        <f t="shared" si="2"/>
        <v>9.1359314868636172E-10</v>
      </c>
      <c r="AA50" s="16">
        <f t="shared" si="2"/>
        <v>9.0715156218754476E-9</v>
      </c>
      <c r="AB50" s="16">
        <f t="shared" si="2"/>
        <v>9.1178271727053696E-8</v>
      </c>
      <c r="AC50" s="16">
        <f t="shared" si="2"/>
        <v>7.8202203474505746E-9</v>
      </c>
      <c r="AD50" s="16">
        <f t="shared" si="2"/>
        <v>1.1962276535098249E-9</v>
      </c>
      <c r="AE50" s="16">
        <f t="shared" si="2"/>
        <v>2.3613730358894711E-12</v>
      </c>
      <c r="AF50" s="16">
        <f t="shared" si="2"/>
        <v>5.4555543656660213E-8</v>
      </c>
      <c r="AG50" s="17">
        <f t="shared" si="2"/>
        <v>1.1332676180931509E-7</v>
      </c>
      <c r="AH50" s="16">
        <f t="shared" si="2"/>
        <v>2.7740585926135422E-11</v>
      </c>
      <c r="AI50" s="16">
        <f t="shared" si="2"/>
        <v>4.1059105562045583E-8</v>
      </c>
      <c r="AJ50" s="17">
        <f t="shared" si="2"/>
        <v>1.1332676180931509E-7</v>
      </c>
      <c r="AK50" s="16">
        <f t="shared" si="2"/>
        <v>2.3553035286035281E-8</v>
      </c>
      <c r="AL50" s="16">
        <f t="shared" si="2"/>
        <v>1.291408845600527E-8</v>
      </c>
      <c r="AM50" s="16">
        <f t="shared" si="2"/>
        <v>1.5734495924697934E-8</v>
      </c>
      <c r="AN50" s="18">
        <f t="shared" si="2"/>
        <v>5.4992136634091158E-8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3.8653092624927685E-8</v>
      </c>
      <c r="E51" s="16">
        <f t="shared" si="3"/>
        <v>1.8246515618318397E-7</v>
      </c>
      <c r="F51" s="16">
        <f t="shared" si="3"/>
        <v>5.7692630919416009E-8</v>
      </c>
      <c r="G51" s="16">
        <f t="shared" si="3"/>
        <v>1.1722272925122838E-7</v>
      </c>
      <c r="H51" s="16">
        <f t="shared" si="3"/>
        <v>9.9146340581286139E-7</v>
      </c>
      <c r="I51" s="16">
        <f t="shared" si="3"/>
        <v>2.1277218214589379E-7</v>
      </c>
      <c r="J51" s="16">
        <f t="shared" si="3"/>
        <v>9.4096256789263723E-7</v>
      </c>
      <c r="K51" s="16">
        <f t="shared" si="3"/>
        <v>2.0055906194197766E-7</v>
      </c>
      <c r="L51" s="16">
        <f t="shared" si="3"/>
        <v>1.0629288451974462E-8</v>
      </c>
      <c r="M51" s="16">
        <f t="shared" si="3"/>
        <v>1.2894783501664277E-6</v>
      </c>
      <c r="N51" s="16">
        <f t="shared" si="3"/>
        <v>1.3892708541368184E-7</v>
      </c>
      <c r="O51" s="16">
        <f t="shared" si="3"/>
        <v>1.0297016856594174E-7</v>
      </c>
      <c r="P51" s="16">
        <f t="shared" si="3"/>
        <v>1.5848839029201034E-6</v>
      </c>
      <c r="Q51" s="16">
        <f t="shared" si="3"/>
        <v>8.2379164602733972E-7</v>
      </c>
      <c r="R51" s="16">
        <f t="shared" si="3"/>
        <v>3.0020913237843525E-7</v>
      </c>
      <c r="S51" s="16">
        <f t="shared" si="3"/>
        <v>1.5367993061092625E-6</v>
      </c>
      <c r="T51" s="16">
        <f t="shared" si="3"/>
        <v>2.8828750288785161E-7</v>
      </c>
      <c r="U51" s="16">
        <f t="shared" si="3"/>
        <v>1.3009746604171478E-7</v>
      </c>
      <c r="V51" s="16">
        <f t="shared" si="3"/>
        <v>5.9968843532159631E-8</v>
      </c>
      <c r="W51" s="16">
        <f t="shared" si="3"/>
        <v>1.028642597878842E-6</v>
      </c>
      <c r="X51" s="16">
        <f t="shared" si="3"/>
        <v>6.8096441075641169E-8</v>
      </c>
      <c r="Y51" s="16">
        <f t="shared" si="3"/>
        <v>6.0465748242011674E-7</v>
      </c>
      <c r="Z51" s="16">
        <f t="shared" si="3"/>
        <v>2.0409150860307212E-7</v>
      </c>
      <c r="AA51" s="16">
        <f t="shared" si="3"/>
        <v>4.8431450951240185E-8</v>
      </c>
      <c r="AB51" s="16">
        <f t="shared" si="3"/>
        <v>3.9874946195709332E-8</v>
      </c>
      <c r="AC51" s="17">
        <f t="shared" si="3"/>
        <v>1.3471836159999998E-3</v>
      </c>
      <c r="AD51" s="17">
        <f t="shared" si="3"/>
        <v>2.414916E-6</v>
      </c>
      <c r="AE51" s="16">
        <f t="shared" si="3"/>
        <v>1.188498673497287E-6</v>
      </c>
      <c r="AF51" s="16">
        <f t="shared" si="3"/>
        <v>2.9774113063542086E-7</v>
      </c>
      <c r="AG51" s="16">
        <f t="shared" si="3"/>
        <v>1.0397616383787571E-6</v>
      </c>
      <c r="AH51" s="16">
        <f t="shared" si="3"/>
        <v>1.0736770069424447E-6</v>
      </c>
      <c r="AI51" s="16">
        <f t="shared" si="3"/>
        <v>9.0484329937142146E-7</v>
      </c>
      <c r="AJ51" s="17">
        <f t="shared" si="3"/>
        <v>3.2869689999999998E-6</v>
      </c>
      <c r="AK51" s="16">
        <f t="shared" si="3"/>
        <v>3.3925283132029743E-7</v>
      </c>
      <c r="AL51" s="16">
        <f t="shared" si="3"/>
        <v>2.1886579752697933E-8</v>
      </c>
      <c r="AM51" s="16">
        <f t="shared" si="3"/>
        <v>2.6570338121057989E-7</v>
      </c>
      <c r="AN51" s="20">
        <f t="shared" si="3"/>
        <v>1.9768359999999996E-6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4.6005304724410528E-10</v>
      </c>
      <c r="E52" s="16">
        <f t="shared" si="4"/>
        <v>1.7815099323051187E-10</v>
      </c>
      <c r="F52" s="16">
        <f t="shared" si="4"/>
        <v>2.7326796024314788E-9</v>
      </c>
      <c r="G52" s="17">
        <f t="shared" si="4"/>
        <v>3.1602129378375852E-6</v>
      </c>
      <c r="H52" s="16">
        <f t="shared" si="4"/>
        <v>2.4537222368121317E-12</v>
      </c>
      <c r="I52" s="16">
        <f t="shared" si="4"/>
        <v>2.7853521145546473E-9</v>
      </c>
      <c r="J52" s="16">
        <f t="shared" si="4"/>
        <v>2.6251767147785179E-10</v>
      </c>
      <c r="K52" s="16">
        <f t="shared" si="4"/>
        <v>4.2980347201242109E-10</v>
      </c>
      <c r="L52" s="16">
        <f t="shared" si="4"/>
        <v>4.2230035804331101E-10</v>
      </c>
      <c r="M52" s="16">
        <f t="shared" si="4"/>
        <v>3.7008689439101033E-10</v>
      </c>
      <c r="N52" s="17">
        <f t="shared" si="4"/>
        <v>4.3875421119028103E-9</v>
      </c>
      <c r="O52" s="16">
        <f t="shared" si="4"/>
        <v>2.8614942980213399E-10</v>
      </c>
      <c r="P52" s="16">
        <f t="shared" si="4"/>
        <v>3.0435750858427474E-10</v>
      </c>
      <c r="Q52" s="17">
        <f t="shared" si="4"/>
        <v>1.0412800819263867E-8</v>
      </c>
      <c r="R52" s="16">
        <f t="shared" si="4"/>
        <v>1.6577239646838517E-9</v>
      </c>
      <c r="S52" s="16">
        <f t="shared" si="4"/>
        <v>8.1367826600371062E-10</v>
      </c>
      <c r="T52" s="16">
        <f t="shared" si="4"/>
        <v>7.0842053243067085E-10</v>
      </c>
      <c r="U52" s="16">
        <f t="shared" si="4"/>
        <v>3.5924542878294046E-10</v>
      </c>
      <c r="V52" s="16">
        <f t="shared" si="4"/>
        <v>4.9533015632633733E-10</v>
      </c>
      <c r="W52" s="16">
        <f t="shared" si="4"/>
        <v>3.1081480438741672E-9</v>
      </c>
      <c r="X52" s="16">
        <f t="shared" si="4"/>
        <v>1.4656394261027887E-11</v>
      </c>
      <c r="Y52" s="16">
        <f t="shared" si="4"/>
        <v>2.7678305447675715E-9</v>
      </c>
      <c r="Z52" s="16">
        <f t="shared" si="4"/>
        <v>1.9058008157433378E-9</v>
      </c>
      <c r="AA52" s="16">
        <f t="shared" si="4"/>
        <v>3.7950827072246044E-10</v>
      </c>
      <c r="AB52" s="16">
        <f t="shared" si="4"/>
        <v>4.8352585100156776E-10</v>
      </c>
      <c r="AC52" s="16">
        <f t="shared" si="4"/>
        <v>2.7683468053696784E-10</v>
      </c>
      <c r="AD52" s="16">
        <f t="shared" si="4"/>
        <v>1.0601202282074715E-9</v>
      </c>
      <c r="AE52" s="16">
        <f t="shared" si="4"/>
        <v>2.9530660360250334E-10</v>
      </c>
      <c r="AF52" s="16">
        <f t="shared" si="4"/>
        <v>1.7146320870685808E-9</v>
      </c>
      <c r="AG52" s="16">
        <f t="shared" si="4"/>
        <v>1.7918582342825659E-9</v>
      </c>
      <c r="AH52" s="16">
        <f t="shared" si="4"/>
        <v>4.5918930940353244E-10</v>
      </c>
      <c r="AI52" s="16">
        <f t="shared" si="4"/>
        <v>9.6556852691634292E-10</v>
      </c>
      <c r="AJ52" s="16">
        <f t="shared" si="4"/>
        <v>8.8283620415018227E-11</v>
      </c>
      <c r="AK52" s="16">
        <f t="shared" si="4"/>
        <v>2.0542633176187714E-9</v>
      </c>
      <c r="AL52" s="16">
        <f t="shared" si="4"/>
        <v>9.5677380006358162E-10</v>
      </c>
      <c r="AM52" s="16">
        <f t="shared" si="4"/>
        <v>2.1478853663704102E-12</v>
      </c>
      <c r="AN52" s="18">
        <f t="shared" si="4"/>
        <v>7.2423125552085081E-10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3.9114720576514263E-10</v>
      </c>
      <c r="E53" s="17">
        <f t="shared" si="5"/>
        <v>2.3962768204970673E-5</v>
      </c>
      <c r="F53" s="16">
        <f t="shared" si="5"/>
        <v>9.5552122365626495E-10</v>
      </c>
      <c r="G53" s="16">
        <f t="shared" si="5"/>
        <v>1.3441473807085071E-9</v>
      </c>
      <c r="H53" s="16">
        <f t="shared" si="5"/>
        <v>7.9957509708921515E-10</v>
      </c>
      <c r="I53" s="17">
        <f t="shared" si="5"/>
        <v>3.9039986648711339E-8</v>
      </c>
      <c r="J53" s="17">
        <f t="shared" si="5"/>
        <v>3.9039986648711339E-8</v>
      </c>
      <c r="K53" s="16">
        <f t="shared" si="5"/>
        <v>1.4047730790749116E-9</v>
      </c>
      <c r="L53" s="16">
        <f t="shared" si="5"/>
        <v>8.8503585742153487E-10</v>
      </c>
      <c r="M53" s="16">
        <f t="shared" si="5"/>
        <v>1.2622194500417756E-8</v>
      </c>
      <c r="N53" s="17">
        <f t="shared" si="5"/>
        <v>3.3403588576303635E-8</v>
      </c>
      <c r="O53" s="16">
        <f t="shared" si="5"/>
        <v>1.4733661663566192E-8</v>
      </c>
      <c r="P53" s="16">
        <f t="shared" si="5"/>
        <v>1.6407833453298392E-9</v>
      </c>
      <c r="Q53" s="17">
        <f t="shared" si="5"/>
        <v>3.7112387307931214E-8</v>
      </c>
      <c r="R53" s="16">
        <f t="shared" si="5"/>
        <v>1.8632069033840212E-9</v>
      </c>
      <c r="S53" s="16">
        <f t="shared" si="5"/>
        <v>5.0990022615207579E-10</v>
      </c>
      <c r="T53" s="17">
        <f t="shared" si="5"/>
        <v>3.1622389185456181E-8</v>
      </c>
      <c r="U53" s="16">
        <f t="shared" si="5"/>
        <v>3.6917471895909384E-9</v>
      </c>
      <c r="V53" s="16">
        <f t="shared" si="5"/>
        <v>1.4336144262775295E-9</v>
      </c>
      <c r="W53" s="16">
        <f t="shared" si="5"/>
        <v>8.6586796191412443E-9</v>
      </c>
      <c r="X53" s="17">
        <f t="shared" si="5"/>
        <v>3.5233587950461984E-8</v>
      </c>
      <c r="Y53" s="16">
        <f t="shared" si="5"/>
        <v>1.2421062993441213E-9</v>
      </c>
      <c r="Z53" s="16">
        <f t="shared" si="5"/>
        <v>2.2817553869510799E-8</v>
      </c>
      <c r="AA53" s="16">
        <f t="shared" si="5"/>
        <v>2.0641148191529641E-8</v>
      </c>
      <c r="AB53" s="16">
        <f t="shared" si="5"/>
        <v>1.6119525468298266E-9</v>
      </c>
      <c r="AC53" s="16">
        <f t="shared" si="5"/>
        <v>3.2439139045345349E-9</v>
      </c>
      <c r="AD53" s="16">
        <f t="shared" si="5"/>
        <v>1.1144958148537208E-10</v>
      </c>
      <c r="AE53" s="16">
        <f t="shared" si="5"/>
        <v>1.5167354340467864E-8</v>
      </c>
      <c r="AF53" s="17">
        <f t="shared" si="5"/>
        <v>3.7112387307931214E-8</v>
      </c>
      <c r="AG53" s="16">
        <f t="shared" si="5"/>
        <v>3.6823497903909408E-9</v>
      </c>
      <c r="AH53" s="16">
        <f t="shared" si="5"/>
        <v>6.7332041738649758E-9</v>
      </c>
      <c r="AI53" s="16">
        <f t="shared" si="5"/>
        <v>3.3148996894884954E-9</v>
      </c>
      <c r="AJ53" s="16">
        <f t="shared" si="5"/>
        <v>1.0509282468379529E-9</v>
      </c>
      <c r="AK53" s="16">
        <f t="shared" si="5"/>
        <v>3.9973404096797729E-9</v>
      </c>
      <c r="AL53" s="16">
        <f t="shared" si="5"/>
        <v>2.9247115282484784E-8</v>
      </c>
      <c r="AM53" s="16">
        <f t="shared" si="5"/>
        <v>1.1013910192811574E-8</v>
      </c>
      <c r="AN53" s="18">
        <f t="shared" si="5"/>
        <v>8.212856507987492E-9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1.7739828391568916E-9</v>
      </c>
      <c r="E54" s="16">
        <f t="shared" si="6"/>
        <v>3.3591256177087532E-8</v>
      </c>
      <c r="F54" s="16">
        <f t="shared" si="6"/>
        <v>2.4870871038363994E-9</v>
      </c>
      <c r="G54" s="16">
        <f t="shared" si="6"/>
        <v>8.2747406557519134E-9</v>
      </c>
      <c r="H54" s="17">
        <f t="shared" si="6"/>
        <v>4.4687849987224759E-8</v>
      </c>
      <c r="I54" s="16">
        <f t="shared" si="6"/>
        <v>4.5363603167625321E-9</v>
      </c>
      <c r="J54" s="16">
        <f t="shared" si="6"/>
        <v>8.4540446163889842E-9</v>
      </c>
      <c r="K54" s="16">
        <f t="shared" si="6"/>
        <v>2.2699359340528185E-8</v>
      </c>
      <c r="L54" s="16">
        <f t="shared" si="6"/>
        <v>4.4271503116038001E-9</v>
      </c>
      <c r="M54" s="16">
        <f t="shared" si="6"/>
        <v>9.210760082229426E-9</v>
      </c>
      <c r="N54" s="16">
        <f t="shared" si="6"/>
        <v>3.1849226364684503E-10</v>
      </c>
      <c r="O54" s="16">
        <f t="shared" si="6"/>
        <v>1.0272946528941536E-8</v>
      </c>
      <c r="P54" s="16">
        <f t="shared" si="6"/>
        <v>2.9523509790715463E-8</v>
      </c>
      <c r="Q54" s="16">
        <f t="shared" si="6"/>
        <v>7.5129596354751208E-9</v>
      </c>
      <c r="R54" s="17">
        <f t="shared" si="6"/>
        <v>5.9099681608104733E-8</v>
      </c>
      <c r="S54" s="16">
        <f t="shared" si="6"/>
        <v>4.3033355980166409E-9</v>
      </c>
      <c r="T54" s="16">
        <f t="shared" si="6"/>
        <v>1.7518306435661995E-9</v>
      </c>
      <c r="U54" s="16">
        <f t="shared" si="6"/>
        <v>4.390156755843406E-9</v>
      </c>
      <c r="V54" s="16">
        <f t="shared" si="6"/>
        <v>4.4098120863491927E-13</v>
      </c>
      <c r="W54" s="16">
        <f t="shared" si="6"/>
        <v>1.5890847729351527E-8</v>
      </c>
      <c r="X54" s="16">
        <f t="shared" si="6"/>
        <v>3.5798219684383414E-9</v>
      </c>
      <c r="Y54" s="16">
        <f t="shared" si="6"/>
        <v>3.2882250602225592E-8</v>
      </c>
      <c r="Z54" s="16">
        <f t="shared" si="6"/>
        <v>2.820721192528452E-9</v>
      </c>
      <c r="AA54" s="17">
        <f t="shared" si="6"/>
        <v>4.0330784613470338E-8</v>
      </c>
      <c r="AB54" s="16">
        <f t="shared" si="6"/>
        <v>1.010135284764361E-11</v>
      </c>
      <c r="AC54" s="16">
        <f t="shared" si="6"/>
        <v>4.4683475399640222E-10</v>
      </c>
      <c r="AD54" s="16">
        <f t="shared" si="6"/>
        <v>7.5073191935511195E-9</v>
      </c>
      <c r="AE54" s="16">
        <f t="shared" si="6"/>
        <v>5.1306203951675905E-9</v>
      </c>
      <c r="AF54" s="16">
        <f t="shared" si="6"/>
        <v>3.9337283817923362E-9</v>
      </c>
      <c r="AG54" s="16">
        <f t="shared" si="6"/>
        <v>1.7541939381695317E-8</v>
      </c>
      <c r="AH54" s="16">
        <f t="shared" si="6"/>
        <v>1.0010022413839169E-8</v>
      </c>
      <c r="AI54" s="16">
        <f t="shared" si="6"/>
        <v>8.7365176649555111E-10</v>
      </c>
      <c r="AJ54" s="16">
        <f t="shared" si="6"/>
        <v>2.6237492341872586E-8</v>
      </c>
      <c r="AK54" s="16">
        <f t="shared" si="6"/>
        <v>5.3047481578002265E-9</v>
      </c>
      <c r="AL54" s="17">
        <f t="shared" si="6"/>
        <v>2.7484815256142712E-5</v>
      </c>
      <c r="AM54" s="16">
        <f t="shared" si="6"/>
        <v>4.2048682215032197E-9</v>
      </c>
      <c r="AN54" s="20">
        <f t="shared" si="6"/>
        <v>3.8236041645319173E-8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6.718232935881769E-7</v>
      </c>
      <c r="E55" s="17">
        <f t="shared" si="7"/>
        <v>5.7927620722654022E-7</v>
      </c>
      <c r="F55" s="16">
        <f t="shared" si="7"/>
        <v>2.3944102326628867E-7</v>
      </c>
      <c r="G55" s="16">
        <f t="shared" si="7"/>
        <v>2.021765172463262E-7</v>
      </c>
      <c r="H55" s="16">
        <f t="shared" si="7"/>
        <v>1.9280663088407306E-7</v>
      </c>
      <c r="I55" s="16">
        <f t="shared" si="7"/>
        <v>4.6534382297605775E-8</v>
      </c>
      <c r="J55" s="16">
        <f t="shared" si="7"/>
        <v>7.7583350650851064E-8</v>
      </c>
      <c r="K55" s="16">
        <f t="shared" si="7"/>
        <v>2.7478461680020234E-7</v>
      </c>
      <c r="L55" s="16">
        <f t="shared" si="7"/>
        <v>8.4788000498251307E-8</v>
      </c>
      <c r="M55" s="16">
        <f t="shared" si="7"/>
        <v>3.9667703226155915E-9</v>
      </c>
      <c r="N55" s="16">
        <f t="shared" si="7"/>
        <v>1.7754972016952495E-7</v>
      </c>
      <c r="O55" s="16">
        <f t="shared" si="7"/>
        <v>2.7241788099351855E-7</v>
      </c>
      <c r="P55" s="16">
        <f t="shared" si="7"/>
        <v>4.0532414811869091E-7</v>
      </c>
      <c r="Q55" s="16">
        <f t="shared" si="7"/>
        <v>2.7283491236938592E-8</v>
      </c>
      <c r="R55" s="16">
        <f t="shared" si="7"/>
        <v>2.0789189156661275E-10</v>
      </c>
      <c r="S55" s="16">
        <f t="shared" si="7"/>
        <v>3.9774280716534414E-7</v>
      </c>
      <c r="T55" s="16">
        <f t="shared" si="7"/>
        <v>2.0045806779864618E-7</v>
      </c>
      <c r="U55" s="16">
        <f t="shared" si="7"/>
        <v>2.5293416374732821E-7</v>
      </c>
      <c r="V55" s="16">
        <f t="shared" si="7"/>
        <v>1.8788792431827844E-7</v>
      </c>
      <c r="W55" s="16">
        <f t="shared" si="7"/>
        <v>1.9515005694022094E-9</v>
      </c>
      <c r="X55" s="16">
        <f t="shared" si="7"/>
        <v>6.8299991175175933E-8</v>
      </c>
      <c r="Y55" s="16">
        <f t="shared" si="7"/>
        <v>8.4436934770465923E-8</v>
      </c>
      <c r="Z55" s="16">
        <f t="shared" si="7"/>
        <v>2.5065591879180308E-7</v>
      </c>
      <c r="AA55" s="16">
        <f t="shared" si="7"/>
        <v>1.113049636011972E-7</v>
      </c>
      <c r="AB55" s="16">
        <f t="shared" si="7"/>
        <v>2.6528092221829595E-8</v>
      </c>
      <c r="AC55" s="16">
        <f t="shared" si="7"/>
        <v>8.286718620446074E-8</v>
      </c>
      <c r="AD55" s="16">
        <f t="shared" si="7"/>
        <v>1.6873233332211281E-7</v>
      </c>
      <c r="AE55" s="16">
        <f t="shared" si="7"/>
        <v>7.6725673493941106E-9</v>
      </c>
      <c r="AF55" s="17">
        <f t="shared" si="7"/>
        <v>3.7478294647480477E-4</v>
      </c>
      <c r="AG55" s="16">
        <f t="shared" si="7"/>
        <v>9.7145726596464799E-8</v>
      </c>
      <c r="AH55" s="16">
        <f t="shared" si="7"/>
        <v>8.6795094298318798E-8</v>
      </c>
      <c r="AI55" s="16">
        <f t="shared" si="7"/>
        <v>1.4454387424327979E-7</v>
      </c>
      <c r="AJ55" s="16">
        <f t="shared" si="7"/>
        <v>3.613753034283799E-7</v>
      </c>
      <c r="AK55" s="16">
        <f t="shared" si="7"/>
        <v>6.2202278502776648E-8</v>
      </c>
      <c r="AL55" s="16">
        <f t="shared" si="7"/>
        <v>5.3643598748223389E-8</v>
      </c>
      <c r="AM55" s="16">
        <f t="shared" si="7"/>
        <v>8.5170139283628558E-9</v>
      </c>
      <c r="AN55" s="20">
        <f t="shared" si="7"/>
        <v>5.213866717246111E-7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3.4275248579092504E-7</v>
      </c>
      <c r="E56" s="16">
        <f t="shared" si="8"/>
        <v>6.2047873666342479E-8</v>
      </c>
      <c r="F56" s="17">
        <f t="shared" si="8"/>
        <v>1.5681600000000001E-3</v>
      </c>
      <c r="G56" s="16">
        <f t="shared" si="8"/>
        <v>1.3361708046351341E-6</v>
      </c>
      <c r="H56" s="16">
        <f t="shared" si="8"/>
        <v>8.5682998409199654E-9</v>
      </c>
      <c r="I56" s="16">
        <f t="shared" si="8"/>
        <v>9.6143195000779639E-7</v>
      </c>
      <c r="J56" s="16">
        <f t="shared" si="8"/>
        <v>7.9337366871321612E-7</v>
      </c>
      <c r="K56" s="16">
        <f t="shared" si="8"/>
        <v>1.7365533311060145E-10</v>
      </c>
      <c r="L56" s="16">
        <f t="shared" si="8"/>
        <v>3.9835801100201747E-8</v>
      </c>
      <c r="M56" s="16">
        <f t="shared" si="8"/>
        <v>1.4273733533641038E-10</v>
      </c>
      <c r="N56" s="16">
        <f t="shared" si="8"/>
        <v>3.1678649735041691E-7</v>
      </c>
      <c r="O56" s="17">
        <f t="shared" si="8"/>
        <v>1.9600000000000003E-6</v>
      </c>
      <c r="P56" s="16">
        <f t="shared" si="8"/>
        <v>1.1797409154493552E-7</v>
      </c>
      <c r="Q56" s="17">
        <f t="shared" si="8"/>
        <v>2.9583999999999999E-6</v>
      </c>
      <c r="R56" s="16">
        <f t="shared" si="8"/>
        <v>1.6551013456311399E-6</v>
      </c>
      <c r="S56" s="16">
        <f t="shared" si="8"/>
        <v>1.6155141163577972E-7</v>
      </c>
      <c r="T56" s="17">
        <f t="shared" si="8"/>
        <v>4.3263999999999998E-6</v>
      </c>
      <c r="U56" s="16">
        <f t="shared" si="8"/>
        <v>1.8879083027598038E-6</v>
      </c>
      <c r="V56" s="16">
        <f t="shared" si="8"/>
        <v>1.9029428152122046E-6</v>
      </c>
      <c r="W56" s="16">
        <f t="shared" si="8"/>
        <v>8.9565558094645182E-7</v>
      </c>
      <c r="X56" s="16">
        <f t="shared" si="8"/>
        <v>1.612723218243098E-6</v>
      </c>
      <c r="Y56" s="16">
        <f t="shared" si="8"/>
        <v>1.4657497240723251E-6</v>
      </c>
      <c r="Z56" s="17">
        <f t="shared" si="8"/>
        <v>3.0975999999999998E-6</v>
      </c>
      <c r="AA56" s="16">
        <f t="shared" si="8"/>
        <v>1.6943161288942913E-6</v>
      </c>
      <c r="AB56" s="16">
        <f t="shared" si="8"/>
        <v>1.1018748230285044E-6</v>
      </c>
      <c r="AC56" s="16">
        <f t="shared" si="8"/>
        <v>6.6676089929235258E-8</v>
      </c>
      <c r="AD56" s="16">
        <f t="shared" si="8"/>
        <v>5.4942056492368227E-7</v>
      </c>
      <c r="AE56" s="16">
        <f t="shared" si="8"/>
        <v>5.8178974309397094E-8</v>
      </c>
      <c r="AF56" s="16">
        <f t="shared" si="8"/>
        <v>9.9306138873482075E-7</v>
      </c>
      <c r="AG56" s="16">
        <f t="shared" si="8"/>
        <v>5.3065548463454509E-8</v>
      </c>
      <c r="AH56" s="16">
        <f t="shared" si="8"/>
        <v>1.0856359999546015E-6</v>
      </c>
      <c r="AI56" s="16">
        <f t="shared" si="8"/>
        <v>4.2678885955328368E-7</v>
      </c>
      <c r="AJ56" s="16">
        <f t="shared" si="8"/>
        <v>3.7233071287391914E-7</v>
      </c>
      <c r="AK56" s="16">
        <f t="shared" si="8"/>
        <v>8.463123372322317E-8</v>
      </c>
      <c r="AL56" s="16">
        <f t="shared" si="8"/>
        <v>1.4058360767091649E-7</v>
      </c>
      <c r="AM56" s="16">
        <f t="shared" si="8"/>
        <v>8.2916753072356264E-7</v>
      </c>
      <c r="AN56" s="18">
        <f t="shared" si="8"/>
        <v>3.9089983348520526E-7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9.8688709188973601E-8</v>
      </c>
      <c r="E57" s="16">
        <f t="shared" si="9"/>
        <v>1.1907428983776338E-6</v>
      </c>
      <c r="F57" s="16">
        <f t="shared" si="9"/>
        <v>1.3800440725999553E-6</v>
      </c>
      <c r="G57" s="16">
        <f t="shared" si="9"/>
        <v>1.7441059299675691E-9</v>
      </c>
      <c r="H57" s="16">
        <f t="shared" si="9"/>
        <v>1.1300711463154286E-6</v>
      </c>
      <c r="I57" s="16">
        <f t="shared" si="9"/>
        <v>1.3955332918072182E-7</v>
      </c>
      <c r="J57" s="16">
        <f t="shared" si="9"/>
        <v>2.5550097237620666E-8</v>
      </c>
      <c r="K57" s="16">
        <f t="shared" si="9"/>
        <v>8.4251883923187921E-7</v>
      </c>
      <c r="L57" s="16">
        <f t="shared" si="9"/>
        <v>2.7970854172767834E-7</v>
      </c>
      <c r="M57" s="16">
        <f t="shared" si="9"/>
        <v>8.2698208070481292E-7</v>
      </c>
      <c r="N57" s="16">
        <f t="shared" si="9"/>
        <v>3.158400676818524E-7</v>
      </c>
      <c r="O57" s="16">
        <f t="shared" si="9"/>
        <v>2.1125886950045094E-7</v>
      </c>
      <c r="P57" s="17">
        <f t="shared" si="9"/>
        <v>5.5037159999999982E-6</v>
      </c>
      <c r="Q57" s="16">
        <f t="shared" si="9"/>
        <v>1.5868171903419472E-7</v>
      </c>
      <c r="R57" s="16">
        <f t="shared" si="9"/>
        <v>1.2709734009250619E-6</v>
      </c>
      <c r="S57" s="17">
        <f t="shared" si="9"/>
        <v>4.8092489999999987E-6</v>
      </c>
      <c r="T57" s="16">
        <f t="shared" si="9"/>
        <v>1.0505146104090284E-6</v>
      </c>
      <c r="U57" s="16">
        <f t="shared" si="9"/>
        <v>5.0355758361172329E-7</v>
      </c>
      <c r="V57" s="16">
        <f t="shared" si="9"/>
        <v>2.7330644599569781E-8</v>
      </c>
      <c r="W57" s="16">
        <f t="shared" si="9"/>
        <v>9.0630467263148399E-8</v>
      </c>
      <c r="X57" s="16">
        <f t="shared" si="9"/>
        <v>2.2447040079255225E-6</v>
      </c>
      <c r="Y57" s="16">
        <f t="shared" si="9"/>
        <v>2.8674636286978656E-6</v>
      </c>
      <c r="Z57" s="16">
        <f t="shared" si="9"/>
        <v>1.7447298332906269E-8</v>
      </c>
      <c r="AA57" s="16">
        <f t="shared" si="9"/>
        <v>5.0111494238459219E-7</v>
      </c>
      <c r="AB57" s="16">
        <f t="shared" si="9"/>
        <v>5.3623478465787061E-8</v>
      </c>
      <c r="AC57" s="16">
        <f t="shared" si="9"/>
        <v>5.1075636443395218E-7</v>
      </c>
      <c r="AD57" s="17">
        <f t="shared" si="9"/>
        <v>3.5607689999999988E-6</v>
      </c>
      <c r="AE57" s="16">
        <f t="shared" si="9"/>
        <v>6.2840511742701665E-7</v>
      </c>
      <c r="AF57" s="16">
        <f t="shared" si="9"/>
        <v>5.8791529473351505E-8</v>
      </c>
      <c r="AG57" s="16">
        <f t="shared" si="9"/>
        <v>1.5008634842390352E-6</v>
      </c>
      <c r="AH57" s="16">
        <f t="shared" si="9"/>
        <v>8.2139211629419333E-8</v>
      </c>
      <c r="AI57" s="16">
        <f t="shared" si="9"/>
        <v>2.8150352531637114E-9</v>
      </c>
      <c r="AJ57" s="16">
        <f t="shared" si="9"/>
        <v>1.5835915182142673E-6</v>
      </c>
      <c r="AK57" s="16">
        <f t="shared" si="9"/>
        <v>1.4641234722121863E-7</v>
      </c>
      <c r="AL57" s="16">
        <f t="shared" si="9"/>
        <v>3.9556718643151532E-7</v>
      </c>
      <c r="AM57" s="17">
        <f t="shared" si="9"/>
        <v>2.5698816359999996E-3</v>
      </c>
      <c r="AN57" s="18">
        <f t="shared" si="9"/>
        <v>5.2930779971248883E-7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1.9095731630174473E-7</v>
      </c>
      <c r="E58" s="16">
        <f t="shared" si="10"/>
        <v>1.5674748365791039E-7</v>
      </c>
      <c r="F58" s="16">
        <f t="shared" si="10"/>
        <v>1.981057079882613E-7</v>
      </c>
      <c r="G58" s="16">
        <f t="shared" si="10"/>
        <v>2.1685511803904597E-8</v>
      </c>
      <c r="H58" s="16">
        <f t="shared" si="10"/>
        <v>2.1779792475319146E-7</v>
      </c>
      <c r="I58" s="16">
        <f t="shared" si="10"/>
        <v>7.5480443504377228E-11</v>
      </c>
      <c r="J58" s="16">
        <f t="shared" si="10"/>
        <v>1.8256157920212559E-7</v>
      </c>
      <c r="K58" s="16">
        <f t="shared" si="10"/>
        <v>3.8513076859436765E-9</v>
      </c>
      <c r="L58" s="16">
        <f t="shared" si="10"/>
        <v>1.4398298075984886E-7</v>
      </c>
      <c r="M58" s="16">
        <f t="shared" si="10"/>
        <v>1.1478653690288551E-7</v>
      </c>
      <c r="N58" s="16">
        <f t="shared" si="10"/>
        <v>9.0519203674406812E-8</v>
      </c>
      <c r="O58" s="16">
        <f t="shared" si="10"/>
        <v>1.2657920429065925E-9</v>
      </c>
      <c r="P58" s="17">
        <f t="shared" si="10"/>
        <v>3.1402637589294573E-7</v>
      </c>
      <c r="Q58" s="16">
        <f t="shared" si="10"/>
        <v>4.1033115414707269E-9</v>
      </c>
      <c r="R58" s="16">
        <f t="shared" si="10"/>
        <v>9.3123116821336525E-8</v>
      </c>
      <c r="S58" s="16">
        <f t="shared" si="10"/>
        <v>2.2712007430634227E-7</v>
      </c>
      <c r="T58" s="16">
        <f t="shared" si="10"/>
        <v>4.4851040017892243E-8</v>
      </c>
      <c r="U58" s="16">
        <f t="shared" si="10"/>
        <v>2.0356233663399568E-8</v>
      </c>
      <c r="V58" s="16">
        <f t="shared" si="10"/>
        <v>6.482556460001672E-8</v>
      </c>
      <c r="W58" s="16">
        <f t="shared" si="10"/>
        <v>1.6484763712939688E-7</v>
      </c>
      <c r="X58" s="16">
        <f t="shared" si="10"/>
        <v>3.7247213808220357E-8</v>
      </c>
      <c r="Y58" s="17">
        <f t="shared" si="10"/>
        <v>2.2884135066559103E-7</v>
      </c>
      <c r="Z58" s="16">
        <f t="shared" si="10"/>
        <v>3.5802934091709787E-12</v>
      </c>
      <c r="AA58" s="17">
        <f t="shared" si="10"/>
        <v>1.8309176145905773E-4</v>
      </c>
      <c r="AB58" s="16">
        <f t="shared" si="10"/>
        <v>9.1459512122066199E-8</v>
      </c>
      <c r="AC58" s="16">
        <f t="shared" si="10"/>
        <v>6.5389083166163475E-9</v>
      </c>
      <c r="AD58" s="16">
        <f t="shared" si="10"/>
        <v>1.4794945825017395E-7</v>
      </c>
      <c r="AE58" s="16">
        <f t="shared" si="10"/>
        <v>1.3980855278199971E-8</v>
      </c>
      <c r="AF58" s="16">
        <f t="shared" si="10"/>
        <v>5.3933389972271519E-8</v>
      </c>
      <c r="AG58" s="17">
        <f t="shared" si="10"/>
        <v>2.2884135066559103E-7</v>
      </c>
      <c r="AH58" s="16">
        <f t="shared" si="10"/>
        <v>6.9100568888808234E-9</v>
      </c>
      <c r="AI58" s="16">
        <f t="shared" si="10"/>
        <v>3.3995962578527113E-8</v>
      </c>
      <c r="AJ58" s="16">
        <f t="shared" si="10"/>
        <v>5.6043553060072876E-8</v>
      </c>
      <c r="AK58" s="16">
        <f t="shared" si="10"/>
        <v>7.8551187093973266E-8</v>
      </c>
      <c r="AL58" s="17">
        <f t="shared" si="10"/>
        <v>2.557418849479135E-7</v>
      </c>
      <c r="AM58" s="16">
        <f t="shared" si="10"/>
        <v>3.5207008006606011E-8</v>
      </c>
      <c r="AN58" s="20">
        <f t="shared" si="10"/>
        <v>3.2953154495845108E-7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1.3497948631674827E-8</v>
      </c>
      <c r="E59" s="16">
        <f t="shared" si="11"/>
        <v>1.0460029109747437E-9</v>
      </c>
      <c r="F59" s="16">
        <f t="shared" si="11"/>
        <v>2.0703499194123791E-12</v>
      </c>
      <c r="G59" s="16">
        <f t="shared" si="11"/>
        <v>2.4066624935745719E-9</v>
      </c>
      <c r="H59" s="16">
        <f t="shared" si="11"/>
        <v>6.8045572238422508E-10</v>
      </c>
      <c r="I59" s="16">
        <f t="shared" si="11"/>
        <v>4.0930920898966682E-9</v>
      </c>
      <c r="J59" s="16">
        <f t="shared" si="11"/>
        <v>4.1879291605711008E-9</v>
      </c>
      <c r="K59" s="17">
        <f t="shared" si="11"/>
        <v>1.7694207337318345E-5</v>
      </c>
      <c r="L59" s="16">
        <f t="shared" si="11"/>
        <v>7.8617026216277197E-9</v>
      </c>
      <c r="M59" s="17">
        <f t="shared" si="11"/>
        <v>3.0164791540818098E-8</v>
      </c>
      <c r="N59" s="16">
        <f t="shared" si="11"/>
        <v>3.1716547256753278E-9</v>
      </c>
      <c r="O59" s="16">
        <f t="shared" si="11"/>
        <v>1.2183769186608203E-8</v>
      </c>
      <c r="P59" s="16">
        <f t="shared" si="11"/>
        <v>3.3485338076825842E-10</v>
      </c>
      <c r="Q59" s="16">
        <f t="shared" si="11"/>
        <v>1.4949870583944403E-9</v>
      </c>
      <c r="R59" s="16">
        <f t="shared" si="11"/>
        <v>4.6959274705387883E-9</v>
      </c>
      <c r="S59" s="16">
        <f t="shared" si="11"/>
        <v>3.9165347577055199E-10</v>
      </c>
      <c r="T59" s="17">
        <f t="shared" si="11"/>
        <v>2.3256139105830008E-8</v>
      </c>
      <c r="U59" s="16">
        <f t="shared" si="11"/>
        <v>4.7602647480457473E-11</v>
      </c>
      <c r="V59" s="16">
        <f t="shared" si="11"/>
        <v>1.2611115275813366E-8</v>
      </c>
      <c r="W59" s="16">
        <f t="shared" si="11"/>
        <v>1.3112222309760427E-8</v>
      </c>
      <c r="X59" s="16">
        <f t="shared" si="11"/>
        <v>1.0071866139261577E-9</v>
      </c>
      <c r="Y59" s="16">
        <f t="shared" si="11"/>
        <v>1.3429975751837357E-8</v>
      </c>
      <c r="Z59" s="16">
        <f t="shared" si="11"/>
        <v>2.2552877724443995E-9</v>
      </c>
      <c r="AA59" s="16">
        <f t="shared" si="11"/>
        <v>3.7796212454621736E-10</v>
      </c>
      <c r="AB59" s="17">
        <f t="shared" si="11"/>
        <v>5.2326312988117523E-8</v>
      </c>
      <c r="AC59" s="16">
        <f t="shared" si="11"/>
        <v>2.6543777587178684E-9</v>
      </c>
      <c r="AD59" s="16">
        <f t="shared" si="11"/>
        <v>8.4428988403990086E-10</v>
      </c>
      <c r="AE59" s="16">
        <f t="shared" si="11"/>
        <v>4.4183763981389995E-10</v>
      </c>
      <c r="AF59" s="16">
        <f t="shared" si="11"/>
        <v>1.3047197143565101E-8</v>
      </c>
      <c r="AG59" s="16">
        <f t="shared" si="11"/>
        <v>1.4675579983157885E-9</v>
      </c>
      <c r="AH59" s="16">
        <f t="shared" si="11"/>
        <v>1.3944819295841441E-9</v>
      </c>
      <c r="AI59" s="16">
        <f t="shared" si="11"/>
        <v>6.3495420943515528E-9</v>
      </c>
      <c r="AJ59" s="16">
        <f t="shared" si="11"/>
        <v>3.9247259822711644E-9</v>
      </c>
      <c r="AK59" s="16">
        <f t="shared" si="11"/>
        <v>2.4348196259275316E-9</v>
      </c>
      <c r="AL59" s="16">
        <f t="shared" si="11"/>
        <v>1.4693363311961741E-8</v>
      </c>
      <c r="AM59" s="16">
        <f t="shared" si="11"/>
        <v>5.7938234515258194E-9</v>
      </c>
      <c r="AN59" s="18">
        <f t="shared" si="11"/>
        <v>1.60748942193033E-11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3.2649918461058382E-8</v>
      </c>
      <c r="E60" s="16">
        <f t="shared" si="12"/>
        <v>1.0530999686715537E-7</v>
      </c>
      <c r="F60" s="16">
        <f t="shared" si="12"/>
        <v>2.6160573685428944E-7</v>
      </c>
      <c r="G60" s="16">
        <f t="shared" si="12"/>
        <v>5.4043190874889674E-8</v>
      </c>
      <c r="H60" s="16">
        <f t="shared" si="12"/>
        <v>4.9456950211504785E-9</v>
      </c>
      <c r="I60" s="16">
        <f t="shared" si="12"/>
        <v>7.2814985526446798E-8</v>
      </c>
      <c r="J60" s="16">
        <f t="shared" si="12"/>
        <v>1.226179547272122E-8</v>
      </c>
      <c r="K60" s="16">
        <f t="shared" si="12"/>
        <v>2.949542197589005E-8</v>
      </c>
      <c r="L60" s="16">
        <f t="shared" si="12"/>
        <v>8.9496621926881035E-8</v>
      </c>
      <c r="M60" s="17">
        <f t="shared" si="12"/>
        <v>6.2547157593189199E-7</v>
      </c>
      <c r="N60" s="16">
        <f t="shared" si="12"/>
        <v>2.9205930716449535E-8</v>
      </c>
      <c r="O60" s="17">
        <f t="shared" si="12"/>
        <v>1.3607915973868222E-6</v>
      </c>
      <c r="P60" s="17">
        <f t="shared" si="12"/>
        <v>4.7887667532285483E-7</v>
      </c>
      <c r="Q60" s="17">
        <f t="shared" si="12"/>
        <v>1.2700982188766982E-6</v>
      </c>
      <c r="R60" s="17">
        <f t="shared" si="12"/>
        <v>1.0980935354954277E-6</v>
      </c>
      <c r="S60" s="16">
        <f t="shared" si="12"/>
        <v>1.1471422219690962E-9</v>
      </c>
      <c r="T60" s="17">
        <f t="shared" si="12"/>
        <v>7.9161246328880072E-7</v>
      </c>
      <c r="U60" s="16">
        <f t="shared" si="12"/>
        <v>1.3398098363776056E-10</v>
      </c>
      <c r="V60" s="16">
        <f t="shared" si="12"/>
        <v>2.5534243471881799E-7</v>
      </c>
      <c r="W60" s="17">
        <f t="shared" si="12"/>
        <v>5.3516911715672499E-7</v>
      </c>
      <c r="X60" s="16">
        <f t="shared" si="12"/>
        <v>4.4041202925033017E-7</v>
      </c>
      <c r="Y60" s="17">
        <f t="shared" si="12"/>
        <v>4.7887667532285483E-7</v>
      </c>
      <c r="Z60" s="16">
        <f t="shared" si="12"/>
        <v>3.7291545733591957E-7</v>
      </c>
      <c r="AA60" s="16">
        <f t="shared" si="12"/>
        <v>1.4197726124024096E-8</v>
      </c>
      <c r="AB60" s="16">
        <f t="shared" si="12"/>
        <v>1.1390620777674424E-7</v>
      </c>
      <c r="AC60" s="16">
        <f t="shared" si="12"/>
        <v>2.9895415260526464E-7</v>
      </c>
      <c r="AD60" s="16">
        <f t="shared" si="12"/>
        <v>2.1667776155404848E-8</v>
      </c>
      <c r="AE60" s="16">
        <f t="shared" si="12"/>
        <v>2.8022914559078831E-8</v>
      </c>
      <c r="AF60" s="16">
        <f t="shared" si="12"/>
        <v>8.6838843592136699E-8</v>
      </c>
      <c r="AG60" s="16">
        <f t="shared" si="12"/>
        <v>1.5074297263410146E-7</v>
      </c>
      <c r="AH60" s="17">
        <f t="shared" si="12"/>
        <v>3.8159395376028798E-4</v>
      </c>
      <c r="AI60" s="16">
        <f t="shared" si="12"/>
        <v>3.9019750639038747E-8</v>
      </c>
      <c r="AJ60" s="16">
        <f t="shared" si="12"/>
        <v>1.8445527316805065E-7</v>
      </c>
      <c r="AK60" s="16">
        <f t="shared" si="12"/>
        <v>2.82576077119513E-7</v>
      </c>
      <c r="AL60" s="16">
        <f t="shared" si="12"/>
        <v>1.3668341526963603E-7</v>
      </c>
      <c r="AM60" s="16">
        <f t="shared" si="12"/>
        <v>1.1919372778704429E-8</v>
      </c>
      <c r="AN60" s="18">
        <f t="shared" si="12"/>
        <v>8.8393179813902594E-8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1.9766502956767364E-8</v>
      </c>
      <c r="E61" s="16">
        <f t="shared" si="13"/>
        <v>1.2813080746446997E-9</v>
      </c>
      <c r="F61" s="16">
        <f t="shared" si="13"/>
        <v>2.6147401656844426E-8</v>
      </c>
      <c r="G61" s="16">
        <f t="shared" si="13"/>
        <v>3.3249334407989494E-9</v>
      </c>
      <c r="H61" s="16">
        <f t="shared" si="13"/>
        <v>3.5196835774132141E-9</v>
      </c>
      <c r="I61" s="16">
        <f t="shared" si="13"/>
        <v>1.9489602295352174E-9</v>
      </c>
      <c r="J61" s="17">
        <f t="shared" si="13"/>
        <v>5.7714924899446261E-8</v>
      </c>
      <c r="K61" s="16">
        <f t="shared" si="13"/>
        <v>1.513472725631863E-8</v>
      </c>
      <c r="L61" s="17">
        <f t="shared" si="13"/>
        <v>6.7123278670059575E-8</v>
      </c>
      <c r="M61" s="16">
        <f t="shared" si="13"/>
        <v>1.4316603893275661E-8</v>
      </c>
      <c r="N61" s="16">
        <f t="shared" si="13"/>
        <v>1.0942635362974842E-8</v>
      </c>
      <c r="O61" s="16">
        <f t="shared" si="13"/>
        <v>2.753390133675873E-10</v>
      </c>
      <c r="P61" s="16">
        <f t="shared" si="13"/>
        <v>4.5564803134803669E-9</v>
      </c>
      <c r="Q61" s="16">
        <f t="shared" si="13"/>
        <v>3.1172153833033365E-9</v>
      </c>
      <c r="R61" s="16">
        <f t="shared" si="13"/>
        <v>1.609033284861907E-9</v>
      </c>
      <c r="S61" s="17">
        <f t="shared" si="13"/>
        <v>3.3750250200714259E-8</v>
      </c>
      <c r="T61" s="16">
        <f t="shared" si="13"/>
        <v>6.9921005877768103E-12</v>
      </c>
      <c r="U61" s="16">
        <f t="shared" si="13"/>
        <v>1.5776088289884827E-8</v>
      </c>
      <c r="V61" s="17">
        <f t="shared" si="13"/>
        <v>2.1660160573258394E-5</v>
      </c>
      <c r="W61" s="16">
        <f t="shared" si="13"/>
        <v>2.083966491922259E-8</v>
      </c>
      <c r="X61" s="16">
        <f t="shared" si="13"/>
        <v>7.9449583798451911E-9</v>
      </c>
      <c r="Y61" s="16">
        <f t="shared" si="13"/>
        <v>6.3261398706965848E-9</v>
      </c>
      <c r="Z61" s="16">
        <f t="shared" si="13"/>
        <v>9.3833653526715769E-10</v>
      </c>
      <c r="AA61" s="16">
        <f t="shared" si="13"/>
        <v>7.6174161290142632E-9</v>
      </c>
      <c r="AB61" s="16">
        <f t="shared" si="13"/>
        <v>1.2501664088100456E-9</v>
      </c>
      <c r="AC61" s="16">
        <f t="shared" si="13"/>
        <v>9.5192729940217218E-10</v>
      </c>
      <c r="AD61" s="17">
        <f t="shared" si="13"/>
        <v>4.9016635564350949E-8</v>
      </c>
      <c r="AE61" s="17">
        <f t="shared" si="13"/>
        <v>3.9142302007928961E-8</v>
      </c>
      <c r="AF61" s="16">
        <f t="shared" si="13"/>
        <v>1.0702519613753336E-8</v>
      </c>
      <c r="AG61" s="17">
        <f t="shared" si="13"/>
        <v>3.3750250200714259E-8</v>
      </c>
      <c r="AH61" s="16">
        <f t="shared" si="13"/>
        <v>1.4559166714896421E-8</v>
      </c>
      <c r="AI61" s="16">
        <f t="shared" si="13"/>
        <v>1.4397629812303338E-8</v>
      </c>
      <c r="AJ61" s="16">
        <f t="shared" si="13"/>
        <v>2.1641522733778613E-8</v>
      </c>
      <c r="AK61" s="16">
        <f t="shared" si="13"/>
        <v>4.5434580738418694E-12</v>
      </c>
      <c r="AL61" s="16">
        <f t="shared" si="13"/>
        <v>3.5875588064706659E-13</v>
      </c>
      <c r="AM61" s="16">
        <f t="shared" si="13"/>
        <v>2.2444360059648649E-10</v>
      </c>
      <c r="AN61" s="18">
        <f t="shared" si="13"/>
        <v>2.373650970805984E-8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8.3404493838019622E-9</v>
      </c>
      <c r="E62" s="17">
        <f t="shared" si="14"/>
        <v>2.333738898137183E-7</v>
      </c>
      <c r="F62" s="16">
        <f t="shared" si="14"/>
        <v>7.1657076388870552E-8</v>
      </c>
      <c r="G62" s="16">
        <f t="shared" si="14"/>
        <v>1.1568638183503072E-8</v>
      </c>
      <c r="H62" s="16">
        <f t="shared" si="14"/>
        <v>7.4833484707471869E-8</v>
      </c>
      <c r="I62" s="16">
        <f t="shared" si="14"/>
        <v>1.7751312068100486E-9</v>
      </c>
      <c r="J62" s="17">
        <f t="shared" si="14"/>
        <v>1.4237907643645139E-4</v>
      </c>
      <c r="K62" s="16">
        <f t="shared" si="14"/>
        <v>3.3121771678674422E-8</v>
      </c>
      <c r="L62" s="16">
        <f t="shared" si="14"/>
        <v>1.9140383266386714E-11</v>
      </c>
      <c r="M62" s="16">
        <f t="shared" si="14"/>
        <v>7.926893394251336E-10</v>
      </c>
      <c r="N62" s="16">
        <f t="shared" si="14"/>
        <v>2.6003377948661299E-9</v>
      </c>
      <c r="O62" s="16">
        <f t="shared" si="14"/>
        <v>1.3411446282631247E-7</v>
      </c>
      <c r="P62" s="16">
        <f t="shared" si="14"/>
        <v>1.0491230180142824E-7</v>
      </c>
      <c r="Q62" s="16">
        <f t="shared" si="14"/>
        <v>1.194982404600283E-8</v>
      </c>
      <c r="R62" s="16">
        <f t="shared" si="14"/>
        <v>1.7702801808615074E-7</v>
      </c>
      <c r="S62" s="16">
        <f t="shared" si="14"/>
        <v>8.6339666260645908E-9</v>
      </c>
      <c r="T62" s="16">
        <f t="shared" si="14"/>
        <v>8.2031736671059932E-8</v>
      </c>
      <c r="U62" s="16">
        <f t="shared" si="14"/>
        <v>5.4295209987092225E-11</v>
      </c>
      <c r="V62" s="17">
        <f t="shared" si="14"/>
        <v>3.7937842962842573E-7</v>
      </c>
      <c r="W62" s="17">
        <f t="shared" si="14"/>
        <v>3.2220182662406483E-7</v>
      </c>
      <c r="X62" s="16">
        <f t="shared" si="14"/>
        <v>1.4982543694360341E-7</v>
      </c>
      <c r="Y62" s="17">
        <f t="shared" si="14"/>
        <v>4.4122251042906113E-7</v>
      </c>
      <c r="Z62" s="17">
        <f t="shared" si="14"/>
        <v>2.6969270141597812E-7</v>
      </c>
      <c r="AA62" s="16">
        <f t="shared" si="14"/>
        <v>1.4104011338853826E-7</v>
      </c>
      <c r="AB62" s="16">
        <f t="shared" si="14"/>
        <v>1.1996967376286896E-7</v>
      </c>
      <c r="AC62" s="16">
        <f t="shared" si="14"/>
        <v>9.8201793476722172E-8</v>
      </c>
      <c r="AD62" s="16">
        <f t="shared" si="14"/>
        <v>5.1150931000112133E-8</v>
      </c>
      <c r="AE62" s="16">
        <f t="shared" si="14"/>
        <v>3.3641499414405093E-8</v>
      </c>
      <c r="AF62" s="16">
        <f t="shared" si="14"/>
        <v>2.9047992939859914E-8</v>
      </c>
      <c r="AG62" s="17">
        <f t="shared" si="14"/>
        <v>2.4518844298553782E-7</v>
      </c>
      <c r="AH62" s="16">
        <f t="shared" si="14"/>
        <v>4.5934804193305023E-9</v>
      </c>
      <c r="AI62" s="16">
        <f t="shared" si="14"/>
        <v>3.1412411715243043E-10</v>
      </c>
      <c r="AJ62" s="16">
        <f t="shared" si="14"/>
        <v>1.1218183208191615E-7</v>
      </c>
      <c r="AK62" s="16">
        <f t="shared" si="14"/>
        <v>4.5113796009031797E-8</v>
      </c>
      <c r="AL62" s="16">
        <f t="shared" si="14"/>
        <v>4.3173089534831893E-8</v>
      </c>
      <c r="AM62" s="16">
        <f t="shared" si="14"/>
        <v>1.3799085669749623E-9</v>
      </c>
      <c r="AN62" s="18">
        <f t="shared" si="14"/>
        <v>3.0913717287684934E-8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1.7399397821659656E-7</v>
      </c>
      <c r="E63" s="16">
        <f t="shared" si="15"/>
        <v>5.8006669759727357E-8</v>
      </c>
      <c r="F63" s="16">
        <f t="shared" si="15"/>
        <v>6.1046474557584882E-7</v>
      </c>
      <c r="G63" s="16">
        <f t="shared" si="15"/>
        <v>1.3091270476598377E-7</v>
      </c>
      <c r="H63" s="16">
        <f t="shared" si="15"/>
        <v>5.9201587689894598E-8</v>
      </c>
      <c r="I63" s="16">
        <f t="shared" si="15"/>
        <v>2.345732395169366E-9</v>
      </c>
      <c r="J63" s="16">
        <f t="shared" si="15"/>
        <v>7.3585294635363002E-7</v>
      </c>
      <c r="K63" s="17">
        <f t="shared" si="15"/>
        <v>2.539423775401016E-6</v>
      </c>
      <c r="L63" s="16">
        <f t="shared" si="15"/>
        <v>1.3019421010036322E-8</v>
      </c>
      <c r="M63" s="16">
        <f t="shared" si="15"/>
        <v>7.2723665509271122E-9</v>
      </c>
      <c r="N63" s="16">
        <f t="shared" si="15"/>
        <v>6.1114253188491414E-7</v>
      </c>
      <c r="O63" s="16">
        <f t="shared" si="15"/>
        <v>1.4967252537357291E-7</v>
      </c>
      <c r="P63" s="16">
        <f t="shared" si="15"/>
        <v>5.677400197962423E-7</v>
      </c>
      <c r="Q63" s="16">
        <f t="shared" si="15"/>
        <v>1.0721675263748764E-7</v>
      </c>
      <c r="R63" s="16">
        <f t="shared" si="15"/>
        <v>7.8997547408456028E-7</v>
      </c>
      <c r="S63" s="16">
        <f t="shared" si="15"/>
        <v>5.3697691067571725E-7</v>
      </c>
      <c r="T63" s="16">
        <f t="shared" si="15"/>
        <v>1.5352940084147531E-9</v>
      </c>
      <c r="U63" s="16">
        <f t="shared" si="15"/>
        <v>9.7111441386744177E-7</v>
      </c>
      <c r="V63" s="16">
        <f t="shared" si="15"/>
        <v>5.0485982332286903E-8</v>
      </c>
      <c r="W63" s="16">
        <f t="shared" si="15"/>
        <v>8.4464248184332297E-8</v>
      </c>
      <c r="X63" s="16">
        <f t="shared" si="15"/>
        <v>4.9467715058722597E-9</v>
      </c>
      <c r="Y63" s="16">
        <f t="shared" si="15"/>
        <v>4.5595027258908668E-7</v>
      </c>
      <c r="Z63" s="16">
        <f t="shared" si="15"/>
        <v>1.7703391862816725E-10</v>
      </c>
      <c r="AA63" s="16">
        <f t="shared" si="15"/>
        <v>4.3363879680353313E-7</v>
      </c>
      <c r="AB63" s="17">
        <f t="shared" si="15"/>
        <v>8.5870928474293434E-4</v>
      </c>
      <c r="AC63" s="16">
        <f t="shared" si="15"/>
        <v>2.5500854274922232E-8</v>
      </c>
      <c r="AD63" s="16">
        <f t="shared" si="15"/>
        <v>6.7995182945821985E-7</v>
      </c>
      <c r="AE63" s="16">
        <f t="shared" si="15"/>
        <v>7.284604531039302E-7</v>
      </c>
      <c r="AF63" s="16">
        <f t="shared" si="15"/>
        <v>6.0843634198888254E-8</v>
      </c>
      <c r="AG63" s="16">
        <f t="shared" si="15"/>
        <v>1.6389510208125108E-7</v>
      </c>
      <c r="AH63" s="16">
        <f t="shared" si="15"/>
        <v>2.6198291508343757E-7</v>
      </c>
      <c r="AI63" s="16">
        <f t="shared" si="15"/>
        <v>2.8118234119879668E-7</v>
      </c>
      <c r="AJ63" s="16">
        <f t="shared" si="15"/>
        <v>3.6465882433716597E-7</v>
      </c>
      <c r="AK63" s="16">
        <f t="shared" si="15"/>
        <v>2.141035499202361E-7</v>
      </c>
      <c r="AL63" s="16">
        <f t="shared" si="15"/>
        <v>3.1537747274237143E-10</v>
      </c>
      <c r="AM63" s="16">
        <f t="shared" si="15"/>
        <v>1.7822150101044404E-8</v>
      </c>
      <c r="AN63" s="20">
        <f t="shared" si="15"/>
        <v>1.2575198668309559E-6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4.1429213859842697E-10</v>
      </c>
      <c r="E64" s="16">
        <f t="shared" si="16"/>
        <v>1.2064885232070852E-10</v>
      </c>
      <c r="F64" s="16">
        <f t="shared" si="16"/>
        <v>1.3381719219689697E-10</v>
      </c>
      <c r="G64" s="16">
        <f t="shared" si="16"/>
        <v>1.6859641260766592E-10</v>
      </c>
      <c r="H64" s="16">
        <f t="shared" si="16"/>
        <v>2.757816887586625E-10</v>
      </c>
      <c r="I64" s="16">
        <f t="shared" si="16"/>
        <v>2.0288707185528386E-9</v>
      </c>
      <c r="J64" s="16">
        <f t="shared" si="16"/>
        <v>1.3162950940271153E-9</v>
      </c>
      <c r="K64" s="16">
        <f t="shared" si="16"/>
        <v>3.314126279534053E-11</v>
      </c>
      <c r="L64" s="17">
        <f t="shared" si="16"/>
        <v>3.1744271485236986E-9</v>
      </c>
      <c r="M64" s="16">
        <f t="shared" si="16"/>
        <v>2.4294880945703942E-10</v>
      </c>
      <c r="N64" s="16">
        <f t="shared" si="16"/>
        <v>9.0254579189085569E-10</v>
      </c>
      <c r="O64" s="16">
        <f t="shared" si="16"/>
        <v>3.0868996026594335E-10</v>
      </c>
      <c r="P64" s="17">
        <f t="shared" si="16"/>
        <v>1.767315526331804E-6</v>
      </c>
      <c r="Q64" s="16">
        <f t="shared" si="16"/>
        <v>2.3900039686747374E-11</v>
      </c>
      <c r="R64" s="16">
        <f t="shared" si="16"/>
        <v>3.2647939771056301E-10</v>
      </c>
      <c r="S64" s="16">
        <f t="shared" si="16"/>
        <v>3.1783617441551111E-11</v>
      </c>
      <c r="T64" s="16">
        <f t="shared" si="16"/>
        <v>1.3390167728902426E-9</v>
      </c>
      <c r="U64" s="16">
        <f t="shared" si="16"/>
        <v>1.3110492549564618E-9</v>
      </c>
      <c r="V64" s="16">
        <f t="shared" si="16"/>
        <v>3.7590162586459551E-10</v>
      </c>
      <c r="W64" s="16">
        <f t="shared" si="16"/>
        <v>8.9632699840950893E-10</v>
      </c>
      <c r="X64" s="16">
        <f t="shared" si="16"/>
        <v>4.2014404361773207E-10</v>
      </c>
      <c r="Y64" s="16">
        <f t="shared" si="16"/>
        <v>5.2877614495129454E-13</v>
      </c>
      <c r="Z64" s="16">
        <f t="shared" si="16"/>
        <v>1.0373520865516821E-9</v>
      </c>
      <c r="AA64" s="17">
        <f t="shared" si="16"/>
        <v>3.0250635128505314E-9</v>
      </c>
      <c r="AB64" s="16">
        <f t="shared" si="16"/>
        <v>1.1619209291517584E-9</v>
      </c>
      <c r="AC64" s="16">
        <f t="shared" si="16"/>
        <v>2.0756108549742009E-9</v>
      </c>
      <c r="AD64" s="16">
        <f t="shared" si="16"/>
        <v>7.7928432171611272E-13</v>
      </c>
      <c r="AE64" s="16">
        <f t="shared" si="16"/>
        <v>4.0594929513192113E-10</v>
      </c>
      <c r="AF64" s="16">
        <f t="shared" si="16"/>
        <v>1.9052432782489332E-9</v>
      </c>
      <c r="AG64" s="16">
        <f t="shared" si="16"/>
        <v>6.8302629689793935E-10</v>
      </c>
      <c r="AH64" s="17">
        <f t="shared" si="16"/>
        <v>2.3322321907521048E-9</v>
      </c>
      <c r="AI64" s="16">
        <f t="shared" si="16"/>
        <v>8.1914588413022753E-10</v>
      </c>
      <c r="AJ64" s="16">
        <f t="shared" si="16"/>
        <v>6.1683014330204835E-11</v>
      </c>
      <c r="AK64" s="16">
        <f t="shared" si="16"/>
        <v>1.6051875390334997E-12</v>
      </c>
      <c r="AL64" s="16">
        <f t="shared" si="16"/>
        <v>1.8925848088199241E-9</v>
      </c>
      <c r="AM64" s="17">
        <f t="shared" si="16"/>
        <v>3.6441127980501639E-9</v>
      </c>
      <c r="AN64" s="18">
        <f t="shared" si="16"/>
        <v>6.6666381920882455E-11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2.7087692196951079E-7</v>
      </c>
      <c r="E65" s="16">
        <f t="shared" si="17"/>
        <v>9.5537922978817996E-9</v>
      </c>
      <c r="F65" s="16">
        <f t="shared" si="17"/>
        <v>1.3074265870307197E-7</v>
      </c>
      <c r="G65" s="16">
        <f t="shared" si="17"/>
        <v>6.3988892477005278E-8</v>
      </c>
      <c r="H65" s="16">
        <f t="shared" si="17"/>
        <v>3.8532629120874132E-8</v>
      </c>
      <c r="I65" s="16">
        <f t="shared" si="17"/>
        <v>4.9457128516107371E-8</v>
      </c>
      <c r="J65" s="16">
        <f t="shared" si="17"/>
        <v>1.5483085115344813E-7</v>
      </c>
      <c r="K65" s="16">
        <f t="shared" si="17"/>
        <v>3.2413863162436111E-8</v>
      </c>
      <c r="L65" s="17">
        <f t="shared" si="17"/>
        <v>2.2581611075341073E-7</v>
      </c>
      <c r="M65" s="16">
        <f t="shared" si="17"/>
        <v>4.9262624999535143E-8</v>
      </c>
      <c r="N65" s="17">
        <f t="shared" si="17"/>
        <v>2.0482186916409136E-7</v>
      </c>
      <c r="O65" s="16">
        <f t="shared" si="17"/>
        <v>1.4931711062492008E-8</v>
      </c>
      <c r="P65" s="16">
        <f t="shared" si="17"/>
        <v>2.2739918682346033E-8</v>
      </c>
      <c r="Q65" s="16">
        <f t="shared" si="17"/>
        <v>9.3324072766576152E-8</v>
      </c>
      <c r="R65" s="17">
        <f t="shared" si="17"/>
        <v>1.2495977415832049E-4</v>
      </c>
      <c r="S65" s="16">
        <f t="shared" si="17"/>
        <v>6.9834458299331884E-8</v>
      </c>
      <c r="T65" s="16">
        <f t="shared" si="17"/>
        <v>6.8817189885056965E-9</v>
      </c>
      <c r="U65" s="16">
        <f t="shared" si="17"/>
        <v>6.7028126539263265E-8</v>
      </c>
      <c r="V65" s="16">
        <f t="shared" si="17"/>
        <v>9.2357015014805953E-9</v>
      </c>
      <c r="W65" s="16">
        <f t="shared" si="17"/>
        <v>3.7982025211474931E-9</v>
      </c>
      <c r="X65" s="16">
        <f t="shared" si="17"/>
        <v>3.134631388528328E-8</v>
      </c>
      <c r="Y65" s="16">
        <f t="shared" si="17"/>
        <v>2.100105459223087E-8</v>
      </c>
      <c r="Z65" s="16">
        <f t="shared" si="17"/>
        <v>3.3083579143565878E-9</v>
      </c>
      <c r="AA65" s="16">
        <f t="shared" si="17"/>
        <v>6.2948453796531352E-8</v>
      </c>
      <c r="AB65" s="16">
        <f t="shared" si="17"/>
        <v>1.1265781668603166E-7</v>
      </c>
      <c r="AC65" s="16">
        <f t="shared" si="17"/>
        <v>2.7384405549635906E-8</v>
      </c>
      <c r="AD65" s="16">
        <f t="shared" si="17"/>
        <v>7.5867556031228475E-10</v>
      </c>
      <c r="AE65" s="17">
        <f t="shared" si="17"/>
        <v>4.4561557910012622E-7</v>
      </c>
      <c r="AF65" s="16">
        <f t="shared" si="17"/>
        <v>6.987968809282128E-11</v>
      </c>
      <c r="AG65" s="16">
        <f t="shared" si="17"/>
        <v>6.4542302853524417E-10</v>
      </c>
      <c r="AH65" s="17">
        <f t="shared" si="17"/>
        <v>3.5959039405120786E-7</v>
      </c>
      <c r="AI65" s="16">
        <f t="shared" si="17"/>
        <v>8.1115042068798837E-9</v>
      </c>
      <c r="AJ65" s="16">
        <f t="shared" si="17"/>
        <v>1.194836509157475E-7</v>
      </c>
      <c r="AK65" s="16">
        <f t="shared" si="17"/>
        <v>8.2293377208564051E-9</v>
      </c>
      <c r="AL65" s="17">
        <f t="shared" si="17"/>
        <v>2.5922767816080308E-7</v>
      </c>
      <c r="AM65" s="16">
        <f t="shared" si="17"/>
        <v>6.0313636118290715E-8</v>
      </c>
      <c r="AN65" s="18">
        <f t="shared" si="17"/>
        <v>1.4643064006170835E-7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2.5735153443872264E-7</v>
      </c>
      <c r="E66" s="16">
        <f t="shared" si="18"/>
        <v>3.80985296291368E-9</v>
      </c>
      <c r="F66" s="16">
        <f t="shared" si="18"/>
        <v>2.911049428135683E-7</v>
      </c>
      <c r="G66" s="16">
        <f t="shared" si="18"/>
        <v>2.7462171718351396E-7</v>
      </c>
      <c r="H66" s="16">
        <f t="shared" si="18"/>
        <v>3.1820042195159394E-9</v>
      </c>
      <c r="I66" s="17">
        <f t="shared" si="18"/>
        <v>1.5246401635908589E-6</v>
      </c>
      <c r="J66" s="16">
        <f t="shared" si="18"/>
        <v>3.0010198827353468E-7</v>
      </c>
      <c r="K66" s="16">
        <f t="shared" si="18"/>
        <v>3.894545947665531E-8</v>
      </c>
      <c r="L66" s="17">
        <f t="shared" si="18"/>
        <v>1.0587778913825409E-6</v>
      </c>
      <c r="M66" s="17">
        <f t="shared" si="18"/>
        <v>1.3828935724180126E-6</v>
      </c>
      <c r="N66" s="17">
        <f t="shared" si="18"/>
        <v>2.9075337360088715E-6</v>
      </c>
      <c r="O66" s="17">
        <f t="shared" si="18"/>
        <v>2.248066363662031E-6</v>
      </c>
      <c r="P66" s="16">
        <f t="shared" si="18"/>
        <v>3.7635577037428331E-10</v>
      </c>
      <c r="Q66" s="16">
        <f t="shared" si="18"/>
        <v>7.2486896723535193E-7</v>
      </c>
      <c r="R66" s="16">
        <f t="shared" si="18"/>
        <v>5.0764533400284502E-9</v>
      </c>
      <c r="S66" s="16">
        <f t="shared" si="18"/>
        <v>9.9663580775419286E-8</v>
      </c>
      <c r="T66" s="17">
        <f t="shared" si="18"/>
        <v>2.6145331603528046E-6</v>
      </c>
      <c r="U66" s="16">
        <f t="shared" si="18"/>
        <v>1.222670624702378E-8</v>
      </c>
      <c r="V66" s="17">
        <f t="shared" si="18"/>
        <v>1.9092574384196185E-6</v>
      </c>
      <c r="W66" s="16">
        <f t="shared" si="18"/>
        <v>1.0729849108700059E-7</v>
      </c>
      <c r="X66" s="17">
        <f t="shared" si="18"/>
        <v>1.7502246775915469E-6</v>
      </c>
      <c r="Y66" s="16">
        <f t="shared" si="18"/>
        <v>1.6063872608140302E-9</v>
      </c>
      <c r="Z66" s="16">
        <f t="shared" si="18"/>
        <v>9.1192787903991126E-7</v>
      </c>
      <c r="AA66" s="16">
        <f t="shared" si="18"/>
        <v>6.7100354260296236E-7</v>
      </c>
      <c r="AB66" s="16">
        <f t="shared" si="18"/>
        <v>6.5069897713817814E-7</v>
      </c>
      <c r="AC66" s="17">
        <f t="shared" si="18"/>
        <v>1.4529025595216744E-6</v>
      </c>
      <c r="AD66" s="17">
        <f t="shared" si="18"/>
        <v>8.4198253034305172E-4</v>
      </c>
      <c r="AE66" s="16">
        <f t="shared" si="18"/>
        <v>1.1080425604000533E-7</v>
      </c>
      <c r="AF66" s="16">
        <f t="shared" si="18"/>
        <v>3.7107657899024603E-7</v>
      </c>
      <c r="AG66" s="16">
        <f t="shared" si="18"/>
        <v>1.4714782360744595E-9</v>
      </c>
      <c r="AH66" s="16">
        <f t="shared" si="18"/>
        <v>4.7670261106075838E-8</v>
      </c>
      <c r="AI66" s="16">
        <f t="shared" si="18"/>
        <v>3.5781469602928345E-9</v>
      </c>
      <c r="AJ66" s="16">
        <f t="shared" si="18"/>
        <v>9.9135926798013508E-9</v>
      </c>
      <c r="AK66" s="16">
        <f t="shared" si="18"/>
        <v>1.1200968573633244E-7</v>
      </c>
      <c r="AL66" s="16">
        <f t="shared" si="18"/>
        <v>2.2496037660155127E-7</v>
      </c>
      <c r="AM66" s="17">
        <f t="shared" si="18"/>
        <v>1.1201437936585899E-6</v>
      </c>
      <c r="AN66" s="18">
        <f t="shared" si="18"/>
        <v>1.8937239147929337E-8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3.9371052901614605E-8</v>
      </c>
      <c r="E67" s="17">
        <f t="shared" si="19"/>
        <v>7.1632355179188424E-7</v>
      </c>
      <c r="F67" s="16">
        <f t="shared" si="19"/>
        <v>1.0169765119752126E-7</v>
      </c>
      <c r="G67" s="17">
        <f t="shared" si="19"/>
        <v>7.1632355179188424E-7</v>
      </c>
      <c r="H67" s="16">
        <f t="shared" si="19"/>
        <v>3.1644581495432678E-7</v>
      </c>
      <c r="I67" s="17">
        <f t="shared" si="19"/>
        <v>7.1632355179188424E-7</v>
      </c>
      <c r="J67" s="16">
        <f t="shared" si="19"/>
        <v>9.2636217074979022E-9</v>
      </c>
      <c r="K67" s="16">
        <f t="shared" si="19"/>
        <v>8.8967392722136111E-8</v>
      </c>
      <c r="L67" s="16">
        <f t="shared" si="19"/>
        <v>2.9974201056842316E-7</v>
      </c>
      <c r="M67" s="16">
        <f t="shared" si="19"/>
        <v>1.0979028045770021E-7</v>
      </c>
      <c r="N67" s="17">
        <f t="shared" si="19"/>
        <v>5.0972987445255529E-4</v>
      </c>
      <c r="O67" s="16">
        <f t="shared" si="19"/>
        <v>9.4323789747222814E-8</v>
      </c>
      <c r="P67" s="16">
        <f t="shared" si="19"/>
        <v>2.558226187918164E-7</v>
      </c>
      <c r="Q67" s="16">
        <f t="shared" si="19"/>
        <v>2.1532927243346711E-8</v>
      </c>
      <c r="R67" s="17">
        <f t="shared" si="19"/>
        <v>8.3719334029730823E-7</v>
      </c>
      <c r="S67" s="16">
        <f t="shared" si="19"/>
        <v>3.9514472592887609E-7</v>
      </c>
      <c r="T67" s="16">
        <f t="shared" si="19"/>
        <v>8.0099647925160602E-10</v>
      </c>
      <c r="U67" s="16">
        <f t="shared" si="19"/>
        <v>3.8395443386083567E-10</v>
      </c>
      <c r="V67" s="16">
        <f t="shared" si="19"/>
        <v>2.5574839632891348E-7</v>
      </c>
      <c r="W67" s="16">
        <f t="shared" si="19"/>
        <v>3.8997490029994398E-7</v>
      </c>
      <c r="X67" s="16">
        <f t="shared" si="19"/>
        <v>8.2373129180370674E-8</v>
      </c>
      <c r="Y67" s="17">
        <f t="shared" si="19"/>
        <v>2.1432149511611088E-6</v>
      </c>
      <c r="Z67" s="16">
        <f t="shared" si="19"/>
        <v>2.404356520322871E-7</v>
      </c>
      <c r="AA67" s="16">
        <f t="shared" si="19"/>
        <v>2.4928270387723256E-7</v>
      </c>
      <c r="AB67" s="16">
        <f t="shared" si="19"/>
        <v>3.5416218139183761E-7</v>
      </c>
      <c r="AC67" s="16">
        <f t="shared" si="19"/>
        <v>5.1450920017210012E-8</v>
      </c>
      <c r="AD67" s="17">
        <f t="shared" si="19"/>
        <v>1.7601989979750905E-6</v>
      </c>
      <c r="AE67" s="16">
        <f t="shared" si="19"/>
        <v>2.5620244189376752E-9</v>
      </c>
      <c r="AF67" s="16">
        <f t="shared" si="19"/>
        <v>2.3643867975487567E-7</v>
      </c>
      <c r="AG67" s="17">
        <f t="shared" si="19"/>
        <v>8.7957625314985956E-7</v>
      </c>
      <c r="AH67" s="16">
        <f t="shared" si="19"/>
        <v>3.8878593292045445E-8</v>
      </c>
      <c r="AI67" s="16">
        <f t="shared" si="19"/>
        <v>2.9226598881858684E-7</v>
      </c>
      <c r="AJ67" s="16">
        <f t="shared" si="19"/>
        <v>3.8507930150306034E-7</v>
      </c>
      <c r="AK67" s="16">
        <f t="shared" si="19"/>
        <v>4.6763212612757777E-7</v>
      </c>
      <c r="AL67" s="16">
        <f t="shared" si="19"/>
        <v>5.823514317673462E-9</v>
      </c>
      <c r="AM67" s="16">
        <f t="shared" si="19"/>
        <v>6.1131728803360922E-8</v>
      </c>
      <c r="AN67" s="20">
        <f t="shared" si="19"/>
        <v>1.2563132562836482E-6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3.3539861413035162E-8</v>
      </c>
      <c r="E68" s="16">
        <f t="shared" si="20"/>
        <v>2.3586699081699453E-8</v>
      </c>
      <c r="F68" s="16">
        <f t="shared" si="20"/>
        <v>1.158819316058793E-7</v>
      </c>
      <c r="G68" s="16">
        <f t="shared" si="20"/>
        <v>2.8453191672515839E-7</v>
      </c>
      <c r="H68" s="16">
        <f t="shared" si="20"/>
        <v>6.8573496746130309E-7</v>
      </c>
      <c r="I68" s="17">
        <f t="shared" si="20"/>
        <v>2.7209032514899553E-6</v>
      </c>
      <c r="J68" s="16">
        <f t="shared" si="20"/>
        <v>6.8451306096165113E-8</v>
      </c>
      <c r="K68" s="16">
        <f t="shared" si="20"/>
        <v>2.436520928219357E-8</v>
      </c>
      <c r="L68" s="16">
        <f t="shared" si="20"/>
        <v>2.10505092317213E-7</v>
      </c>
      <c r="M68" s="17">
        <f t="shared" si="20"/>
        <v>2.4988851042329621E-6</v>
      </c>
      <c r="N68" s="16">
        <f t="shared" si="20"/>
        <v>8.8000682421087618E-7</v>
      </c>
      <c r="O68" s="17">
        <f t="shared" si="20"/>
        <v>2.3914188733798433E-6</v>
      </c>
      <c r="P68" s="16">
        <f t="shared" si="20"/>
        <v>1.9955029642148821E-8</v>
      </c>
      <c r="Q68" s="17">
        <f t="shared" si="20"/>
        <v>2.0831915519219972E-6</v>
      </c>
      <c r="R68" s="16">
        <f t="shared" si="20"/>
        <v>6.3243273905208007E-7</v>
      </c>
      <c r="S68" s="17">
        <f t="shared" si="20"/>
        <v>1.1457848772468931E-3</v>
      </c>
      <c r="T68" s="17">
        <f t="shared" si="20"/>
        <v>1.5305080789630996E-6</v>
      </c>
      <c r="U68" s="16">
        <f t="shared" si="20"/>
        <v>5.367455199366532E-7</v>
      </c>
      <c r="V68" s="17">
        <f t="shared" si="20"/>
        <v>1.7962212871164157E-6</v>
      </c>
      <c r="W68" s="17">
        <f t="shared" si="20"/>
        <v>3.0716446862523316E-6</v>
      </c>
      <c r="X68" s="17">
        <f t="shared" si="20"/>
        <v>2.2863145377103093E-6</v>
      </c>
      <c r="Y68" s="17">
        <f t="shared" si="20"/>
        <v>1.4466607999458313E-6</v>
      </c>
      <c r="Z68" s="17">
        <f t="shared" si="20"/>
        <v>4.3943059890599496E-6</v>
      </c>
      <c r="AA68" s="16">
        <f t="shared" si="20"/>
        <v>1.3903739051014432E-6</v>
      </c>
      <c r="AB68" s="16">
        <f t="shared" si="20"/>
        <v>6.9384269278916249E-7</v>
      </c>
      <c r="AC68" s="16">
        <f t="shared" si="20"/>
        <v>1.2710434029907534E-6</v>
      </c>
      <c r="AD68" s="16">
        <f t="shared" si="20"/>
        <v>1.3454415059667431E-7</v>
      </c>
      <c r="AE68" s="16">
        <f t="shared" si="20"/>
        <v>7.2299721417863529E-7</v>
      </c>
      <c r="AF68" s="16">
        <f t="shared" si="20"/>
        <v>1.1813774353518797E-6</v>
      </c>
      <c r="AG68" s="16">
        <f t="shared" si="20"/>
        <v>6.9719425629434442E-8</v>
      </c>
      <c r="AH68" s="16">
        <f t="shared" si="20"/>
        <v>3.41324669498227E-9</v>
      </c>
      <c r="AI68" s="16">
        <f t="shared" si="20"/>
        <v>1.4794551735729831E-7</v>
      </c>
      <c r="AJ68" s="16">
        <f t="shared" si="20"/>
        <v>3.049923422481391E-7</v>
      </c>
      <c r="AK68" s="16">
        <f t="shared" si="20"/>
        <v>7.6396955350713742E-8</v>
      </c>
      <c r="AL68" s="16">
        <f t="shared" si="20"/>
        <v>1.7392203022849568E-7</v>
      </c>
      <c r="AM68" s="17">
        <f t="shared" si="20"/>
        <v>2.0831915519219972E-6</v>
      </c>
      <c r="AN68" s="18">
        <f t="shared" si="20"/>
        <v>1.291331433590302E-7</v>
      </c>
    </row>
    <row r="69" spans="1:40" ht="24">
      <c r="A69" s="13" t="s">
        <v>62</v>
      </c>
      <c r="B69" s="14" t="s">
        <v>41</v>
      </c>
      <c r="C69" s="19"/>
      <c r="D69" s="16">
        <f t="shared" ref="D69:AN69" si="21">$C26^2*D26^2</f>
        <v>2.549425502667631E-6</v>
      </c>
      <c r="E69" s="16">
        <f t="shared" si="21"/>
        <v>2.9188987911722849E-6</v>
      </c>
      <c r="F69" s="16">
        <f t="shared" si="21"/>
        <v>4.7513768631462005E-10</v>
      </c>
      <c r="G69" s="16">
        <f t="shared" si="21"/>
        <v>6.4336003710854371E-7</v>
      </c>
      <c r="H69" s="17">
        <f t="shared" si="21"/>
        <v>1.3097161000000001E-5</v>
      </c>
      <c r="I69" s="16">
        <f t="shared" si="21"/>
        <v>3.4873124200861761E-6</v>
      </c>
      <c r="J69" s="16">
        <f t="shared" si="21"/>
        <v>3.110485759535247E-8</v>
      </c>
      <c r="K69" s="17">
        <f t="shared" si="21"/>
        <v>9.4864000000000012E-6</v>
      </c>
      <c r="L69" s="16">
        <f t="shared" si="21"/>
        <v>6.3566470681634997E-6</v>
      </c>
      <c r="M69" s="17">
        <f t="shared" si="21"/>
        <v>5.7291274809999999E-3</v>
      </c>
      <c r="N69" s="16">
        <f t="shared" si="21"/>
        <v>1.2159950870069657E-6</v>
      </c>
      <c r="O69" s="16">
        <f t="shared" si="21"/>
        <v>2.3878506271119141E-9</v>
      </c>
      <c r="P69" s="16">
        <f t="shared" si="21"/>
        <v>7.6327342081673521E-7</v>
      </c>
      <c r="Q69" s="16">
        <f t="shared" si="21"/>
        <v>2.8893226081979142E-6</v>
      </c>
      <c r="R69" s="16">
        <f t="shared" si="21"/>
        <v>2.219691918028214E-6</v>
      </c>
      <c r="S69" s="17">
        <f t="shared" si="21"/>
        <v>1.2545763999999999E-5</v>
      </c>
      <c r="T69" s="16">
        <f t="shared" si="21"/>
        <v>1.0420497348526878E-7</v>
      </c>
      <c r="U69" s="17">
        <f t="shared" si="21"/>
        <v>1.0458756000000002E-5</v>
      </c>
      <c r="V69" s="16">
        <f t="shared" si="21"/>
        <v>3.7066172546508528E-6</v>
      </c>
      <c r="W69" s="17">
        <f t="shared" si="21"/>
        <v>8.1168009999999993E-6</v>
      </c>
      <c r="X69" s="16">
        <f t="shared" si="21"/>
        <v>3.035434949554723E-6</v>
      </c>
      <c r="Y69" s="17">
        <f t="shared" si="21"/>
        <v>2.2061809000000001E-5</v>
      </c>
      <c r="Z69" s="16">
        <f t="shared" si="21"/>
        <v>1.1194632922565818E-6</v>
      </c>
      <c r="AA69" s="16">
        <f t="shared" si="21"/>
        <v>3.4929801442718889E-6</v>
      </c>
      <c r="AB69" s="16">
        <f t="shared" si="21"/>
        <v>4.7235142448855773E-8</v>
      </c>
      <c r="AC69" s="16">
        <f t="shared" si="21"/>
        <v>5.3151680196415001E-6</v>
      </c>
      <c r="AD69" s="17">
        <f t="shared" si="21"/>
        <v>9.4864000000000012E-6</v>
      </c>
      <c r="AE69" s="16">
        <f t="shared" si="21"/>
        <v>2.3094686324083468E-6</v>
      </c>
      <c r="AF69" s="16">
        <f t="shared" si="21"/>
        <v>5.9467617404759161E-8</v>
      </c>
      <c r="AG69" s="17">
        <f t="shared" si="21"/>
        <v>1.3097161000000001E-5</v>
      </c>
      <c r="AH69" s="17">
        <f t="shared" si="21"/>
        <v>9.4864000000000012E-6</v>
      </c>
      <c r="AI69" s="16">
        <f t="shared" si="21"/>
        <v>2.6252323097157836E-6</v>
      </c>
      <c r="AJ69" s="17">
        <f t="shared" si="21"/>
        <v>2.9052100000000006E-5</v>
      </c>
      <c r="AK69" s="16">
        <f t="shared" si="21"/>
        <v>2.4630611140566876E-6</v>
      </c>
      <c r="AL69" s="16">
        <f t="shared" si="21"/>
        <v>1.8517198059303805E-6</v>
      </c>
      <c r="AM69" s="16">
        <f t="shared" si="21"/>
        <v>1.7742055408787758E-6</v>
      </c>
      <c r="AN69" s="20">
        <f t="shared" si="21"/>
        <v>8.5614760000000003E-6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6.3173881822749613E-7</v>
      </c>
      <c r="E70" s="17">
        <f t="shared" si="22"/>
        <v>2.0469832950377324E-7</v>
      </c>
      <c r="F70" s="16">
        <f t="shared" si="22"/>
        <v>1.4338980086041843E-7</v>
      </c>
      <c r="G70" s="16">
        <f t="shared" si="22"/>
        <v>6.5190396263264556E-10</v>
      </c>
      <c r="H70" s="17">
        <f t="shared" si="22"/>
        <v>2.2742597456189857E-7</v>
      </c>
      <c r="I70" s="16">
        <f t="shared" si="22"/>
        <v>4.0704768440943771E-8</v>
      </c>
      <c r="J70" s="16">
        <f t="shared" si="22"/>
        <v>1.4738745646351515E-7</v>
      </c>
      <c r="K70" s="16">
        <f t="shared" si="22"/>
        <v>7.7940081543144784E-9</v>
      </c>
      <c r="L70" s="17">
        <f t="shared" si="22"/>
        <v>5.2049297662719843E-7</v>
      </c>
      <c r="M70" s="16">
        <f t="shared" si="22"/>
        <v>7.5794137423986144E-8</v>
      </c>
      <c r="N70" s="16">
        <f t="shared" si="22"/>
        <v>2.2797824938049318E-8</v>
      </c>
      <c r="O70" s="16">
        <f t="shared" si="22"/>
        <v>7.1363743156830313E-9</v>
      </c>
      <c r="P70" s="16">
        <f t="shared" si="22"/>
        <v>3.2898132988739386E-8</v>
      </c>
      <c r="Q70" s="16">
        <f t="shared" si="22"/>
        <v>2.6943733183173876E-8</v>
      </c>
      <c r="R70" s="16">
        <f t="shared" si="22"/>
        <v>3.5404308836441716E-8</v>
      </c>
      <c r="S70" s="17">
        <f t="shared" si="22"/>
        <v>2.7646984021364261E-7</v>
      </c>
      <c r="T70" s="16">
        <f t="shared" si="22"/>
        <v>1.407167666219196E-7</v>
      </c>
      <c r="U70" s="16">
        <f t="shared" si="22"/>
        <v>6.0705605250242793E-8</v>
      </c>
      <c r="V70" s="16">
        <f t="shared" si="22"/>
        <v>5.1604492186224245E-8</v>
      </c>
      <c r="W70" s="16">
        <f t="shared" si="22"/>
        <v>3.2947415855383534E-8</v>
      </c>
      <c r="X70" s="17">
        <f t="shared" si="22"/>
        <v>1.4418956311205015E-4</v>
      </c>
      <c r="Y70" s="16">
        <f t="shared" si="22"/>
        <v>3.283713630867246E-8</v>
      </c>
      <c r="Z70" s="16">
        <f t="shared" si="22"/>
        <v>8.3664756812345376E-8</v>
      </c>
      <c r="AA70" s="16">
        <f t="shared" si="22"/>
        <v>2.8221480759158532E-8</v>
      </c>
      <c r="AB70" s="16">
        <f t="shared" si="22"/>
        <v>7.7775925193757482E-10</v>
      </c>
      <c r="AC70" s="16">
        <f t="shared" si="22"/>
        <v>6.9568654721045184E-9</v>
      </c>
      <c r="AD70" s="17">
        <f t="shared" si="22"/>
        <v>2.8947842652980643E-7</v>
      </c>
      <c r="AE70" s="17">
        <f t="shared" si="22"/>
        <v>6.9139888650507499E-7</v>
      </c>
      <c r="AF70" s="16">
        <f t="shared" si="22"/>
        <v>2.5313153657541141E-8</v>
      </c>
      <c r="AG70" s="16">
        <f t="shared" si="22"/>
        <v>1.3876574955502014E-7</v>
      </c>
      <c r="AH70" s="16">
        <f t="shared" si="22"/>
        <v>1.6236162039238087E-7</v>
      </c>
      <c r="AI70" s="17">
        <f t="shared" si="22"/>
        <v>2.6376030185876997E-7</v>
      </c>
      <c r="AJ70" s="17">
        <f t="shared" si="22"/>
        <v>2.1591262805219034E-7</v>
      </c>
      <c r="AK70" s="16">
        <f t="shared" si="22"/>
        <v>9.068579554907005E-9</v>
      </c>
      <c r="AL70" s="16">
        <f t="shared" si="22"/>
        <v>1.7937967121842342E-8</v>
      </c>
      <c r="AM70" s="16">
        <f t="shared" si="22"/>
        <v>1.1979031616159197E-7</v>
      </c>
      <c r="AN70" s="20">
        <f t="shared" si="22"/>
        <v>6.124502247242186E-7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4.0309862373267075E-10</v>
      </c>
      <c r="E71" s="16">
        <f t="shared" si="23"/>
        <v>2.0867856386764776E-10</v>
      </c>
      <c r="F71" s="16">
        <f t="shared" si="23"/>
        <v>1.1397962351994527E-9</v>
      </c>
      <c r="G71" s="16">
        <f t="shared" si="23"/>
        <v>1.3201132982481098E-10</v>
      </c>
      <c r="H71" s="16">
        <f t="shared" si="23"/>
        <v>1.8635090472713103E-9</v>
      </c>
      <c r="I71" s="17">
        <f t="shared" si="23"/>
        <v>9.0624554764194779E-9</v>
      </c>
      <c r="J71" s="16">
        <f t="shared" si="23"/>
        <v>3.8031806647441833E-9</v>
      </c>
      <c r="K71" s="16">
        <f t="shared" si="23"/>
        <v>1.0478656544362884E-9</v>
      </c>
      <c r="L71" s="16">
        <f t="shared" si="23"/>
        <v>5.229668145863276E-9</v>
      </c>
      <c r="M71" s="17">
        <f t="shared" si="23"/>
        <v>2.517348743449855E-8</v>
      </c>
      <c r="N71" s="16">
        <f t="shared" si="23"/>
        <v>3.6690898725742264E-9</v>
      </c>
      <c r="O71" s="17">
        <f t="shared" si="23"/>
        <v>1.7883450971324375E-8</v>
      </c>
      <c r="P71" s="16">
        <f t="shared" si="23"/>
        <v>1.6731439016313545E-10</v>
      </c>
      <c r="Q71" s="17">
        <f t="shared" si="23"/>
        <v>1.1348619131185161E-8</v>
      </c>
      <c r="R71" s="16">
        <f t="shared" si="23"/>
        <v>4.6334632604944947E-9</v>
      </c>
      <c r="S71" s="16">
        <f t="shared" si="23"/>
        <v>1.3065993122577873E-9</v>
      </c>
      <c r="T71" s="17">
        <f t="shared" si="23"/>
        <v>9.9460962598345259E-9</v>
      </c>
      <c r="U71" s="17">
        <f t="shared" si="23"/>
        <v>6.658130554104104E-9</v>
      </c>
      <c r="V71" s="16">
        <f t="shared" si="23"/>
        <v>4.8275989918191282E-9</v>
      </c>
      <c r="W71" s="17">
        <f t="shared" si="23"/>
        <v>7.8140559975249558E-9</v>
      </c>
      <c r="X71" s="17">
        <f t="shared" si="23"/>
        <v>7.4184726235542648E-9</v>
      </c>
      <c r="Y71" s="16">
        <f t="shared" si="23"/>
        <v>6.0925582595783424E-10</v>
      </c>
      <c r="Z71" s="17">
        <f t="shared" si="23"/>
        <v>1.0403328990787664E-8</v>
      </c>
      <c r="AA71" s="16">
        <f t="shared" si="23"/>
        <v>1.4677556534083782E-9</v>
      </c>
      <c r="AB71" s="16">
        <f t="shared" si="23"/>
        <v>2.0180495811075868E-9</v>
      </c>
      <c r="AC71" s="17">
        <f t="shared" si="23"/>
        <v>1.183667654062952E-8</v>
      </c>
      <c r="AD71" s="16">
        <f t="shared" si="23"/>
        <v>5.718141613924213E-11</v>
      </c>
      <c r="AE71" s="16">
        <f t="shared" si="23"/>
        <v>1.749983721837397E-10</v>
      </c>
      <c r="AF71" s="16">
        <f t="shared" si="23"/>
        <v>4.5962969790522712E-9</v>
      </c>
      <c r="AG71" s="16">
        <f t="shared" si="23"/>
        <v>7.9751661379315255E-11</v>
      </c>
      <c r="AH71" s="16">
        <f t="shared" si="23"/>
        <v>2.3436790993749803E-9</v>
      </c>
      <c r="AI71" s="16">
        <f t="shared" si="23"/>
        <v>6.0555182500611049E-10</v>
      </c>
      <c r="AJ71" s="17">
        <f t="shared" si="23"/>
        <v>4.9541628768949745E-6</v>
      </c>
      <c r="AK71" s="16">
        <f t="shared" si="23"/>
        <v>1.5032809681056116E-9</v>
      </c>
      <c r="AL71" s="16">
        <f t="shared" si="23"/>
        <v>4.5424257675969551E-9</v>
      </c>
      <c r="AM71" s="16">
        <f t="shared" si="23"/>
        <v>2.9161082269669292E-9</v>
      </c>
      <c r="AN71" s="20">
        <f t="shared" si="23"/>
        <v>1.4980793746734235E-8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1.2686463998474953E-7</v>
      </c>
      <c r="E72" s="17">
        <f t="shared" si="24"/>
        <v>8.2930077020361392E-8</v>
      </c>
      <c r="F72" s="16">
        <f t="shared" si="24"/>
        <v>3.2731968727905712E-8</v>
      </c>
      <c r="G72" s="16">
        <f t="shared" si="24"/>
        <v>4.6312624618241492E-8</v>
      </c>
      <c r="H72" s="17">
        <f t="shared" si="24"/>
        <v>1.8659267329581314E-7</v>
      </c>
      <c r="I72" s="17">
        <f t="shared" si="24"/>
        <v>5.5269163331988927E-5</v>
      </c>
      <c r="J72" s="16">
        <f t="shared" si="24"/>
        <v>6.7393224655658769E-10</v>
      </c>
      <c r="K72" s="16">
        <f t="shared" si="24"/>
        <v>1.2164606786929227E-8</v>
      </c>
      <c r="L72" s="17">
        <f t="shared" si="24"/>
        <v>7.8622766925813523E-8</v>
      </c>
      <c r="M72" s="16">
        <f t="shared" si="24"/>
        <v>3.3316860337750803E-8</v>
      </c>
      <c r="N72" s="17">
        <f t="shared" si="24"/>
        <v>7.4430318433786948E-8</v>
      </c>
      <c r="O72" s="16">
        <f t="shared" si="24"/>
        <v>1.2396158408685037E-8</v>
      </c>
      <c r="P72" s="16">
        <f t="shared" si="24"/>
        <v>6.0930811534033528E-8</v>
      </c>
      <c r="Q72" s="16">
        <f t="shared" si="24"/>
        <v>4.9150154142878539E-8</v>
      </c>
      <c r="R72" s="16">
        <f t="shared" si="24"/>
        <v>2.1269479411863511E-8</v>
      </c>
      <c r="S72" s="17">
        <f t="shared" si="24"/>
        <v>1.2686463998474953E-7</v>
      </c>
      <c r="T72" s="16">
        <f t="shared" si="24"/>
        <v>3.9382685511661936E-8</v>
      </c>
      <c r="U72" s="16">
        <f t="shared" si="24"/>
        <v>3.2986880747711377E-11</v>
      </c>
      <c r="V72" s="16">
        <f t="shared" si="24"/>
        <v>4.8612010299929346E-9</v>
      </c>
      <c r="W72" s="16">
        <f t="shared" si="24"/>
        <v>2.25546853055977E-8</v>
      </c>
      <c r="X72" s="16">
        <f t="shared" si="24"/>
        <v>1.5583526384780284E-8</v>
      </c>
      <c r="Y72" s="16">
        <f t="shared" si="24"/>
        <v>6.5750543704013116E-8</v>
      </c>
      <c r="Z72" s="16">
        <f t="shared" si="24"/>
        <v>3.201489104105512E-9</v>
      </c>
      <c r="AA72" s="16">
        <f t="shared" si="24"/>
        <v>2.4423080779120087E-11</v>
      </c>
      <c r="AB72" s="16">
        <f t="shared" si="24"/>
        <v>1.3961939538558399E-10</v>
      </c>
      <c r="AC72" s="16">
        <f t="shared" si="24"/>
        <v>8.412658886799077E-9</v>
      </c>
      <c r="AD72" s="17">
        <f t="shared" si="24"/>
        <v>1.0130793342376559E-7</v>
      </c>
      <c r="AE72" s="17">
        <f t="shared" si="24"/>
        <v>2.4264513532619593E-7</v>
      </c>
      <c r="AF72" s="16">
        <f t="shared" si="24"/>
        <v>6.5412427404577248E-9</v>
      </c>
      <c r="AG72" s="17">
        <f t="shared" si="24"/>
        <v>1.8010299275336106E-7</v>
      </c>
      <c r="AH72" s="16">
        <f t="shared" si="24"/>
        <v>1.0264613781266089E-8</v>
      </c>
      <c r="AI72" s="16">
        <f t="shared" si="24"/>
        <v>4.8914045529392569E-8</v>
      </c>
      <c r="AJ72" s="17">
        <f t="shared" si="24"/>
        <v>1.0130793342376559E-7</v>
      </c>
      <c r="AK72" s="16">
        <f t="shared" si="24"/>
        <v>3.1609344553299351E-8</v>
      </c>
      <c r="AL72" s="16">
        <f t="shared" si="24"/>
        <v>8.7006748269614758E-9</v>
      </c>
      <c r="AM72" s="16">
        <f t="shared" si="24"/>
        <v>2.838094436419696E-9</v>
      </c>
      <c r="AN72" s="20">
        <f t="shared" si="24"/>
        <v>2.8141092617712666E-7</v>
      </c>
    </row>
    <row r="73" spans="1:40" ht="24">
      <c r="A73" s="13" t="s">
        <v>66</v>
      </c>
      <c r="B73" s="14" t="s">
        <v>41</v>
      </c>
      <c r="C73" s="19"/>
      <c r="D73" s="17">
        <f t="shared" ref="D73:AN73" si="25">$C30^2*D30^2</f>
        <v>1.0394175999999999E-5</v>
      </c>
      <c r="E73" s="17">
        <f t="shared" si="25"/>
        <v>5.5507359999999994E-6</v>
      </c>
      <c r="F73" s="17">
        <f t="shared" si="25"/>
        <v>6.780816E-6</v>
      </c>
      <c r="G73" s="17">
        <f t="shared" si="25"/>
        <v>1.16281E-5</v>
      </c>
      <c r="H73" s="17">
        <f t="shared" si="25"/>
        <v>1.2931216E-5</v>
      </c>
      <c r="I73" s="16">
        <f t="shared" si="25"/>
        <v>3.3048747056673958E-6</v>
      </c>
      <c r="J73" s="16">
        <f t="shared" si="25"/>
        <v>3.0193607660894614E-7</v>
      </c>
      <c r="K73" s="16">
        <f t="shared" si="25"/>
        <v>2.9851471951716333E-7</v>
      </c>
      <c r="L73" s="17">
        <f t="shared" si="25"/>
        <v>9.2294440000000005E-6</v>
      </c>
      <c r="M73" s="16">
        <f t="shared" si="25"/>
        <v>1.8582233929103819E-6</v>
      </c>
      <c r="N73" s="16">
        <f t="shared" si="25"/>
        <v>1.5394690478360618E-7</v>
      </c>
      <c r="O73" s="16">
        <f t="shared" si="25"/>
        <v>1.1426601156569547E-6</v>
      </c>
      <c r="P73" s="16">
        <f t="shared" si="25"/>
        <v>4.7955398451855439E-8</v>
      </c>
      <c r="Q73" s="17">
        <f t="shared" si="25"/>
        <v>3.7068614559999996E-3</v>
      </c>
      <c r="R73" s="16">
        <f t="shared" si="25"/>
        <v>2.7099525929799056E-6</v>
      </c>
      <c r="S73" s="17">
        <f t="shared" si="25"/>
        <v>6.780816E-6</v>
      </c>
      <c r="T73" s="16">
        <f t="shared" si="25"/>
        <v>1.5177681364787994E-7</v>
      </c>
      <c r="U73" s="16">
        <f t="shared" si="25"/>
        <v>1.3534707415552767E-7</v>
      </c>
      <c r="V73" s="16">
        <f t="shared" si="25"/>
        <v>5.2216377527016661E-7</v>
      </c>
      <c r="W73" s="16">
        <f t="shared" si="25"/>
        <v>1.0557267200247019E-6</v>
      </c>
      <c r="X73" s="16">
        <f t="shared" si="25"/>
        <v>6.930217144661042E-7</v>
      </c>
      <c r="Y73" s="16">
        <f t="shared" si="25"/>
        <v>7.3845996519615847E-7</v>
      </c>
      <c r="Z73" s="16">
        <f t="shared" si="25"/>
        <v>2.4755531679854548E-6</v>
      </c>
      <c r="AA73" s="16">
        <f t="shared" si="25"/>
        <v>7.9409376871156135E-8</v>
      </c>
      <c r="AB73" s="16">
        <f t="shared" si="25"/>
        <v>4.4193757678695099E-7</v>
      </c>
      <c r="AC73" s="16">
        <f t="shared" si="25"/>
        <v>2.1770072130006864E-6</v>
      </c>
      <c r="AD73" s="16">
        <f t="shared" si="25"/>
        <v>3.1280966928369105E-6</v>
      </c>
      <c r="AE73" s="17">
        <f t="shared" si="25"/>
        <v>7.1075559999999983E-6</v>
      </c>
      <c r="AF73" s="16">
        <f t="shared" si="25"/>
        <v>2.6115497541839423E-7</v>
      </c>
      <c r="AG73" s="17">
        <f t="shared" si="25"/>
        <v>9.9982439999999972E-6</v>
      </c>
      <c r="AH73" s="17">
        <f t="shared" si="25"/>
        <v>1.2054784E-5</v>
      </c>
      <c r="AI73" s="16">
        <f t="shared" si="25"/>
        <v>1.4954458688776397E-6</v>
      </c>
      <c r="AJ73" s="17">
        <f t="shared" si="25"/>
        <v>8.4913959999999988E-6</v>
      </c>
      <c r="AK73" s="16">
        <f t="shared" si="25"/>
        <v>1.0888064201611892E-7</v>
      </c>
      <c r="AL73" s="16">
        <f t="shared" si="25"/>
        <v>9.7127471891264465E-7</v>
      </c>
      <c r="AM73" s="16">
        <f t="shared" si="25"/>
        <v>2.1935517805695286E-7</v>
      </c>
      <c r="AN73" s="20">
        <f t="shared" si="25"/>
        <v>1.0797795999999999E-5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8.4710966612321129E-8</v>
      </c>
      <c r="E74" s="16">
        <f t="shared" si="26"/>
        <v>1.8469621210322632E-7</v>
      </c>
      <c r="F74" s="16">
        <f t="shared" si="26"/>
        <v>1.0814041786400512E-8</v>
      </c>
      <c r="G74" s="16">
        <f t="shared" si="26"/>
        <v>2.7063284583638087E-8</v>
      </c>
      <c r="H74" s="16">
        <f t="shared" si="26"/>
        <v>2.06576297068499E-7</v>
      </c>
      <c r="I74" s="17">
        <f t="shared" si="26"/>
        <v>1.3428653882111586E-6</v>
      </c>
      <c r="J74" s="16">
        <f t="shared" si="26"/>
        <v>7.0137420668046378E-8</v>
      </c>
      <c r="K74" s="16">
        <f t="shared" si="26"/>
        <v>7.3293645565131848E-9</v>
      </c>
      <c r="L74" s="16">
        <f t="shared" si="26"/>
        <v>1.0083581272027085E-7</v>
      </c>
      <c r="M74" s="16">
        <f t="shared" si="26"/>
        <v>1.216606300345883E-7</v>
      </c>
      <c r="N74" s="16">
        <f t="shared" si="26"/>
        <v>1.5032460411181891E-9</v>
      </c>
      <c r="O74" s="17">
        <f t="shared" si="26"/>
        <v>1.1826750555109398E-6</v>
      </c>
      <c r="P74" s="16">
        <f t="shared" si="26"/>
        <v>6.711732145052681E-8</v>
      </c>
      <c r="Q74" s="17">
        <f t="shared" si="26"/>
        <v>5.8768239119584182E-7</v>
      </c>
      <c r="R74" s="17">
        <f t="shared" si="26"/>
        <v>1.0692069031816183E-6</v>
      </c>
      <c r="S74" s="16">
        <f t="shared" si="26"/>
        <v>1.9024622601007561E-7</v>
      </c>
      <c r="T74" s="17">
        <f t="shared" si="26"/>
        <v>1.3018642911509833E-6</v>
      </c>
      <c r="U74" s="16">
        <f t="shared" si="26"/>
        <v>6.3245332236608061E-12</v>
      </c>
      <c r="V74" s="17">
        <f t="shared" si="26"/>
        <v>5.342856136291024E-7</v>
      </c>
      <c r="W74" s="17">
        <f t="shared" si="26"/>
        <v>4.8343153975601709E-7</v>
      </c>
      <c r="X74" s="17">
        <f t="shared" si="26"/>
        <v>1.469682734932165E-6</v>
      </c>
      <c r="Y74" s="17">
        <f t="shared" si="26"/>
        <v>7.3229866377242817E-7</v>
      </c>
      <c r="Z74" s="17">
        <f t="shared" si="26"/>
        <v>5.6066616445076538E-7</v>
      </c>
      <c r="AA74" s="16">
        <f t="shared" si="26"/>
        <v>2.2399411378924083E-8</v>
      </c>
      <c r="AB74" s="16">
        <f t="shared" si="26"/>
        <v>2.4701481210643707E-7</v>
      </c>
      <c r="AC74" s="16">
        <f t="shared" si="26"/>
        <v>2.5817601730455896E-7</v>
      </c>
      <c r="AD74" s="16">
        <f t="shared" si="26"/>
        <v>3.9456499799520146E-8</v>
      </c>
      <c r="AE74" s="17">
        <f t="shared" si="26"/>
        <v>3.0587485866610147E-4</v>
      </c>
      <c r="AF74" s="16">
        <f t="shared" si="26"/>
        <v>6.0164305546941299E-9</v>
      </c>
      <c r="AG74" s="16">
        <f t="shared" si="26"/>
        <v>1.9281410374972774E-9</v>
      </c>
      <c r="AH74" s="16">
        <f t="shared" si="26"/>
        <v>2.1947440970272859E-8</v>
      </c>
      <c r="AI74" s="16">
        <f t="shared" si="26"/>
        <v>3.8516546742687184E-9</v>
      </c>
      <c r="AJ74" s="16">
        <f t="shared" si="26"/>
        <v>1.0799777577606797E-8</v>
      </c>
      <c r="AK74" s="16">
        <f t="shared" si="26"/>
        <v>2.9262585567045029E-7</v>
      </c>
      <c r="AL74" s="16">
        <f t="shared" si="26"/>
        <v>5.4381279784511343E-8</v>
      </c>
      <c r="AM74" s="16">
        <f t="shared" si="26"/>
        <v>7.0879096475936576E-8</v>
      </c>
      <c r="AN74" s="20">
        <f t="shared" si="26"/>
        <v>6.7254512697155296E-7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4.3399298102414315E-13</v>
      </c>
      <c r="E75" s="16">
        <f t="shared" si="27"/>
        <v>5.3027674890703949E-12</v>
      </c>
      <c r="F75" s="16">
        <f t="shared" si="27"/>
        <v>1.1717989646765938E-12</v>
      </c>
      <c r="G75" s="16">
        <f t="shared" si="27"/>
        <v>1.9459924758253799E-11</v>
      </c>
      <c r="H75" s="16">
        <f t="shared" si="27"/>
        <v>3.4321217173035931E-11</v>
      </c>
      <c r="I75" s="17">
        <f t="shared" si="27"/>
        <v>1.1713778632740418E-10</v>
      </c>
      <c r="J75" s="17">
        <f t="shared" si="27"/>
        <v>5.9764176697655195E-11</v>
      </c>
      <c r="K75" s="16">
        <f t="shared" si="27"/>
        <v>2.8364812446044592E-12</v>
      </c>
      <c r="L75" s="16">
        <f t="shared" si="27"/>
        <v>6.259176138186775E-12</v>
      </c>
      <c r="M75" s="17">
        <f t="shared" si="27"/>
        <v>8.2511916453200201E-11</v>
      </c>
      <c r="N75" s="17">
        <f t="shared" si="27"/>
        <v>6.2789738142973995E-11</v>
      </c>
      <c r="O75" s="17">
        <f t="shared" si="27"/>
        <v>2.1574867787853523E-10</v>
      </c>
      <c r="P75" s="16">
        <f t="shared" si="27"/>
        <v>1.3420455706570068E-11</v>
      </c>
      <c r="Q75" s="17">
        <f t="shared" si="27"/>
        <v>9.7154139744125708E-11</v>
      </c>
      <c r="R75" s="16">
        <f t="shared" si="27"/>
        <v>1.8265836259771789E-13</v>
      </c>
      <c r="S75" s="16">
        <f t="shared" si="27"/>
        <v>2.1740490846825193E-12</v>
      </c>
      <c r="T75" s="17">
        <f t="shared" si="27"/>
        <v>1.0100145861903726E-10</v>
      </c>
      <c r="U75" s="17">
        <f t="shared" si="27"/>
        <v>4.8408983125100701E-11</v>
      </c>
      <c r="V75" s="17">
        <f t="shared" si="27"/>
        <v>5.3937169469633807E-11</v>
      </c>
      <c r="W75" s="16">
        <f t="shared" si="27"/>
        <v>1.3200022970262525E-11</v>
      </c>
      <c r="X75" s="16">
        <f t="shared" si="27"/>
        <v>3.4725700245836745E-11</v>
      </c>
      <c r="Y75" s="16">
        <f t="shared" si="27"/>
        <v>4.3524507117860002E-11</v>
      </c>
      <c r="Z75" s="17">
        <f t="shared" si="27"/>
        <v>9.3381526090086257E-11</v>
      </c>
      <c r="AA75" s="16">
        <f t="shared" si="27"/>
        <v>4.3291006444243254E-11</v>
      </c>
      <c r="AB75" s="16">
        <f t="shared" si="27"/>
        <v>6.5745269880155001E-12</v>
      </c>
      <c r="AC75" s="16">
        <f t="shared" si="27"/>
        <v>2.6719032792126207E-11</v>
      </c>
      <c r="AD75" s="16">
        <f t="shared" si="27"/>
        <v>6.0514053110677937E-14</v>
      </c>
      <c r="AE75" s="16">
        <f t="shared" si="27"/>
        <v>2.2879192114764089E-13</v>
      </c>
      <c r="AF75" s="16">
        <f t="shared" si="27"/>
        <v>8.9683356125848192E-12</v>
      </c>
      <c r="AG75" s="17">
        <f t="shared" si="27"/>
        <v>3.6020018706118528E-8</v>
      </c>
      <c r="AH75" s="16">
        <f t="shared" si="27"/>
        <v>1.3881842377312528E-11</v>
      </c>
      <c r="AI75" s="16">
        <f t="shared" si="27"/>
        <v>4.0030334889887496E-11</v>
      </c>
      <c r="AJ75" s="16">
        <f t="shared" si="27"/>
        <v>5.8155267567850884E-13</v>
      </c>
      <c r="AK75" s="16">
        <f t="shared" si="27"/>
        <v>2.6823739018389887E-11</v>
      </c>
      <c r="AL75" s="16">
        <f t="shared" si="27"/>
        <v>2.2025963593943878E-11</v>
      </c>
      <c r="AM75" s="16">
        <f t="shared" si="27"/>
        <v>2.004057595645156E-11</v>
      </c>
      <c r="AN75" s="18">
        <f t="shared" si="27"/>
        <v>1.7854889124728086E-11</v>
      </c>
    </row>
    <row r="76" spans="1:40" ht="24">
      <c r="A76" s="13" t="s">
        <v>69</v>
      </c>
      <c r="B76" s="14" t="s">
        <v>41</v>
      </c>
      <c r="C76" s="19"/>
      <c r="D76" s="17">
        <f t="shared" ref="D76:AN76" si="28">$C33^2*D33^2</f>
        <v>3.8416000000000006E-6</v>
      </c>
      <c r="E76" s="16">
        <f t="shared" si="28"/>
        <v>1.1502074961154777E-7</v>
      </c>
      <c r="F76" s="16">
        <f t="shared" si="28"/>
        <v>2.0985997048328874E-6</v>
      </c>
      <c r="G76" s="16">
        <f t="shared" si="28"/>
        <v>1.9358655131575995E-6</v>
      </c>
      <c r="H76" s="16">
        <f t="shared" si="28"/>
        <v>1.0208806801413785E-6</v>
      </c>
      <c r="I76" s="16">
        <f t="shared" si="28"/>
        <v>2.7654707759695724E-6</v>
      </c>
      <c r="J76" s="17">
        <f t="shared" si="28"/>
        <v>7.0013160000000006E-6</v>
      </c>
      <c r="K76" s="16">
        <f t="shared" si="28"/>
        <v>1.6785680386703146E-6</v>
      </c>
      <c r="L76" s="17">
        <f t="shared" si="28"/>
        <v>1.1431161000000003E-5</v>
      </c>
      <c r="M76" s="17">
        <f t="shared" si="28"/>
        <v>8.9341210000000005E-6</v>
      </c>
      <c r="N76" s="17">
        <f t="shared" si="28"/>
        <v>9.5295690000000029E-6</v>
      </c>
      <c r="O76" s="16">
        <f t="shared" si="28"/>
        <v>3.9166069211501725E-7</v>
      </c>
      <c r="P76" s="16">
        <f t="shared" si="28"/>
        <v>7.2608032957943445E-10</v>
      </c>
      <c r="Q76" s="16">
        <f t="shared" si="28"/>
        <v>4.6155925384277126E-7</v>
      </c>
      <c r="R76" s="16">
        <f t="shared" si="28"/>
        <v>3.8189913589117579E-7</v>
      </c>
      <c r="S76" s="17">
        <f t="shared" si="28"/>
        <v>2.9412250000000008E-6</v>
      </c>
      <c r="T76" s="16">
        <f t="shared" si="28"/>
        <v>7.034250828882818E-7</v>
      </c>
      <c r="U76" s="16">
        <f t="shared" si="28"/>
        <v>2.4688268073611333E-6</v>
      </c>
      <c r="V76" s="16">
        <f t="shared" si="28"/>
        <v>6.6176777164909907E-7</v>
      </c>
      <c r="W76" s="16">
        <f t="shared" si="28"/>
        <v>6.7433281037247263E-7</v>
      </c>
      <c r="X76" s="16">
        <f t="shared" si="28"/>
        <v>5.2900487653097016E-7</v>
      </c>
      <c r="Y76" s="17">
        <f t="shared" si="28"/>
        <v>2.3153419240000001E-3</v>
      </c>
      <c r="Z76" s="16">
        <f t="shared" si="28"/>
        <v>3.9766951648319659E-7</v>
      </c>
      <c r="AA76" s="16">
        <f t="shared" si="28"/>
        <v>2.8265090270860918E-6</v>
      </c>
      <c r="AB76" s="16">
        <f t="shared" si="28"/>
        <v>1.177824280813851E-6</v>
      </c>
      <c r="AC76" s="16">
        <f t="shared" si="28"/>
        <v>9.9993873480355121E-7</v>
      </c>
      <c r="AD76" s="16">
        <f t="shared" si="28"/>
        <v>4.2392605789523805E-9</v>
      </c>
      <c r="AE76" s="17">
        <f t="shared" si="28"/>
        <v>5.5319040000000013E-6</v>
      </c>
      <c r="AF76" s="16">
        <f t="shared" si="28"/>
        <v>5.0035335311728737E-7</v>
      </c>
      <c r="AG76" s="16">
        <f t="shared" si="28"/>
        <v>2.8047916115502902E-6</v>
      </c>
      <c r="AH76" s="16">
        <f t="shared" si="28"/>
        <v>2.8766667605218448E-6</v>
      </c>
      <c r="AI76" s="16">
        <f t="shared" si="28"/>
        <v>2.0039647634925856E-6</v>
      </c>
      <c r="AJ76" s="16">
        <f t="shared" si="28"/>
        <v>2.8519917625951921E-7</v>
      </c>
      <c r="AK76" s="16">
        <f t="shared" si="28"/>
        <v>2.771032481232506E-8</v>
      </c>
      <c r="AL76" s="16">
        <f t="shared" si="28"/>
        <v>2.6608727615126963E-6</v>
      </c>
      <c r="AM76" s="16">
        <f t="shared" si="28"/>
        <v>2.4669537893792855E-6</v>
      </c>
      <c r="AN76" s="18">
        <f t="shared" si="28"/>
        <v>9.9735238106937872E-8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3.2409654632294821E-8</v>
      </c>
      <c r="E77" s="16">
        <f t="shared" si="29"/>
        <v>1.1456127039986661E-9</v>
      </c>
      <c r="F77" s="16">
        <f t="shared" si="29"/>
        <v>1.8248563344078114E-10</v>
      </c>
      <c r="G77" s="16">
        <f t="shared" si="29"/>
        <v>2.7918313966133314E-11</v>
      </c>
      <c r="H77" s="17">
        <f t="shared" si="29"/>
        <v>3.5752290911246474E-5</v>
      </c>
      <c r="I77" s="17">
        <f t="shared" si="29"/>
        <v>1.2094876423431882E-7</v>
      </c>
      <c r="J77" s="16">
        <f t="shared" si="29"/>
        <v>1.8077826899832814E-8</v>
      </c>
      <c r="K77" s="16">
        <f t="shared" si="29"/>
        <v>1.2895437400062069E-9</v>
      </c>
      <c r="L77" s="16">
        <f t="shared" si="29"/>
        <v>2.0716222470618048E-11</v>
      </c>
      <c r="M77" s="17">
        <f t="shared" si="29"/>
        <v>7.8771186555807519E-8</v>
      </c>
      <c r="N77" s="16">
        <f t="shared" si="29"/>
        <v>2.151889115897434E-8</v>
      </c>
      <c r="O77" s="17">
        <f t="shared" si="29"/>
        <v>8.9380727278116201E-8</v>
      </c>
      <c r="P77" s="16">
        <f t="shared" si="29"/>
        <v>5.3019090630252442E-9</v>
      </c>
      <c r="Q77" s="17">
        <f t="shared" si="29"/>
        <v>1.2094876423431882E-7</v>
      </c>
      <c r="R77" s="16">
        <f t="shared" si="29"/>
        <v>1.0674715877844067E-8</v>
      </c>
      <c r="S77" s="16">
        <f t="shared" si="29"/>
        <v>2.1008608827796419E-8</v>
      </c>
      <c r="T77" s="17">
        <f t="shared" si="29"/>
        <v>1.0066034425657067E-7</v>
      </c>
      <c r="U77" s="16">
        <f t="shared" si="29"/>
        <v>4.0577144162677594E-8</v>
      </c>
      <c r="V77" s="16">
        <f t="shared" si="29"/>
        <v>5.6179351234180401E-9</v>
      </c>
      <c r="W77" s="17">
        <f t="shared" si="29"/>
        <v>1.9298196176999347E-7</v>
      </c>
      <c r="X77" s="17">
        <f t="shared" si="29"/>
        <v>5.6621443644321003E-8</v>
      </c>
      <c r="Y77" s="16">
        <f t="shared" si="29"/>
        <v>1.5601078645358502E-8</v>
      </c>
      <c r="Z77" s="17">
        <f t="shared" si="29"/>
        <v>2.3824933551851048E-7</v>
      </c>
      <c r="AA77" s="16">
        <f t="shared" si="29"/>
        <v>4.0736450806509329E-8</v>
      </c>
      <c r="AB77" s="16">
        <f t="shared" si="29"/>
        <v>2.3385652078548317E-9</v>
      </c>
      <c r="AC77" s="16">
        <f t="shared" si="29"/>
        <v>2.5057507160390635E-8</v>
      </c>
      <c r="AD77" s="16">
        <f t="shared" si="29"/>
        <v>1.3320770322734089E-10</v>
      </c>
      <c r="AE77" s="16">
        <f t="shared" si="29"/>
        <v>2.4041796157455648E-8</v>
      </c>
      <c r="AF77" s="16">
        <f t="shared" si="29"/>
        <v>1.7518054572468735E-8</v>
      </c>
      <c r="AG77" s="16">
        <f t="shared" si="29"/>
        <v>3.377896310161436E-8</v>
      </c>
      <c r="AH77" s="16">
        <f t="shared" si="29"/>
        <v>4.5231037585521576E-10</v>
      </c>
      <c r="AI77" s="16">
        <f t="shared" si="29"/>
        <v>2.8024144754267209E-8</v>
      </c>
      <c r="AJ77" s="16">
        <f t="shared" si="29"/>
        <v>1.3329783422984588E-8</v>
      </c>
      <c r="AK77" s="16">
        <f t="shared" si="29"/>
        <v>1.8762341805625231E-8</v>
      </c>
      <c r="AL77" s="17">
        <f t="shared" si="29"/>
        <v>5.3755006326363921E-8</v>
      </c>
      <c r="AM77" s="16">
        <f t="shared" si="29"/>
        <v>1.4854401024581137E-8</v>
      </c>
      <c r="AN77" s="18">
        <f t="shared" si="29"/>
        <v>3.3604919185049441E-8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1.3532005516876653E-4</v>
      </c>
      <c r="E78" s="16">
        <f t="shared" si="30"/>
        <v>2.1439183682841972E-9</v>
      </c>
      <c r="F78" s="16">
        <f t="shared" si="30"/>
        <v>2.8547997705392886E-8</v>
      </c>
      <c r="G78" s="16">
        <f t="shared" si="30"/>
        <v>1.8545148079799112E-8</v>
      </c>
      <c r="H78" s="16">
        <f t="shared" si="30"/>
        <v>1.2271460380301986E-7</v>
      </c>
      <c r="I78" s="17">
        <f t="shared" si="30"/>
        <v>3.1188357120344942E-7</v>
      </c>
      <c r="J78" s="16">
        <f t="shared" si="30"/>
        <v>7.5782805299080883E-9</v>
      </c>
      <c r="K78" s="16">
        <f t="shared" si="30"/>
        <v>9.7471508724300192E-8</v>
      </c>
      <c r="L78" s="17">
        <f t="shared" si="30"/>
        <v>1.9328592529539254E-7</v>
      </c>
      <c r="M78" s="16">
        <f t="shared" si="30"/>
        <v>5.9123974269485331E-8</v>
      </c>
      <c r="N78" s="16">
        <f t="shared" si="30"/>
        <v>1.0116956926823088E-8</v>
      </c>
      <c r="O78" s="17">
        <f t="shared" si="30"/>
        <v>5.0827562532024342E-7</v>
      </c>
      <c r="P78" s="16">
        <f t="shared" si="30"/>
        <v>3.0139458723163825E-8</v>
      </c>
      <c r="Q78" s="17">
        <f t="shared" si="30"/>
        <v>3.8177146968498283E-7</v>
      </c>
      <c r="R78" s="17">
        <f t="shared" si="30"/>
        <v>2.8590503924263693E-7</v>
      </c>
      <c r="S78" s="16">
        <f t="shared" si="30"/>
        <v>3.9324213147507888E-9</v>
      </c>
      <c r="T78" s="17">
        <f t="shared" si="30"/>
        <v>3.9659617542348994E-7</v>
      </c>
      <c r="U78" s="17">
        <f t="shared" si="30"/>
        <v>3.1188357120344942E-7</v>
      </c>
      <c r="V78" s="16">
        <f t="shared" si="30"/>
        <v>1.1918259052527847E-7</v>
      </c>
      <c r="W78" s="17">
        <f t="shared" si="30"/>
        <v>5.6037387691556846E-7</v>
      </c>
      <c r="X78" s="17">
        <f t="shared" si="30"/>
        <v>5.9651792138278576E-7</v>
      </c>
      <c r="Y78" s="17">
        <f t="shared" si="30"/>
        <v>2.1474645169780287E-7</v>
      </c>
      <c r="Z78" s="17">
        <f t="shared" si="30"/>
        <v>8.1550000329159064E-7</v>
      </c>
      <c r="AA78" s="16">
        <f t="shared" si="30"/>
        <v>1.351275072427165E-7</v>
      </c>
      <c r="AB78" s="16">
        <f t="shared" si="30"/>
        <v>2.5972728061800864E-8</v>
      </c>
      <c r="AC78" s="16">
        <f t="shared" si="30"/>
        <v>3.7064120150171592E-9</v>
      </c>
      <c r="AD78" s="16">
        <f t="shared" si="30"/>
        <v>4.0064043716061151E-8</v>
      </c>
      <c r="AE78" s="16">
        <f t="shared" si="30"/>
        <v>3.7324412569459459E-8</v>
      </c>
      <c r="AF78" s="17">
        <f t="shared" si="30"/>
        <v>2.3733647948981371E-7</v>
      </c>
      <c r="AG78" s="16">
        <f t="shared" si="30"/>
        <v>1.6041515243909764E-9</v>
      </c>
      <c r="AH78" s="16">
        <f t="shared" si="30"/>
        <v>1.1280489124847638E-8</v>
      </c>
      <c r="AI78" s="16">
        <f t="shared" si="30"/>
        <v>8.9300730438389227E-9</v>
      </c>
      <c r="AJ78" s="16">
        <f t="shared" si="30"/>
        <v>1.0971798353355986E-8</v>
      </c>
      <c r="AK78" s="16">
        <f t="shared" si="30"/>
        <v>5.5431497752961916E-8</v>
      </c>
      <c r="AL78" s="16">
        <f t="shared" si="30"/>
        <v>8.2596163740457435E-9</v>
      </c>
      <c r="AM78" s="16">
        <f t="shared" si="30"/>
        <v>4.8964555194641869E-9</v>
      </c>
      <c r="AN78" s="18">
        <f t="shared" si="30"/>
        <v>5.8673591014599084E-9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7.2711968092137782E-8</v>
      </c>
      <c r="E79" s="16">
        <f t="shared" si="31"/>
        <v>1.0907145779713746E-8</v>
      </c>
      <c r="F79" s="17">
        <f t="shared" si="31"/>
        <v>2.327639006273593E-8</v>
      </c>
      <c r="G79" s="16">
        <f t="shared" si="31"/>
        <v>6.8503752422596796E-9</v>
      </c>
      <c r="H79" s="17">
        <f t="shared" si="31"/>
        <v>8.0567277664418595E-8</v>
      </c>
      <c r="I79" s="16">
        <f t="shared" si="31"/>
        <v>6.9617228881445936E-10</v>
      </c>
      <c r="J79" s="17">
        <f t="shared" si="31"/>
        <v>2.2206355906255378E-8</v>
      </c>
      <c r="K79" s="16">
        <f t="shared" si="31"/>
        <v>1.4454485918793448E-9</v>
      </c>
      <c r="L79" s="17">
        <f t="shared" si="31"/>
        <v>3.5361481712398721E-8</v>
      </c>
      <c r="M79" s="16">
        <f t="shared" si="31"/>
        <v>2.3077352516557938E-9</v>
      </c>
      <c r="N79" s="16">
        <f t="shared" si="31"/>
        <v>5.5024603401229041E-9</v>
      </c>
      <c r="O79" s="16">
        <f t="shared" si="31"/>
        <v>8.2268638980259925E-9</v>
      </c>
      <c r="P79" s="16">
        <f t="shared" si="31"/>
        <v>6.7295864511713724E-9</v>
      </c>
      <c r="Q79" s="16">
        <f t="shared" si="31"/>
        <v>7.9762405265034561E-9</v>
      </c>
      <c r="R79" s="16">
        <f t="shared" si="31"/>
        <v>3.1277064746598771E-10</v>
      </c>
      <c r="S79" s="17">
        <f t="shared" si="31"/>
        <v>4.5319093686235459E-8</v>
      </c>
      <c r="T79" s="16">
        <f t="shared" si="31"/>
        <v>6.8621762363736027E-9</v>
      </c>
      <c r="U79" s="16">
        <f t="shared" si="31"/>
        <v>1.2584503658773086E-10</v>
      </c>
      <c r="V79" s="16">
        <f t="shared" si="31"/>
        <v>5.0909011239687558E-10</v>
      </c>
      <c r="W79" s="16">
        <f t="shared" si="31"/>
        <v>5.67851905414007E-9</v>
      </c>
      <c r="X79" s="16">
        <f t="shared" si="31"/>
        <v>6.9406246611234776E-9</v>
      </c>
      <c r="Y79" s="16">
        <f t="shared" si="31"/>
        <v>2.0425082607787954E-9</v>
      </c>
      <c r="Z79" s="17">
        <f t="shared" si="31"/>
        <v>1.2065465964369222E-5</v>
      </c>
      <c r="AA79" s="16">
        <f t="shared" si="31"/>
        <v>8.4761745327899102E-14</v>
      </c>
      <c r="AB79" s="16">
        <f t="shared" si="31"/>
        <v>2.6512147812567743E-12</v>
      </c>
      <c r="AC79" s="16">
        <f t="shared" si="31"/>
        <v>1.7455847562282464E-9</v>
      </c>
      <c r="AD79" s="16">
        <f t="shared" si="31"/>
        <v>1.2651969641850806E-8</v>
      </c>
      <c r="AE79" s="17">
        <f t="shared" si="31"/>
        <v>2.116149902404495E-8</v>
      </c>
      <c r="AF79" s="16">
        <f t="shared" si="31"/>
        <v>7.6887143442263481E-9</v>
      </c>
      <c r="AG79" s="17">
        <f t="shared" si="31"/>
        <v>3.0225317761292043E-8</v>
      </c>
      <c r="AH79" s="16">
        <f t="shared" si="31"/>
        <v>1.1382861449764723E-8</v>
      </c>
      <c r="AI79" s="16">
        <f t="shared" si="31"/>
        <v>3.9738435969112632E-9</v>
      </c>
      <c r="AJ79" s="17">
        <f t="shared" si="31"/>
        <v>2.4371601493486623E-8</v>
      </c>
      <c r="AK79" s="16">
        <f t="shared" si="31"/>
        <v>1.0821264522488028E-9</v>
      </c>
      <c r="AL79" s="16">
        <f t="shared" si="31"/>
        <v>1.1666416941942514E-9</v>
      </c>
      <c r="AM79" s="16">
        <f t="shared" si="31"/>
        <v>7.9018866248347815E-11</v>
      </c>
      <c r="AN79" s="20">
        <f t="shared" si="31"/>
        <v>4.5319093686235459E-8</v>
      </c>
    </row>
    <row r="80" spans="1:40" ht="24">
      <c r="A80" s="13" t="s">
        <v>73</v>
      </c>
      <c r="B80" s="14" t="s">
        <v>41</v>
      </c>
      <c r="C80" s="19"/>
      <c r="D80" s="17">
        <f t="shared" ref="D80:AN80" si="32">$C37^2*D37^2</f>
        <v>2.1150801E-5</v>
      </c>
      <c r="E80" s="16">
        <f t="shared" si="32"/>
        <v>1.751989138311293E-6</v>
      </c>
      <c r="F80" s="16">
        <f t="shared" si="32"/>
        <v>2.7937298488893171E-6</v>
      </c>
      <c r="G80" s="16">
        <f t="shared" si="32"/>
        <v>4.73404871242721E-6</v>
      </c>
      <c r="H80" s="17">
        <f t="shared" si="32"/>
        <v>2.7625535999999993E-5</v>
      </c>
      <c r="I80" s="16">
        <f t="shared" si="32"/>
        <v>2.0707231097874126E-6</v>
      </c>
      <c r="J80" s="17">
        <f t="shared" si="32"/>
        <v>1.1276163999999999E-5</v>
      </c>
      <c r="K80" s="16">
        <f t="shared" si="32"/>
        <v>3.5661010428355131E-6</v>
      </c>
      <c r="L80" s="17">
        <f t="shared" si="32"/>
        <v>5.2229528999999998E-5</v>
      </c>
      <c r="M80" s="17">
        <f t="shared" si="32"/>
        <v>6.9063839999999984E-6</v>
      </c>
      <c r="N80" s="16">
        <f t="shared" si="32"/>
        <v>3.7872941516664063E-6</v>
      </c>
      <c r="O80" s="16">
        <f t="shared" si="32"/>
        <v>2.1942732683126665E-6</v>
      </c>
      <c r="P80" s="16">
        <f t="shared" si="32"/>
        <v>2.4562840232014687E-6</v>
      </c>
      <c r="Q80" s="16">
        <f t="shared" si="32"/>
        <v>1.443116300452019E-6</v>
      </c>
      <c r="R80" s="16">
        <f t="shared" si="32"/>
        <v>1.5214405333262764E-7</v>
      </c>
      <c r="S80" s="17">
        <f t="shared" si="32"/>
        <v>1.3322500000000002E-5</v>
      </c>
      <c r="T80" s="16">
        <f t="shared" si="32"/>
        <v>4.2417223254615998E-7</v>
      </c>
      <c r="U80" s="16">
        <f t="shared" si="32"/>
        <v>1.2181507908083407E-6</v>
      </c>
      <c r="V80" s="16">
        <f t="shared" si="32"/>
        <v>4.7449909954418623E-6</v>
      </c>
      <c r="W80" s="17">
        <f t="shared" si="32"/>
        <v>5.1075320889999998E-3</v>
      </c>
      <c r="X80" s="16">
        <f t="shared" si="32"/>
        <v>1.1605139281302936E-6</v>
      </c>
      <c r="Y80" s="16">
        <f t="shared" si="32"/>
        <v>1.4745840131227283E-6</v>
      </c>
      <c r="Z80" s="16">
        <f t="shared" si="32"/>
        <v>2.4060933144427833E-6</v>
      </c>
      <c r="AA80" s="16">
        <f t="shared" si="32"/>
        <v>4.3853925157286682E-6</v>
      </c>
      <c r="AB80" s="16">
        <f t="shared" si="32"/>
        <v>4.7511561029292066E-7</v>
      </c>
      <c r="AC80" s="16">
        <f t="shared" si="32"/>
        <v>3.7047008496005653E-6</v>
      </c>
      <c r="AD80" s="16">
        <f t="shared" si="32"/>
        <v>6.2702902554181673E-7</v>
      </c>
      <c r="AE80" s="17">
        <f t="shared" si="32"/>
        <v>8.105409E-6</v>
      </c>
      <c r="AF80" s="16">
        <f t="shared" si="32"/>
        <v>2.4562678819118417E-8</v>
      </c>
      <c r="AG80" s="16">
        <f t="shared" si="32"/>
        <v>1.8484974767047514E-6</v>
      </c>
      <c r="AH80" s="17">
        <f t="shared" si="32"/>
        <v>6.9063839999999984E-6</v>
      </c>
      <c r="AI80" s="16">
        <f t="shared" si="32"/>
        <v>2.8194817871426687E-6</v>
      </c>
      <c r="AJ80" s="17">
        <f t="shared" si="32"/>
        <v>8.105409E-6</v>
      </c>
      <c r="AK80" s="16">
        <f t="shared" si="32"/>
        <v>9.0331714308518793E-7</v>
      </c>
      <c r="AL80" s="16">
        <f t="shared" si="32"/>
        <v>2.7948397651242111E-6</v>
      </c>
      <c r="AM80" s="16">
        <f t="shared" si="32"/>
        <v>1.6869033604456678E-7</v>
      </c>
      <c r="AN80" s="20">
        <f t="shared" si="32"/>
        <v>8.105409E-6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3.0691961582300429E-7</v>
      </c>
      <c r="E81" s="16">
        <f t="shared" si="33"/>
        <v>4.7361994612433907E-8</v>
      </c>
      <c r="F81" s="16">
        <f t="shared" si="33"/>
        <v>9.7419261418425158E-8</v>
      </c>
      <c r="G81" s="16">
        <f t="shared" si="33"/>
        <v>6.8885394473324105E-9</v>
      </c>
      <c r="H81" s="17">
        <f t="shared" si="33"/>
        <v>2.0469833266417594E-7</v>
      </c>
      <c r="I81" s="16">
        <f t="shared" si="33"/>
        <v>1.8092694792583569E-8</v>
      </c>
      <c r="J81" s="16">
        <f t="shared" si="33"/>
        <v>7.3483729005528923E-8</v>
      </c>
      <c r="K81" s="16">
        <f t="shared" si="33"/>
        <v>5.2724275127933621E-8</v>
      </c>
      <c r="L81" s="17">
        <f t="shared" si="33"/>
        <v>2.2174942243212056E-7</v>
      </c>
      <c r="M81" s="16">
        <f t="shared" si="33"/>
        <v>3.0870731024376788E-11</v>
      </c>
      <c r="N81" s="16">
        <f t="shared" si="33"/>
        <v>1.4511445185932926E-8</v>
      </c>
      <c r="O81" s="17">
        <f t="shared" si="33"/>
        <v>8.1545472728014007E-5</v>
      </c>
      <c r="P81" s="16">
        <f t="shared" si="33"/>
        <v>1.3486212688905793E-8</v>
      </c>
      <c r="Q81" s="16">
        <f t="shared" si="33"/>
        <v>2.4810746384726029E-8</v>
      </c>
      <c r="R81" s="16">
        <f t="shared" si="33"/>
        <v>9.4211427909762466E-9</v>
      </c>
      <c r="S81" s="17">
        <f t="shared" si="33"/>
        <v>1.6505454895370451E-7</v>
      </c>
      <c r="T81" s="16">
        <f t="shared" si="33"/>
        <v>3.5805534761876775E-8</v>
      </c>
      <c r="U81" s="16">
        <f t="shared" si="33"/>
        <v>3.4702797552339016E-8</v>
      </c>
      <c r="V81" s="16">
        <f t="shared" si="33"/>
        <v>1.0215071873192836E-9</v>
      </c>
      <c r="W81" s="16">
        <f t="shared" si="33"/>
        <v>3.4825886909909884E-8</v>
      </c>
      <c r="X81" s="16">
        <f t="shared" si="33"/>
        <v>3.9942821021075452E-9</v>
      </c>
      <c r="Y81" s="16">
        <f t="shared" si="33"/>
        <v>1.3582557117133472E-8</v>
      </c>
      <c r="Z81" s="16">
        <f t="shared" si="33"/>
        <v>5.5372655413025549E-8</v>
      </c>
      <c r="AA81" s="16">
        <f t="shared" si="33"/>
        <v>5.1813001448770359E-10</v>
      </c>
      <c r="AB81" s="16">
        <f t="shared" si="33"/>
        <v>1.3336564058326684E-8</v>
      </c>
      <c r="AC81" s="16">
        <f t="shared" si="33"/>
        <v>5.9578307919445142E-9</v>
      </c>
      <c r="AD81" s="17">
        <f t="shared" si="33"/>
        <v>2.0469833266417594E-7</v>
      </c>
      <c r="AE81" s="17">
        <f t="shared" si="33"/>
        <v>3.1723552513261081E-7</v>
      </c>
      <c r="AF81" s="16">
        <f t="shared" si="33"/>
        <v>5.621995349141769E-8</v>
      </c>
      <c r="AG81" s="17">
        <f t="shared" si="33"/>
        <v>4.7956189972344416E-7</v>
      </c>
      <c r="AH81" s="17">
        <f t="shared" si="33"/>
        <v>2.7699495328026141E-7</v>
      </c>
      <c r="AI81" s="17">
        <f t="shared" si="33"/>
        <v>1.8040052974485474E-7</v>
      </c>
      <c r="AJ81" s="17">
        <f t="shared" si="33"/>
        <v>2.8679932989682959E-7</v>
      </c>
      <c r="AK81" s="16">
        <f t="shared" si="33"/>
        <v>6.4356972519853203E-9</v>
      </c>
      <c r="AL81" s="16">
        <f t="shared" si="33"/>
        <v>2.8725340598694772E-8</v>
      </c>
      <c r="AM81" s="16">
        <f t="shared" si="33"/>
        <v>6.2550469478130781E-9</v>
      </c>
      <c r="AN81" s="20">
        <f t="shared" si="33"/>
        <v>3.0691961582300429E-7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1.0893160496973861E-6</v>
      </c>
      <c r="E82" s="16">
        <f t="shared" si="34"/>
        <v>4.7109605272810841E-7</v>
      </c>
      <c r="F82" s="17">
        <f t="shared" si="34"/>
        <v>1.0071339216876724E-6</v>
      </c>
      <c r="G82" s="16">
        <f t="shared" si="34"/>
        <v>8.0884964565645652E-8</v>
      </c>
      <c r="H82" s="17">
        <f t="shared" si="34"/>
        <v>1.047822132123854E-6</v>
      </c>
      <c r="I82" s="16">
        <f t="shared" si="34"/>
        <v>2.7131648548573017E-7</v>
      </c>
      <c r="J82" s="16">
        <f t="shared" si="34"/>
        <v>2.1244795632700043E-7</v>
      </c>
      <c r="K82" s="16">
        <f t="shared" si="34"/>
        <v>4.644219697433537E-7</v>
      </c>
      <c r="L82" s="17">
        <f t="shared" si="34"/>
        <v>5.515065355161692E-7</v>
      </c>
      <c r="M82" s="16">
        <f t="shared" si="34"/>
        <v>6.9112882863697732E-9</v>
      </c>
      <c r="N82" s="16">
        <f t="shared" si="34"/>
        <v>5.6243166493724549E-10</v>
      </c>
      <c r="O82" s="16">
        <f t="shared" si="34"/>
        <v>1.6909906878473058E-7</v>
      </c>
      <c r="P82" s="16">
        <f t="shared" si="34"/>
        <v>2.7660760817759141E-7</v>
      </c>
      <c r="Q82" s="16">
        <f t="shared" si="34"/>
        <v>1.562548629385471E-8</v>
      </c>
      <c r="R82" s="16">
        <f t="shared" si="34"/>
        <v>2.0574037670201291E-8</v>
      </c>
      <c r="S82" s="17">
        <f t="shared" si="34"/>
        <v>4.9349562162695951E-7</v>
      </c>
      <c r="T82" s="17">
        <f t="shared" si="34"/>
        <v>3.8532299278060459E-4</v>
      </c>
      <c r="U82" s="16">
        <f t="shared" si="34"/>
        <v>1.3353033027716738E-7</v>
      </c>
      <c r="V82" s="16">
        <f t="shared" si="34"/>
        <v>1.0350666531744118E-10</v>
      </c>
      <c r="W82" s="16">
        <f t="shared" si="34"/>
        <v>3.1767573913837102E-8</v>
      </c>
      <c r="X82" s="16">
        <f t="shared" si="34"/>
        <v>3.7112979096426553E-7</v>
      </c>
      <c r="Y82" s="16">
        <f t="shared" si="34"/>
        <v>1.1505998079122624E-7</v>
      </c>
      <c r="Z82" s="16">
        <f t="shared" si="34"/>
        <v>2.1820150855368924E-7</v>
      </c>
      <c r="AA82" s="16">
        <f t="shared" si="34"/>
        <v>8.9460473867177049E-8</v>
      </c>
      <c r="AB82" s="16">
        <f t="shared" si="34"/>
        <v>6.1395241936300089E-10</v>
      </c>
      <c r="AC82" s="16">
        <f t="shared" si="34"/>
        <v>7.8466951338907787E-8</v>
      </c>
      <c r="AD82" s="17">
        <f t="shared" si="34"/>
        <v>1.1316156744082684E-6</v>
      </c>
      <c r="AE82" s="17">
        <f t="shared" si="34"/>
        <v>1.6500882172930821E-6</v>
      </c>
      <c r="AF82" s="16">
        <f t="shared" si="34"/>
        <v>1.9556695969468264E-7</v>
      </c>
      <c r="AG82" s="17">
        <f t="shared" si="34"/>
        <v>1.047822132123854E-6</v>
      </c>
      <c r="AH82" s="17">
        <f t="shared" si="34"/>
        <v>7.4487624848020223E-7</v>
      </c>
      <c r="AI82" s="17">
        <f t="shared" si="34"/>
        <v>6.1274027795477974E-7</v>
      </c>
      <c r="AJ82" s="17">
        <f t="shared" si="34"/>
        <v>7.4487624848020223E-7</v>
      </c>
      <c r="AK82" s="17">
        <f t="shared" si="34"/>
        <v>7.1063369514282157E-7</v>
      </c>
      <c r="AL82" s="16">
        <f t="shared" si="34"/>
        <v>2.3022350131844836E-8</v>
      </c>
      <c r="AM82" s="16">
        <f t="shared" si="34"/>
        <v>1.4829971250261184E-7</v>
      </c>
      <c r="AN82" s="20">
        <f t="shared" si="34"/>
        <v>2.643122264077127E-6</v>
      </c>
    </row>
    <row r="83" spans="1:40" ht="24">
      <c r="A83" s="13" t="s">
        <v>76</v>
      </c>
      <c r="B83" s="14" t="s">
        <v>41</v>
      </c>
      <c r="C83" s="19"/>
      <c r="D83" s="17">
        <f t="shared" ref="D83:AN83" si="35">$C40^2*D40^2</f>
        <v>8.7615999999999993E-6</v>
      </c>
      <c r="E83" s="16">
        <f t="shared" si="35"/>
        <v>2.1035378010606563E-7</v>
      </c>
      <c r="F83" s="16">
        <f t="shared" si="35"/>
        <v>1.4989333723326439E-7</v>
      </c>
      <c r="G83" s="16">
        <f t="shared" si="35"/>
        <v>7.5793570836088126E-7</v>
      </c>
      <c r="H83" s="16">
        <f t="shared" si="35"/>
        <v>3.2764898979626778E-9</v>
      </c>
      <c r="I83" s="17">
        <f t="shared" si="35"/>
        <v>8.7615999999999993E-6</v>
      </c>
      <c r="J83" s="16">
        <f t="shared" si="35"/>
        <v>1.0367098949530778E-9</v>
      </c>
      <c r="K83" s="16">
        <f t="shared" si="35"/>
        <v>2.5279831220843134E-6</v>
      </c>
      <c r="L83" s="17">
        <f t="shared" si="35"/>
        <v>6.1089856000000001E-3</v>
      </c>
      <c r="M83" s="16">
        <f t="shared" si="35"/>
        <v>6.6115049802470422E-6</v>
      </c>
      <c r="N83" s="16">
        <f t="shared" si="35"/>
        <v>3.4571180223332277E-6</v>
      </c>
      <c r="O83" s="17">
        <f t="shared" si="35"/>
        <v>1.6646399999999997E-5</v>
      </c>
      <c r="P83" s="17">
        <f t="shared" si="35"/>
        <v>1.024E-5</v>
      </c>
      <c r="Q83" s="17">
        <f t="shared" si="35"/>
        <v>1.5366400000000002E-5</v>
      </c>
      <c r="R83" s="17">
        <f t="shared" si="35"/>
        <v>1.024E-5</v>
      </c>
      <c r="S83" s="16">
        <f t="shared" si="35"/>
        <v>1.0957574241214589E-6</v>
      </c>
      <c r="T83" s="17">
        <f t="shared" si="35"/>
        <v>8.7615999999999993E-6</v>
      </c>
      <c r="U83" s="16">
        <f t="shared" si="35"/>
        <v>5.5680127433321513E-6</v>
      </c>
      <c r="V83" s="17">
        <f t="shared" si="35"/>
        <v>1.7977599999999999E-5</v>
      </c>
      <c r="W83" s="17">
        <f t="shared" si="35"/>
        <v>6.146560000000001E-5</v>
      </c>
      <c r="X83" s="17">
        <f t="shared" si="35"/>
        <v>2.22784E-5</v>
      </c>
      <c r="Y83" s="17">
        <f t="shared" si="35"/>
        <v>2.8729600000000007E-5</v>
      </c>
      <c r="Z83" s="17">
        <f t="shared" si="35"/>
        <v>1.7977599999999999E-5</v>
      </c>
      <c r="AA83" s="16">
        <f t="shared" si="35"/>
        <v>4.5399568908967443E-6</v>
      </c>
      <c r="AB83" s="16">
        <f t="shared" si="35"/>
        <v>8.7622646344578631E-8</v>
      </c>
      <c r="AC83" s="16">
        <f t="shared" si="35"/>
        <v>4.6378070285245991E-8</v>
      </c>
      <c r="AD83" s="16">
        <f t="shared" si="35"/>
        <v>7.330566845316635E-6</v>
      </c>
      <c r="AE83" s="16">
        <f t="shared" si="35"/>
        <v>1.9875466740759294E-6</v>
      </c>
      <c r="AF83" s="16">
        <f t="shared" si="35"/>
        <v>1.2998448604019486E-6</v>
      </c>
      <c r="AG83" s="16">
        <f t="shared" si="35"/>
        <v>1.0413168776145438E-6</v>
      </c>
      <c r="AH83" s="16">
        <f t="shared" si="35"/>
        <v>1.3795956038114823E-6</v>
      </c>
      <c r="AI83" s="16">
        <f t="shared" si="35"/>
        <v>4.6381908184015218E-6</v>
      </c>
      <c r="AJ83" s="16">
        <f t="shared" si="35"/>
        <v>6.2906687474940938E-6</v>
      </c>
      <c r="AK83" s="16">
        <f t="shared" si="35"/>
        <v>5.0131269862486539E-6</v>
      </c>
      <c r="AL83" s="16">
        <f t="shared" si="35"/>
        <v>9.1977205973453208E-7</v>
      </c>
      <c r="AM83" s="16">
        <f t="shared" si="35"/>
        <v>6.1865976602278821E-7</v>
      </c>
      <c r="AN83" s="18">
        <f t="shared" si="35"/>
        <v>1.2529868384146008E-9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4.2774849695720411E-10</v>
      </c>
      <c r="E84" s="16">
        <f t="shared" si="36"/>
        <v>3.1911766811805892E-9</v>
      </c>
      <c r="F84" s="16">
        <f t="shared" si="36"/>
        <v>2.3668244543399103E-9</v>
      </c>
      <c r="G84" s="16">
        <f t="shared" si="36"/>
        <v>2.1216598610777693E-9</v>
      </c>
      <c r="H84" s="16">
        <f t="shared" si="36"/>
        <v>9.2575673440878154E-9</v>
      </c>
      <c r="I84" s="17">
        <f t="shared" si="36"/>
        <v>5.0174818411384407E-8</v>
      </c>
      <c r="J84" s="16">
        <f t="shared" si="36"/>
        <v>2.0508642784527518E-9</v>
      </c>
      <c r="K84" s="16">
        <f t="shared" si="36"/>
        <v>7.7739203335795236E-12</v>
      </c>
      <c r="L84" s="16">
        <f t="shared" si="36"/>
        <v>1.9997761381324761E-12</v>
      </c>
      <c r="M84" s="17">
        <f t="shared" si="36"/>
        <v>1.4427499770045209E-8</v>
      </c>
      <c r="N84" s="17">
        <f t="shared" si="36"/>
        <v>2.3280019716603267E-8</v>
      </c>
      <c r="O84" s="17">
        <f t="shared" si="36"/>
        <v>3.7939371199534521E-8</v>
      </c>
      <c r="P84" s="16">
        <f t="shared" si="36"/>
        <v>3.4905316059602314E-10</v>
      </c>
      <c r="Q84" s="17">
        <f t="shared" si="36"/>
        <v>2.8496683256539259E-8</v>
      </c>
      <c r="R84" s="16">
        <f t="shared" si="36"/>
        <v>1.1148258885378065E-8</v>
      </c>
      <c r="S84" s="16">
        <f t="shared" si="36"/>
        <v>1.0953110670992714E-9</v>
      </c>
      <c r="T84" s="17">
        <f t="shared" si="36"/>
        <v>6.9144504011151667E-8</v>
      </c>
      <c r="U84" s="16">
        <f t="shared" si="36"/>
        <v>6.3485972512189442E-9</v>
      </c>
      <c r="V84" s="16">
        <f t="shared" si="36"/>
        <v>1.0394743963406718E-8</v>
      </c>
      <c r="W84" s="17">
        <f t="shared" si="36"/>
        <v>1.5217903336702181E-8</v>
      </c>
      <c r="X84" s="17">
        <f t="shared" si="36"/>
        <v>4.0510817469725194E-8</v>
      </c>
      <c r="Y84" s="16">
        <f t="shared" si="36"/>
        <v>4.1635177028275276E-10</v>
      </c>
      <c r="Z84" s="17">
        <f t="shared" si="36"/>
        <v>3.7939371199534521E-8</v>
      </c>
      <c r="AA84" s="17">
        <f t="shared" si="36"/>
        <v>1.6861942755348675E-8</v>
      </c>
      <c r="AB84" s="17">
        <f t="shared" si="36"/>
        <v>1.3658173631832426E-8</v>
      </c>
      <c r="AC84" s="17">
        <f t="shared" si="36"/>
        <v>1.3658173631832426E-8</v>
      </c>
      <c r="AD84" s="16">
        <f t="shared" si="36"/>
        <v>2.1047613783339353E-10</v>
      </c>
      <c r="AE84" s="17">
        <f t="shared" si="36"/>
        <v>2.1340896299738168E-8</v>
      </c>
      <c r="AF84" s="17">
        <f t="shared" si="36"/>
        <v>1.2909924922063832E-8</v>
      </c>
      <c r="AG84" s="16">
        <f t="shared" si="36"/>
        <v>4.8471973059157471E-9</v>
      </c>
      <c r="AH84" s="16">
        <f t="shared" si="36"/>
        <v>2.1936645933950818E-9</v>
      </c>
      <c r="AI84" s="16">
        <f t="shared" si="36"/>
        <v>3.9908757149712334E-10</v>
      </c>
      <c r="AJ84" s="17">
        <f t="shared" si="36"/>
        <v>2.960324824985902E-8</v>
      </c>
      <c r="AK84" s="16">
        <f t="shared" si="36"/>
        <v>3.5394289697463966E-10</v>
      </c>
      <c r="AL84" s="16">
        <f t="shared" si="36"/>
        <v>1.2697022821591169E-8</v>
      </c>
      <c r="AM84" s="16">
        <f t="shared" si="36"/>
        <v>1.9154131508417533E-9</v>
      </c>
      <c r="AN84" s="20">
        <f t="shared" si="36"/>
        <v>1.0018365207377084E-5</v>
      </c>
    </row>
    <row r="85" spans="1:40">
      <c r="A85" t="s">
        <v>162</v>
      </c>
      <c r="D85" s="21">
        <f>SUM($D$48:$D$84)</f>
        <v>1.8684317876470824E-4</v>
      </c>
      <c r="E85" s="21">
        <f>SUM($E$48:$E$84)</f>
        <v>3.9010174920023467E-5</v>
      </c>
      <c r="F85" s="21">
        <f>SUM($F$48:$F$84)</f>
        <v>1.5851422055974088E-3</v>
      </c>
      <c r="G85" s="21">
        <f>SUM($G$48:$G$84)</f>
        <v>2.6575948751563805E-5</v>
      </c>
      <c r="H85" s="21">
        <f>SUM($H$48:$H$84)</f>
        <v>9.7084198337172946E-5</v>
      </c>
      <c r="I85" s="21">
        <f>SUM($I$48:$I$84)</f>
        <v>8.5106857507411793E-5</v>
      </c>
      <c r="J85" s="21">
        <f>SUM($J$48:$J$84)</f>
        <v>1.649846943083827E-4</v>
      </c>
      <c r="K85" s="21">
        <f>SUM($K$48:$K$84)</f>
        <v>4.0339716029184459E-5</v>
      </c>
      <c r="L85" s="21">
        <f>SUM($L$48:$L$84)</f>
        <v>6.1932642378372997E-3</v>
      </c>
      <c r="M85" s="21">
        <f>SUM($M$48:$M$84)</f>
        <v>5.7613943123374922E-3</v>
      </c>
      <c r="N85" s="21">
        <f>SUM($N$48:$N$84)</f>
        <v>5.3431172689303479E-4</v>
      </c>
      <c r="O85">
        <f>SUM($O$48:$O$84)</f>
        <v>1.1484422382859861E-4</v>
      </c>
      <c r="P85" s="21">
        <f>SUM($P$48:$P$84)</f>
        <v>2.5612453552504118E-5</v>
      </c>
      <c r="Q85" s="21">
        <f>SUM($Q$48:$Q$84)</f>
        <v>3.73696125616835E-3</v>
      </c>
      <c r="R85" s="21">
        <f>SUM($R$48:$R$84)</f>
        <v>1.4916218227842957E-4</v>
      </c>
      <c r="S85" s="21">
        <f>SUM($S$48:$S$84)</f>
        <v>1.1922293864989151E-3</v>
      </c>
      <c r="T85">
        <f>SUM($T$48:$T$84)</f>
        <v>4.1003463811555837E-4</v>
      </c>
      <c r="U85" s="21">
        <f>SUM($U$48:$U$84)</f>
        <v>1.0657376485414539E-4</v>
      </c>
      <c r="V85" s="21">
        <f>SUM($V$48:$V$84)</f>
        <v>5.7515980803024674E-5</v>
      </c>
      <c r="W85" s="21">
        <f>SUM($W$48:$W$84)</f>
        <v>5.1874893643964774E-3</v>
      </c>
      <c r="X85">
        <f>SUM($X$48:$X$84)</f>
        <v>1.8481722173021827E-4</v>
      </c>
      <c r="Y85" s="21">
        <f>SUM($Y$48:$Y$84)</f>
        <v>2.3806440881618336E-3</v>
      </c>
      <c r="Z85" s="21">
        <f>SUM($Z$48:$Z$84)</f>
        <v>4.854451619228087E-5</v>
      </c>
      <c r="AA85" s="21">
        <f>SUM($AA$48:$AA$84)</f>
        <v>2.0432929644862669E-4</v>
      </c>
      <c r="AB85" s="21">
        <f>SUM($AB$48:$AB$84)</f>
        <v>8.6502906665680574E-4</v>
      </c>
      <c r="AC85" s="21">
        <f>SUM($AC$48:$AC$84)</f>
        <v>1.364303851809729E-3</v>
      </c>
      <c r="AD85" s="21">
        <f>SUM($AD$48:$AD$84)</f>
        <v>8.7394128057149219E-4</v>
      </c>
      <c r="AE85" s="21">
        <f>SUM($AE$48:$AE$84)</f>
        <v>3.3803218275830848E-4</v>
      </c>
      <c r="AF85" s="21">
        <f>SUM($AF$48:$AF$84)</f>
        <v>3.8130910475493035E-4</v>
      </c>
      <c r="AG85" s="21">
        <f>SUM($AG$48:$AG$84)</f>
        <v>3.6326117918619548E-5</v>
      </c>
      <c r="AH85" s="21">
        <f>SUM($AH$48:$AH$84)</f>
        <v>4.1876471577214741E-4</v>
      </c>
      <c r="AI85">
        <f>SUM($AI$48:$AI$84)</f>
        <v>8.1430789216595364E-4</v>
      </c>
      <c r="AJ85" s="21">
        <f>SUM($AJ$48:$AJ$84)</f>
        <v>6.6047997096832211E-5</v>
      </c>
      <c r="AK85" s="21">
        <f>SUM($AK$48:$AK$84)</f>
        <v>8.1060590349334846E-5</v>
      </c>
      <c r="AL85" s="21">
        <f>SUM($AL$48:$AL$84)</f>
        <v>3.8706583791017012E-5</v>
      </c>
      <c r="AM85" s="21">
        <f>SUM($AM$48:$AM$84)</f>
        <v>2.5800421970628533E-3</v>
      </c>
      <c r="AN85" s="21">
        <f>SUM($AN$48:$AN$84)</f>
        <v>4.9039098429333182E-5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163</v>
      </c>
      <c r="C87">
        <f>SUM($D$85:$AN$85)</f>
        <v>3.6419726303450001E-2</v>
      </c>
      <c r="D87" s="22">
        <f>$D$85/$C$87</f>
        <v>5.1302741049706569E-3</v>
      </c>
      <c r="E87" s="22">
        <f>$E$85/$C$87</f>
        <v>1.0711276244909089E-3</v>
      </c>
      <c r="F87" s="22">
        <f>$F$85/$C$87</f>
        <v>4.3524275618931546E-2</v>
      </c>
      <c r="G87" s="22">
        <f>$G$85/$C$87</f>
        <v>7.2971302777325635E-4</v>
      </c>
      <c r="H87" s="22">
        <f>$H$85/$C$87</f>
        <v>2.6657036774045241E-3</v>
      </c>
      <c r="I87" s="22">
        <f>$I$85/$C$87</f>
        <v>2.3368340771783812E-3</v>
      </c>
      <c r="J87" s="22">
        <f>$J$85/$C$87</f>
        <v>4.5300915480178628E-3</v>
      </c>
      <c r="K87" s="22">
        <f>$K$85/$C$87</f>
        <v>1.1076336953516073E-3</v>
      </c>
      <c r="L87" s="22">
        <f>$L$85/$C$87</f>
        <v>0.17005246514580805</v>
      </c>
      <c r="M87" s="22">
        <f>$M$85/$C$87</f>
        <v>0.15819433304724537</v>
      </c>
      <c r="N87" s="22">
        <f>$N$85/$C$87</f>
        <v>1.4670942951112185E-2</v>
      </c>
      <c r="O87" s="22">
        <f>$O$85/$C$87</f>
        <v>3.1533521935808604E-3</v>
      </c>
      <c r="P87" s="22">
        <f>$P$85/$C$87</f>
        <v>7.0325771641172052E-4</v>
      </c>
      <c r="Q87" s="22">
        <f>$Q$85/$C$87</f>
        <v>0.10260816418640553</v>
      </c>
      <c r="R87" s="22">
        <f>$R$85/$C$87</f>
        <v>4.0956425931267804E-3</v>
      </c>
      <c r="S87" s="22">
        <f>$S$85/$C$87</f>
        <v>3.2735814008189743E-2</v>
      </c>
      <c r="T87" s="22">
        <f>$T$85/$C$87</f>
        <v>1.1258586478633592E-2</v>
      </c>
      <c r="U87" s="22">
        <f>$U$85/$C$87</f>
        <v>2.9262648479609736E-3</v>
      </c>
      <c r="V87" s="22">
        <f>$V$85/$C$87</f>
        <v>1.5792535156305184E-3</v>
      </c>
      <c r="W87" s="22">
        <f>$W$85/$C$87</f>
        <v>0.14243625339669486</v>
      </c>
      <c r="X87" s="22">
        <f>$X$85/$C$87</f>
        <v>5.0746460912505743E-3</v>
      </c>
      <c r="Y87" s="22">
        <f>$Y$85/$C$87</f>
        <v>6.5366885745550427E-2</v>
      </c>
      <c r="Z87" s="22">
        <f>$Z$85/$C$87</f>
        <v>1.332918204486405E-3</v>
      </c>
      <c r="AA87" s="22">
        <f>$AA$85/$C$87</f>
        <v>5.6104017571727552E-3</v>
      </c>
      <c r="AB87" s="22">
        <f>$AB$85/$C$87</f>
        <v>2.375166302594818E-2</v>
      </c>
      <c r="AC87" s="22">
        <f>$AC$85/$C$87</f>
        <v>3.7460573987907482E-2</v>
      </c>
      <c r="AD87" s="22">
        <f>$AD$85/$C$87</f>
        <v>2.3996371452377024E-2</v>
      </c>
      <c r="AE87" s="22">
        <f>$AE$85/$C$87</f>
        <v>9.2815684539146875E-3</v>
      </c>
      <c r="AF87" s="22">
        <f>$AF$85/$C$87</f>
        <v>1.046985091479969E-2</v>
      </c>
      <c r="AG87" s="22">
        <f>$AG$85/$C$87</f>
        <v>9.9742973398398143E-4</v>
      </c>
      <c r="AH87" s="22">
        <f>$AH$85/$C$87</f>
        <v>1.149829387192507E-2</v>
      </c>
      <c r="AI87" s="22">
        <f>$AI$85/$C$87</f>
        <v>2.2358978905583242E-2</v>
      </c>
      <c r="AJ87" s="22">
        <f>$AJ$85/$C$87</f>
        <v>1.8135226098768226E-3</v>
      </c>
      <c r="AK87" s="22">
        <f>$AK$85/$C$87</f>
        <v>2.2257331006261863E-3</v>
      </c>
      <c r="AL87" s="22">
        <f>$AL$85/$C$87</f>
        <v>1.0627917263439286E-3</v>
      </c>
      <c r="AM87" s="22">
        <f>$AM$85/$C$87</f>
        <v>7.0841888694217037E-2</v>
      </c>
      <c r="AN87" s="22">
        <f>$AN$85/$C$87</f>
        <v>1.3464982691176281E-3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2024-08-20T14:43:26Z</dcterms:created>
  <dcterms:modified xsi:type="dcterms:W3CDTF">2024-08-20T14:43:29Z</dcterms:modified>
</cp:coreProperties>
</file>