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HU\OUTPUT\"/>
    </mc:Choice>
  </mc:AlternateContent>
  <xr:revisionPtr revIDLastSave="0" documentId="13_ncr:1_{B8C8E13B-EBC5-4BAD-A01F-1A9C644E1010}" xr6:coauthVersionLast="47" xr6:coauthVersionMax="47" xr10:uidLastSave="{00000000-0000-0000-0000-000000000000}"/>
  <bookViews>
    <workbookView xWindow="-120" yWindow="-120" windowWidth="29040" windowHeight="15720" xr2:uid="{F6B99D67-D029-4A6D-875A-5A82387C787F}"/>
  </bookViews>
  <sheets>
    <sheet name="STATS" sheetId="1" r:id="rId1"/>
    <sheet name=" 1,00 Whisky (1)" sheetId="2" r:id="rId2"/>
    <sheet name=" 2,00 Vodka (1)" sheetId="3" r:id="rId3"/>
    <sheet name=" 3,00 Gin (1)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N87" i="4" l="1"/>
  <c r="AN85" i="4"/>
  <c r="AM85" i="4"/>
  <c r="AL85" i="4"/>
  <c r="AK85" i="4"/>
  <c r="AJ85" i="4"/>
  <c r="AI85" i="4"/>
  <c r="AH85" i="4"/>
  <c r="AG85" i="4"/>
  <c r="AF85" i="4"/>
  <c r="AE85" i="4"/>
  <c r="AD85" i="4"/>
  <c r="AC85" i="4"/>
  <c r="AB85" i="4"/>
  <c r="AA85" i="4"/>
  <c r="Z85" i="4"/>
  <c r="Y85" i="4"/>
  <c r="X85" i="4"/>
  <c r="W85" i="4"/>
  <c r="V85" i="4"/>
  <c r="U85" i="4"/>
  <c r="T85" i="4"/>
  <c r="S85" i="4"/>
  <c r="R85" i="4"/>
  <c r="Q85" i="4"/>
  <c r="P85" i="4"/>
  <c r="O85" i="4"/>
  <c r="N85" i="4"/>
  <c r="M85" i="4"/>
  <c r="L85" i="4"/>
  <c r="K85" i="4"/>
  <c r="J85" i="4"/>
  <c r="I85" i="4"/>
  <c r="H85" i="4"/>
  <c r="G85" i="4"/>
  <c r="F85" i="4"/>
  <c r="E85" i="4"/>
  <c r="D85" i="4"/>
  <c r="C87" i="4"/>
  <c r="D87" i="4" s="1"/>
  <c r="AN84" i="4"/>
  <c r="AM84" i="4"/>
  <c r="AL84" i="4"/>
  <c r="AK84" i="4"/>
  <c r="AJ84" i="4"/>
  <c r="AI84" i="4"/>
  <c r="AH84" i="4"/>
  <c r="AG84" i="4"/>
  <c r="AF84" i="4"/>
  <c r="AE84" i="4"/>
  <c r="AD84" i="4"/>
  <c r="AC84" i="4"/>
  <c r="AB84" i="4"/>
  <c r="AA84" i="4"/>
  <c r="Z84" i="4"/>
  <c r="Y84" i="4"/>
  <c r="X84" i="4"/>
  <c r="W84" i="4"/>
  <c r="V84" i="4"/>
  <c r="U84" i="4"/>
  <c r="T84" i="4"/>
  <c r="S84" i="4"/>
  <c r="R84" i="4"/>
  <c r="Q84" i="4"/>
  <c r="P84" i="4"/>
  <c r="O84" i="4"/>
  <c r="N84" i="4"/>
  <c r="M84" i="4"/>
  <c r="L84" i="4"/>
  <c r="K84" i="4"/>
  <c r="J84" i="4"/>
  <c r="I84" i="4"/>
  <c r="H84" i="4"/>
  <c r="G84" i="4"/>
  <c r="F84" i="4"/>
  <c r="E84" i="4"/>
  <c r="D84" i="4"/>
  <c r="AN83" i="4"/>
  <c r="AM83" i="4"/>
  <c r="AL83" i="4"/>
  <c r="AK83" i="4"/>
  <c r="AJ83" i="4"/>
  <c r="AI83" i="4"/>
  <c r="AH83" i="4"/>
  <c r="AG83" i="4"/>
  <c r="AF83" i="4"/>
  <c r="AE83" i="4"/>
  <c r="AD83" i="4"/>
  <c r="AC83" i="4"/>
  <c r="AB83" i="4"/>
  <c r="AA83" i="4"/>
  <c r="Z83" i="4"/>
  <c r="Y83" i="4"/>
  <c r="X83" i="4"/>
  <c r="W83" i="4"/>
  <c r="V83" i="4"/>
  <c r="U83" i="4"/>
  <c r="T83" i="4"/>
  <c r="S83" i="4"/>
  <c r="R83" i="4"/>
  <c r="Q83" i="4"/>
  <c r="P83" i="4"/>
  <c r="O83" i="4"/>
  <c r="N83" i="4"/>
  <c r="M83" i="4"/>
  <c r="L83" i="4"/>
  <c r="K83" i="4"/>
  <c r="J83" i="4"/>
  <c r="I83" i="4"/>
  <c r="H83" i="4"/>
  <c r="G83" i="4"/>
  <c r="F83" i="4"/>
  <c r="E83" i="4"/>
  <c r="D83" i="4"/>
  <c r="AN82" i="4"/>
  <c r="AM82" i="4"/>
  <c r="AL82" i="4"/>
  <c r="AK82" i="4"/>
  <c r="AJ82" i="4"/>
  <c r="AI82" i="4"/>
  <c r="AH82" i="4"/>
  <c r="AG82" i="4"/>
  <c r="AF82" i="4"/>
  <c r="AE82" i="4"/>
  <c r="AD82" i="4"/>
  <c r="AC82" i="4"/>
  <c r="AB82" i="4"/>
  <c r="AA82" i="4"/>
  <c r="Z82" i="4"/>
  <c r="Y82" i="4"/>
  <c r="X82" i="4"/>
  <c r="W82" i="4"/>
  <c r="V82" i="4"/>
  <c r="U82" i="4"/>
  <c r="T82" i="4"/>
  <c r="S82" i="4"/>
  <c r="R82" i="4"/>
  <c r="Q82" i="4"/>
  <c r="P82" i="4"/>
  <c r="O82" i="4"/>
  <c r="N82" i="4"/>
  <c r="M82" i="4"/>
  <c r="L82" i="4"/>
  <c r="K82" i="4"/>
  <c r="J82" i="4"/>
  <c r="I82" i="4"/>
  <c r="H82" i="4"/>
  <c r="G82" i="4"/>
  <c r="F82" i="4"/>
  <c r="E82" i="4"/>
  <c r="D82" i="4"/>
  <c r="AN81" i="4"/>
  <c r="AM81" i="4"/>
  <c r="AL81" i="4"/>
  <c r="AK81" i="4"/>
  <c r="AJ81" i="4"/>
  <c r="AI81" i="4"/>
  <c r="AH81" i="4"/>
  <c r="AG81" i="4"/>
  <c r="AF81" i="4"/>
  <c r="AE81" i="4"/>
  <c r="AD81" i="4"/>
  <c r="AC81" i="4"/>
  <c r="AB81" i="4"/>
  <c r="AA81" i="4"/>
  <c r="Z81" i="4"/>
  <c r="Y81" i="4"/>
  <c r="X81" i="4"/>
  <c r="W81" i="4"/>
  <c r="V81" i="4"/>
  <c r="U81" i="4"/>
  <c r="T81" i="4"/>
  <c r="S81" i="4"/>
  <c r="R81" i="4"/>
  <c r="Q81" i="4"/>
  <c r="P81" i="4"/>
  <c r="O81" i="4"/>
  <c r="N81" i="4"/>
  <c r="M81" i="4"/>
  <c r="L81" i="4"/>
  <c r="K81" i="4"/>
  <c r="J81" i="4"/>
  <c r="I81" i="4"/>
  <c r="H81" i="4"/>
  <c r="G81" i="4"/>
  <c r="F81" i="4"/>
  <c r="E81" i="4"/>
  <c r="D81" i="4"/>
  <c r="AN80" i="4"/>
  <c r="AM80" i="4"/>
  <c r="AL80" i="4"/>
  <c r="AK80" i="4"/>
  <c r="AJ80" i="4"/>
  <c r="AI80" i="4"/>
  <c r="AH80" i="4"/>
  <c r="AG80" i="4"/>
  <c r="AF80" i="4"/>
  <c r="AE80" i="4"/>
  <c r="AD80" i="4"/>
  <c r="AC80" i="4"/>
  <c r="AB80" i="4"/>
  <c r="AA80" i="4"/>
  <c r="Z80" i="4"/>
  <c r="Y80" i="4"/>
  <c r="X80" i="4"/>
  <c r="W80" i="4"/>
  <c r="V80" i="4"/>
  <c r="U80" i="4"/>
  <c r="T80" i="4"/>
  <c r="S80" i="4"/>
  <c r="R80" i="4"/>
  <c r="Q80" i="4"/>
  <c r="P80" i="4"/>
  <c r="O80" i="4"/>
  <c r="N80" i="4"/>
  <c r="M80" i="4"/>
  <c r="L80" i="4"/>
  <c r="K80" i="4"/>
  <c r="J80" i="4"/>
  <c r="I80" i="4"/>
  <c r="H80" i="4"/>
  <c r="G80" i="4"/>
  <c r="F80" i="4"/>
  <c r="E80" i="4"/>
  <c r="D80" i="4"/>
  <c r="AN79" i="4"/>
  <c r="AM79" i="4"/>
  <c r="AL79" i="4"/>
  <c r="AK79" i="4"/>
  <c r="AJ79" i="4"/>
  <c r="AI79" i="4"/>
  <c r="AH79" i="4"/>
  <c r="AG79" i="4"/>
  <c r="AF79" i="4"/>
  <c r="AE79" i="4"/>
  <c r="AD79" i="4"/>
  <c r="AC79" i="4"/>
  <c r="AB79" i="4"/>
  <c r="AA79" i="4"/>
  <c r="Z79" i="4"/>
  <c r="Y79" i="4"/>
  <c r="X79" i="4"/>
  <c r="W79" i="4"/>
  <c r="V79" i="4"/>
  <c r="U79" i="4"/>
  <c r="T79" i="4"/>
  <c r="S79" i="4"/>
  <c r="R79" i="4"/>
  <c r="Q79" i="4"/>
  <c r="P79" i="4"/>
  <c r="O79" i="4"/>
  <c r="N79" i="4"/>
  <c r="M79" i="4"/>
  <c r="L79" i="4"/>
  <c r="K79" i="4"/>
  <c r="J79" i="4"/>
  <c r="I79" i="4"/>
  <c r="H79" i="4"/>
  <c r="G79" i="4"/>
  <c r="F79" i="4"/>
  <c r="E79" i="4"/>
  <c r="D79" i="4"/>
  <c r="AN78" i="4"/>
  <c r="AM78" i="4"/>
  <c r="AL78" i="4"/>
  <c r="AK78" i="4"/>
  <c r="AJ78" i="4"/>
  <c r="AI78" i="4"/>
  <c r="AH78" i="4"/>
  <c r="AG78" i="4"/>
  <c r="AF78" i="4"/>
  <c r="AE78" i="4"/>
  <c r="AD78" i="4"/>
  <c r="AC78" i="4"/>
  <c r="AB78" i="4"/>
  <c r="AA78" i="4"/>
  <c r="Z78" i="4"/>
  <c r="Y78" i="4"/>
  <c r="X78" i="4"/>
  <c r="W78" i="4"/>
  <c r="V78" i="4"/>
  <c r="U78" i="4"/>
  <c r="T78" i="4"/>
  <c r="S78" i="4"/>
  <c r="R78" i="4"/>
  <c r="Q78" i="4"/>
  <c r="P78" i="4"/>
  <c r="O78" i="4"/>
  <c r="N78" i="4"/>
  <c r="M78" i="4"/>
  <c r="L78" i="4"/>
  <c r="K78" i="4"/>
  <c r="J78" i="4"/>
  <c r="I78" i="4"/>
  <c r="H78" i="4"/>
  <c r="G78" i="4"/>
  <c r="F78" i="4"/>
  <c r="E78" i="4"/>
  <c r="D78" i="4"/>
  <c r="AN77" i="4"/>
  <c r="AM77" i="4"/>
  <c r="AL77" i="4"/>
  <c r="AK77" i="4"/>
  <c r="AJ77" i="4"/>
  <c r="AI77" i="4"/>
  <c r="AH77" i="4"/>
  <c r="AG77" i="4"/>
  <c r="AF77" i="4"/>
  <c r="AE77" i="4"/>
  <c r="AD77" i="4"/>
  <c r="AC77" i="4"/>
  <c r="AB77" i="4"/>
  <c r="AA77" i="4"/>
  <c r="Z77" i="4"/>
  <c r="Y77" i="4"/>
  <c r="X77" i="4"/>
  <c r="W77" i="4"/>
  <c r="V77" i="4"/>
  <c r="U77" i="4"/>
  <c r="T77" i="4"/>
  <c r="S77" i="4"/>
  <c r="R77" i="4"/>
  <c r="Q77" i="4"/>
  <c r="P77" i="4"/>
  <c r="O77" i="4"/>
  <c r="N77" i="4"/>
  <c r="M77" i="4"/>
  <c r="L77" i="4"/>
  <c r="K77" i="4"/>
  <c r="J77" i="4"/>
  <c r="I77" i="4"/>
  <c r="H77" i="4"/>
  <c r="G77" i="4"/>
  <c r="F77" i="4"/>
  <c r="E77" i="4"/>
  <c r="D77" i="4"/>
  <c r="AN76" i="4"/>
  <c r="AM76" i="4"/>
  <c r="AL76" i="4"/>
  <c r="AK76" i="4"/>
  <c r="AJ76" i="4"/>
  <c r="AI76" i="4"/>
  <c r="AH76" i="4"/>
  <c r="AG76" i="4"/>
  <c r="AF76" i="4"/>
  <c r="AE76" i="4"/>
  <c r="AD76" i="4"/>
  <c r="AC76" i="4"/>
  <c r="AB76" i="4"/>
  <c r="AA76" i="4"/>
  <c r="Z76" i="4"/>
  <c r="Y76" i="4"/>
  <c r="X76" i="4"/>
  <c r="W76" i="4"/>
  <c r="V76" i="4"/>
  <c r="U76" i="4"/>
  <c r="T76" i="4"/>
  <c r="S76" i="4"/>
  <c r="R76" i="4"/>
  <c r="Q76" i="4"/>
  <c r="P76" i="4"/>
  <c r="O76" i="4"/>
  <c r="N76" i="4"/>
  <c r="M76" i="4"/>
  <c r="L76" i="4"/>
  <c r="K76" i="4"/>
  <c r="J76" i="4"/>
  <c r="I76" i="4"/>
  <c r="H76" i="4"/>
  <c r="G76" i="4"/>
  <c r="F76" i="4"/>
  <c r="E76" i="4"/>
  <c r="D76" i="4"/>
  <c r="AN75" i="4"/>
  <c r="AM75" i="4"/>
  <c r="AL75" i="4"/>
  <c r="AK75" i="4"/>
  <c r="AJ75" i="4"/>
  <c r="AI75" i="4"/>
  <c r="AH75" i="4"/>
  <c r="AG75" i="4"/>
  <c r="AF75" i="4"/>
  <c r="AE75" i="4"/>
  <c r="AD75" i="4"/>
  <c r="AC75" i="4"/>
  <c r="AB75" i="4"/>
  <c r="AA75" i="4"/>
  <c r="Z75" i="4"/>
  <c r="Y75" i="4"/>
  <c r="X75" i="4"/>
  <c r="W75" i="4"/>
  <c r="V75" i="4"/>
  <c r="U75" i="4"/>
  <c r="T75" i="4"/>
  <c r="S75" i="4"/>
  <c r="R75" i="4"/>
  <c r="Q75" i="4"/>
  <c r="P75" i="4"/>
  <c r="O75" i="4"/>
  <c r="N75" i="4"/>
  <c r="M75" i="4"/>
  <c r="L75" i="4"/>
  <c r="K75" i="4"/>
  <c r="J75" i="4"/>
  <c r="I75" i="4"/>
  <c r="H75" i="4"/>
  <c r="G75" i="4"/>
  <c r="F75" i="4"/>
  <c r="E75" i="4"/>
  <c r="D75" i="4"/>
  <c r="AN74" i="4"/>
  <c r="AM74" i="4"/>
  <c r="AL74" i="4"/>
  <c r="AK74" i="4"/>
  <c r="AJ74" i="4"/>
  <c r="AI74" i="4"/>
  <c r="AH74" i="4"/>
  <c r="AG74" i="4"/>
  <c r="AF74" i="4"/>
  <c r="AE74" i="4"/>
  <c r="AD74" i="4"/>
  <c r="AC74" i="4"/>
  <c r="AB74" i="4"/>
  <c r="AA74" i="4"/>
  <c r="Z74" i="4"/>
  <c r="Y74" i="4"/>
  <c r="X74" i="4"/>
  <c r="W74" i="4"/>
  <c r="V74" i="4"/>
  <c r="U74" i="4"/>
  <c r="T74" i="4"/>
  <c r="S74" i="4"/>
  <c r="R74" i="4"/>
  <c r="Q74" i="4"/>
  <c r="P74" i="4"/>
  <c r="O74" i="4"/>
  <c r="N74" i="4"/>
  <c r="M74" i="4"/>
  <c r="L74" i="4"/>
  <c r="K74" i="4"/>
  <c r="J74" i="4"/>
  <c r="I74" i="4"/>
  <c r="H74" i="4"/>
  <c r="G74" i="4"/>
  <c r="F74" i="4"/>
  <c r="E74" i="4"/>
  <c r="D74" i="4"/>
  <c r="AN73" i="4"/>
  <c r="AM73" i="4"/>
  <c r="AL73" i="4"/>
  <c r="AK73" i="4"/>
  <c r="AJ73" i="4"/>
  <c r="AI73" i="4"/>
  <c r="AH73" i="4"/>
  <c r="AG73" i="4"/>
  <c r="AF73" i="4"/>
  <c r="AE73" i="4"/>
  <c r="AD73" i="4"/>
  <c r="AC73" i="4"/>
  <c r="AB73" i="4"/>
  <c r="AA73" i="4"/>
  <c r="Z73" i="4"/>
  <c r="Y73" i="4"/>
  <c r="X73" i="4"/>
  <c r="W73" i="4"/>
  <c r="V73" i="4"/>
  <c r="U73" i="4"/>
  <c r="T73" i="4"/>
  <c r="S73" i="4"/>
  <c r="R73" i="4"/>
  <c r="Q73" i="4"/>
  <c r="P73" i="4"/>
  <c r="O73" i="4"/>
  <c r="N73" i="4"/>
  <c r="M73" i="4"/>
  <c r="L73" i="4"/>
  <c r="K73" i="4"/>
  <c r="J73" i="4"/>
  <c r="I73" i="4"/>
  <c r="H73" i="4"/>
  <c r="G73" i="4"/>
  <c r="F73" i="4"/>
  <c r="E73" i="4"/>
  <c r="D73" i="4"/>
  <c r="AN72" i="4"/>
  <c r="AM72" i="4"/>
  <c r="AL72" i="4"/>
  <c r="AK72" i="4"/>
  <c r="AJ72" i="4"/>
  <c r="AI72" i="4"/>
  <c r="AH72" i="4"/>
  <c r="AG72" i="4"/>
  <c r="AF72" i="4"/>
  <c r="AE72" i="4"/>
  <c r="AD72" i="4"/>
  <c r="AC72" i="4"/>
  <c r="AB72" i="4"/>
  <c r="AA72" i="4"/>
  <c r="Z72" i="4"/>
  <c r="Y72" i="4"/>
  <c r="X72" i="4"/>
  <c r="W72" i="4"/>
  <c r="V72" i="4"/>
  <c r="U72" i="4"/>
  <c r="T72" i="4"/>
  <c r="S72" i="4"/>
  <c r="R72" i="4"/>
  <c r="Q72" i="4"/>
  <c r="P72" i="4"/>
  <c r="O72" i="4"/>
  <c r="N72" i="4"/>
  <c r="M72" i="4"/>
  <c r="L72" i="4"/>
  <c r="K72" i="4"/>
  <c r="J72" i="4"/>
  <c r="I72" i="4"/>
  <c r="H72" i="4"/>
  <c r="G72" i="4"/>
  <c r="F72" i="4"/>
  <c r="E72" i="4"/>
  <c r="D72" i="4"/>
  <c r="AN71" i="4"/>
  <c r="AM71" i="4"/>
  <c r="AL71" i="4"/>
  <c r="AK71" i="4"/>
  <c r="AJ71" i="4"/>
  <c r="AI71" i="4"/>
  <c r="AH71" i="4"/>
  <c r="AG71" i="4"/>
  <c r="AF71" i="4"/>
  <c r="AE71" i="4"/>
  <c r="AD71" i="4"/>
  <c r="AC71" i="4"/>
  <c r="AB71" i="4"/>
  <c r="AA71" i="4"/>
  <c r="Z71" i="4"/>
  <c r="Y71" i="4"/>
  <c r="X71" i="4"/>
  <c r="W71" i="4"/>
  <c r="V71" i="4"/>
  <c r="U71" i="4"/>
  <c r="T71" i="4"/>
  <c r="S71" i="4"/>
  <c r="R71" i="4"/>
  <c r="Q71" i="4"/>
  <c r="P71" i="4"/>
  <c r="O71" i="4"/>
  <c r="N71" i="4"/>
  <c r="M71" i="4"/>
  <c r="L71" i="4"/>
  <c r="K71" i="4"/>
  <c r="J71" i="4"/>
  <c r="I71" i="4"/>
  <c r="H71" i="4"/>
  <c r="G71" i="4"/>
  <c r="F71" i="4"/>
  <c r="E71" i="4"/>
  <c r="D71" i="4"/>
  <c r="AN70" i="4"/>
  <c r="AM70" i="4"/>
  <c r="AL70" i="4"/>
  <c r="AK70" i="4"/>
  <c r="AJ70" i="4"/>
  <c r="AI70" i="4"/>
  <c r="AH70" i="4"/>
  <c r="AG70" i="4"/>
  <c r="AF70" i="4"/>
  <c r="AE70" i="4"/>
  <c r="AD70" i="4"/>
  <c r="AC70" i="4"/>
  <c r="AB70" i="4"/>
  <c r="AA70" i="4"/>
  <c r="Z70" i="4"/>
  <c r="Y70" i="4"/>
  <c r="X70" i="4"/>
  <c r="W70" i="4"/>
  <c r="V70" i="4"/>
  <c r="U70" i="4"/>
  <c r="T70" i="4"/>
  <c r="S70" i="4"/>
  <c r="R70" i="4"/>
  <c r="Q70" i="4"/>
  <c r="P70" i="4"/>
  <c r="O70" i="4"/>
  <c r="N70" i="4"/>
  <c r="M70" i="4"/>
  <c r="L70" i="4"/>
  <c r="K70" i="4"/>
  <c r="J70" i="4"/>
  <c r="I70" i="4"/>
  <c r="H70" i="4"/>
  <c r="G70" i="4"/>
  <c r="F70" i="4"/>
  <c r="E70" i="4"/>
  <c r="D70" i="4"/>
  <c r="AN69" i="4"/>
  <c r="AM69" i="4"/>
  <c r="AL69" i="4"/>
  <c r="AK69" i="4"/>
  <c r="AJ69" i="4"/>
  <c r="AI69" i="4"/>
  <c r="AH69" i="4"/>
  <c r="AG69" i="4"/>
  <c r="AF69" i="4"/>
  <c r="AE69" i="4"/>
  <c r="AD69" i="4"/>
  <c r="AC69" i="4"/>
  <c r="AB69" i="4"/>
  <c r="AA69" i="4"/>
  <c r="Z69" i="4"/>
  <c r="Y69" i="4"/>
  <c r="X69" i="4"/>
  <c r="W69" i="4"/>
  <c r="V69" i="4"/>
  <c r="U69" i="4"/>
  <c r="T69" i="4"/>
  <c r="S69" i="4"/>
  <c r="R69" i="4"/>
  <c r="Q69" i="4"/>
  <c r="P69" i="4"/>
  <c r="O69" i="4"/>
  <c r="N69" i="4"/>
  <c r="M69" i="4"/>
  <c r="L69" i="4"/>
  <c r="K69" i="4"/>
  <c r="J69" i="4"/>
  <c r="I69" i="4"/>
  <c r="H69" i="4"/>
  <c r="G69" i="4"/>
  <c r="F69" i="4"/>
  <c r="E69" i="4"/>
  <c r="D69" i="4"/>
  <c r="AN68" i="4"/>
  <c r="AM68" i="4"/>
  <c r="AL68" i="4"/>
  <c r="AK68" i="4"/>
  <c r="AJ68" i="4"/>
  <c r="AI68" i="4"/>
  <c r="AH68" i="4"/>
  <c r="AG68" i="4"/>
  <c r="AF68" i="4"/>
  <c r="AE68" i="4"/>
  <c r="AD68" i="4"/>
  <c r="AC68" i="4"/>
  <c r="AB68" i="4"/>
  <c r="AA68" i="4"/>
  <c r="Z68" i="4"/>
  <c r="Y68" i="4"/>
  <c r="X68" i="4"/>
  <c r="W68" i="4"/>
  <c r="V68" i="4"/>
  <c r="U68" i="4"/>
  <c r="T68" i="4"/>
  <c r="S68" i="4"/>
  <c r="R68" i="4"/>
  <c r="Q68" i="4"/>
  <c r="P68" i="4"/>
  <c r="O68" i="4"/>
  <c r="N68" i="4"/>
  <c r="M68" i="4"/>
  <c r="L68" i="4"/>
  <c r="K68" i="4"/>
  <c r="J68" i="4"/>
  <c r="I68" i="4"/>
  <c r="H68" i="4"/>
  <c r="G68" i="4"/>
  <c r="F68" i="4"/>
  <c r="E68" i="4"/>
  <c r="D68" i="4"/>
  <c r="AN67" i="4"/>
  <c r="AM67" i="4"/>
  <c r="AL67" i="4"/>
  <c r="AK67" i="4"/>
  <c r="AJ67" i="4"/>
  <c r="AI67" i="4"/>
  <c r="AH67" i="4"/>
  <c r="AG67" i="4"/>
  <c r="AF67" i="4"/>
  <c r="AE67" i="4"/>
  <c r="AD67" i="4"/>
  <c r="AC67" i="4"/>
  <c r="AB67" i="4"/>
  <c r="AA67" i="4"/>
  <c r="Z67" i="4"/>
  <c r="Y67" i="4"/>
  <c r="X67" i="4"/>
  <c r="W67" i="4"/>
  <c r="V67" i="4"/>
  <c r="U67" i="4"/>
  <c r="T67" i="4"/>
  <c r="S67" i="4"/>
  <c r="R67" i="4"/>
  <c r="Q67" i="4"/>
  <c r="P67" i="4"/>
  <c r="O67" i="4"/>
  <c r="N67" i="4"/>
  <c r="M67" i="4"/>
  <c r="L67" i="4"/>
  <c r="K67" i="4"/>
  <c r="J67" i="4"/>
  <c r="I67" i="4"/>
  <c r="H67" i="4"/>
  <c r="G67" i="4"/>
  <c r="F67" i="4"/>
  <c r="E67" i="4"/>
  <c r="D67" i="4"/>
  <c r="AN66" i="4"/>
  <c r="AM66" i="4"/>
  <c r="AL66" i="4"/>
  <c r="AK66" i="4"/>
  <c r="AJ66" i="4"/>
  <c r="AI66" i="4"/>
  <c r="AH66" i="4"/>
  <c r="AG66" i="4"/>
  <c r="AF66" i="4"/>
  <c r="AE66" i="4"/>
  <c r="AD66" i="4"/>
  <c r="AC66" i="4"/>
  <c r="AB66" i="4"/>
  <c r="AA66" i="4"/>
  <c r="Z66" i="4"/>
  <c r="Y66" i="4"/>
  <c r="X66" i="4"/>
  <c r="W66" i="4"/>
  <c r="V66" i="4"/>
  <c r="U66" i="4"/>
  <c r="T66" i="4"/>
  <c r="S66" i="4"/>
  <c r="R66" i="4"/>
  <c r="Q66" i="4"/>
  <c r="P66" i="4"/>
  <c r="O66" i="4"/>
  <c r="N66" i="4"/>
  <c r="M66" i="4"/>
  <c r="L66" i="4"/>
  <c r="K66" i="4"/>
  <c r="J66" i="4"/>
  <c r="I66" i="4"/>
  <c r="H66" i="4"/>
  <c r="G66" i="4"/>
  <c r="F66" i="4"/>
  <c r="E66" i="4"/>
  <c r="D66" i="4"/>
  <c r="AN65" i="4"/>
  <c r="AM65" i="4"/>
  <c r="AL65" i="4"/>
  <c r="AK65" i="4"/>
  <c r="AJ65" i="4"/>
  <c r="AI65" i="4"/>
  <c r="AH65" i="4"/>
  <c r="AG65" i="4"/>
  <c r="AF65" i="4"/>
  <c r="AE65" i="4"/>
  <c r="AD65" i="4"/>
  <c r="AC65" i="4"/>
  <c r="AB65" i="4"/>
  <c r="AA65" i="4"/>
  <c r="Z65" i="4"/>
  <c r="Y65" i="4"/>
  <c r="X65" i="4"/>
  <c r="W65" i="4"/>
  <c r="V65" i="4"/>
  <c r="U65" i="4"/>
  <c r="T65" i="4"/>
  <c r="S65" i="4"/>
  <c r="R65" i="4"/>
  <c r="Q65" i="4"/>
  <c r="P65" i="4"/>
  <c r="O65" i="4"/>
  <c r="N65" i="4"/>
  <c r="M65" i="4"/>
  <c r="L65" i="4"/>
  <c r="K65" i="4"/>
  <c r="J65" i="4"/>
  <c r="I65" i="4"/>
  <c r="H65" i="4"/>
  <c r="G65" i="4"/>
  <c r="F65" i="4"/>
  <c r="E65" i="4"/>
  <c r="D65" i="4"/>
  <c r="AN64" i="4"/>
  <c r="AM64" i="4"/>
  <c r="AL64" i="4"/>
  <c r="AK64" i="4"/>
  <c r="AJ64" i="4"/>
  <c r="AI64" i="4"/>
  <c r="AH64" i="4"/>
  <c r="AG64" i="4"/>
  <c r="AF64" i="4"/>
  <c r="AE64" i="4"/>
  <c r="AD64" i="4"/>
  <c r="AC64" i="4"/>
  <c r="AB64" i="4"/>
  <c r="AA64" i="4"/>
  <c r="Z64" i="4"/>
  <c r="Y64" i="4"/>
  <c r="X64" i="4"/>
  <c r="W64" i="4"/>
  <c r="V64" i="4"/>
  <c r="U64" i="4"/>
  <c r="T64" i="4"/>
  <c r="S64" i="4"/>
  <c r="R64" i="4"/>
  <c r="Q64" i="4"/>
  <c r="P64" i="4"/>
  <c r="O64" i="4"/>
  <c r="N64" i="4"/>
  <c r="M64" i="4"/>
  <c r="L64" i="4"/>
  <c r="K64" i="4"/>
  <c r="J64" i="4"/>
  <c r="I64" i="4"/>
  <c r="H64" i="4"/>
  <c r="G64" i="4"/>
  <c r="F64" i="4"/>
  <c r="E64" i="4"/>
  <c r="D64" i="4"/>
  <c r="AN63" i="4"/>
  <c r="AM63" i="4"/>
  <c r="AL63" i="4"/>
  <c r="AK63" i="4"/>
  <c r="AJ63" i="4"/>
  <c r="AI63" i="4"/>
  <c r="AH63" i="4"/>
  <c r="AG63" i="4"/>
  <c r="AF63" i="4"/>
  <c r="AE63" i="4"/>
  <c r="AD63" i="4"/>
  <c r="AC63" i="4"/>
  <c r="AB63" i="4"/>
  <c r="AA63" i="4"/>
  <c r="Z63" i="4"/>
  <c r="Y63" i="4"/>
  <c r="X63" i="4"/>
  <c r="W63" i="4"/>
  <c r="V63" i="4"/>
  <c r="U63" i="4"/>
  <c r="T63" i="4"/>
  <c r="S63" i="4"/>
  <c r="R63" i="4"/>
  <c r="Q63" i="4"/>
  <c r="P63" i="4"/>
  <c r="O63" i="4"/>
  <c r="N63" i="4"/>
  <c r="M63" i="4"/>
  <c r="L63" i="4"/>
  <c r="K63" i="4"/>
  <c r="J63" i="4"/>
  <c r="I63" i="4"/>
  <c r="H63" i="4"/>
  <c r="G63" i="4"/>
  <c r="F63" i="4"/>
  <c r="E63" i="4"/>
  <c r="D63" i="4"/>
  <c r="AN62" i="4"/>
  <c r="AM62" i="4"/>
  <c r="AL62" i="4"/>
  <c r="AK62" i="4"/>
  <c r="AJ62" i="4"/>
  <c r="AI62" i="4"/>
  <c r="AH62" i="4"/>
  <c r="AG62" i="4"/>
  <c r="AF62" i="4"/>
  <c r="AE62" i="4"/>
  <c r="AD62" i="4"/>
  <c r="AC62" i="4"/>
  <c r="AB62" i="4"/>
  <c r="AA62" i="4"/>
  <c r="Z62" i="4"/>
  <c r="Y62" i="4"/>
  <c r="X62" i="4"/>
  <c r="W62" i="4"/>
  <c r="V62" i="4"/>
  <c r="U62" i="4"/>
  <c r="T62" i="4"/>
  <c r="S62" i="4"/>
  <c r="R62" i="4"/>
  <c r="Q62" i="4"/>
  <c r="P62" i="4"/>
  <c r="O62" i="4"/>
  <c r="N62" i="4"/>
  <c r="M62" i="4"/>
  <c r="L62" i="4"/>
  <c r="K62" i="4"/>
  <c r="J62" i="4"/>
  <c r="I62" i="4"/>
  <c r="H62" i="4"/>
  <c r="G62" i="4"/>
  <c r="F62" i="4"/>
  <c r="E62" i="4"/>
  <c r="D62" i="4"/>
  <c r="AN61" i="4"/>
  <c r="AM61" i="4"/>
  <c r="AL61" i="4"/>
  <c r="AK61" i="4"/>
  <c r="AJ61" i="4"/>
  <c r="AI61" i="4"/>
  <c r="AH61" i="4"/>
  <c r="AG61" i="4"/>
  <c r="AF61" i="4"/>
  <c r="AE61" i="4"/>
  <c r="AD61" i="4"/>
  <c r="AC61" i="4"/>
  <c r="AB61" i="4"/>
  <c r="AA61" i="4"/>
  <c r="Z61" i="4"/>
  <c r="Y61" i="4"/>
  <c r="X61" i="4"/>
  <c r="W61" i="4"/>
  <c r="V61" i="4"/>
  <c r="U61" i="4"/>
  <c r="T61" i="4"/>
  <c r="S61" i="4"/>
  <c r="R61" i="4"/>
  <c r="Q61" i="4"/>
  <c r="P61" i="4"/>
  <c r="O61" i="4"/>
  <c r="N61" i="4"/>
  <c r="M61" i="4"/>
  <c r="L61" i="4"/>
  <c r="K61" i="4"/>
  <c r="J61" i="4"/>
  <c r="I61" i="4"/>
  <c r="H61" i="4"/>
  <c r="G61" i="4"/>
  <c r="F61" i="4"/>
  <c r="E61" i="4"/>
  <c r="D61" i="4"/>
  <c r="AN60" i="4"/>
  <c r="AM60" i="4"/>
  <c r="AL60" i="4"/>
  <c r="AK60" i="4"/>
  <c r="AJ60" i="4"/>
  <c r="AI60" i="4"/>
  <c r="AH60" i="4"/>
  <c r="AG60" i="4"/>
  <c r="AF60" i="4"/>
  <c r="AE60" i="4"/>
  <c r="AD60" i="4"/>
  <c r="AC60" i="4"/>
  <c r="AB60" i="4"/>
  <c r="AA60" i="4"/>
  <c r="Z60" i="4"/>
  <c r="Y60" i="4"/>
  <c r="X60" i="4"/>
  <c r="W60" i="4"/>
  <c r="V60" i="4"/>
  <c r="U60" i="4"/>
  <c r="T60" i="4"/>
  <c r="S60" i="4"/>
  <c r="R60" i="4"/>
  <c r="Q60" i="4"/>
  <c r="P60" i="4"/>
  <c r="O60" i="4"/>
  <c r="N60" i="4"/>
  <c r="M60" i="4"/>
  <c r="L60" i="4"/>
  <c r="K60" i="4"/>
  <c r="J60" i="4"/>
  <c r="I60" i="4"/>
  <c r="H60" i="4"/>
  <c r="G60" i="4"/>
  <c r="F60" i="4"/>
  <c r="E60" i="4"/>
  <c r="D60" i="4"/>
  <c r="AN59" i="4"/>
  <c r="AM59" i="4"/>
  <c r="AL59" i="4"/>
  <c r="AK59" i="4"/>
  <c r="AJ59" i="4"/>
  <c r="AI59" i="4"/>
  <c r="AH59" i="4"/>
  <c r="AG59" i="4"/>
  <c r="AF59" i="4"/>
  <c r="AE59" i="4"/>
  <c r="AD59" i="4"/>
  <c r="AC59" i="4"/>
  <c r="AB59" i="4"/>
  <c r="AA59" i="4"/>
  <c r="Z59" i="4"/>
  <c r="Y59" i="4"/>
  <c r="X59" i="4"/>
  <c r="W59" i="4"/>
  <c r="V59" i="4"/>
  <c r="U59" i="4"/>
  <c r="T59" i="4"/>
  <c r="S59" i="4"/>
  <c r="R59" i="4"/>
  <c r="Q59" i="4"/>
  <c r="P59" i="4"/>
  <c r="O59" i="4"/>
  <c r="N59" i="4"/>
  <c r="M59" i="4"/>
  <c r="L59" i="4"/>
  <c r="K59" i="4"/>
  <c r="J59" i="4"/>
  <c r="I59" i="4"/>
  <c r="H59" i="4"/>
  <c r="G59" i="4"/>
  <c r="F59" i="4"/>
  <c r="E59" i="4"/>
  <c r="D59" i="4"/>
  <c r="AN58" i="4"/>
  <c r="AM58" i="4"/>
  <c r="AL58" i="4"/>
  <c r="AK58" i="4"/>
  <c r="AJ58" i="4"/>
  <c r="AI58" i="4"/>
  <c r="AH58" i="4"/>
  <c r="AG58" i="4"/>
  <c r="AF58" i="4"/>
  <c r="AE58" i="4"/>
  <c r="AD58" i="4"/>
  <c r="AC58" i="4"/>
  <c r="AB58" i="4"/>
  <c r="AA58" i="4"/>
  <c r="Z58" i="4"/>
  <c r="Y58" i="4"/>
  <c r="X58" i="4"/>
  <c r="W58" i="4"/>
  <c r="V58" i="4"/>
  <c r="U58" i="4"/>
  <c r="T58" i="4"/>
  <c r="S58" i="4"/>
  <c r="R58" i="4"/>
  <c r="Q58" i="4"/>
  <c r="P58" i="4"/>
  <c r="O58" i="4"/>
  <c r="N58" i="4"/>
  <c r="M58" i="4"/>
  <c r="L58" i="4"/>
  <c r="K58" i="4"/>
  <c r="J58" i="4"/>
  <c r="I58" i="4"/>
  <c r="H58" i="4"/>
  <c r="G58" i="4"/>
  <c r="F58" i="4"/>
  <c r="E58" i="4"/>
  <c r="D58" i="4"/>
  <c r="AN57" i="4"/>
  <c r="AM57" i="4"/>
  <c r="AL57" i="4"/>
  <c r="AK57" i="4"/>
  <c r="AJ57" i="4"/>
  <c r="AI57" i="4"/>
  <c r="AH57" i="4"/>
  <c r="AG57" i="4"/>
  <c r="AF57" i="4"/>
  <c r="AE57" i="4"/>
  <c r="AD57" i="4"/>
  <c r="AC57" i="4"/>
  <c r="AB57" i="4"/>
  <c r="AA57" i="4"/>
  <c r="Z57" i="4"/>
  <c r="Y57" i="4"/>
  <c r="X57" i="4"/>
  <c r="W57" i="4"/>
  <c r="V57" i="4"/>
  <c r="U57" i="4"/>
  <c r="T57" i="4"/>
  <c r="S57" i="4"/>
  <c r="R57" i="4"/>
  <c r="Q57" i="4"/>
  <c r="P57" i="4"/>
  <c r="O57" i="4"/>
  <c r="N57" i="4"/>
  <c r="M57" i="4"/>
  <c r="L57" i="4"/>
  <c r="K57" i="4"/>
  <c r="J57" i="4"/>
  <c r="I57" i="4"/>
  <c r="H57" i="4"/>
  <c r="G57" i="4"/>
  <c r="F57" i="4"/>
  <c r="E57" i="4"/>
  <c r="D57" i="4"/>
  <c r="AN56" i="4"/>
  <c r="AM56" i="4"/>
  <c r="AL56" i="4"/>
  <c r="AK56" i="4"/>
  <c r="AJ56" i="4"/>
  <c r="AI56" i="4"/>
  <c r="AH56" i="4"/>
  <c r="AG56" i="4"/>
  <c r="AF56" i="4"/>
  <c r="AE56" i="4"/>
  <c r="AD56" i="4"/>
  <c r="AC56" i="4"/>
  <c r="AB56" i="4"/>
  <c r="AA56" i="4"/>
  <c r="Z56" i="4"/>
  <c r="Y56" i="4"/>
  <c r="X56" i="4"/>
  <c r="W56" i="4"/>
  <c r="V56" i="4"/>
  <c r="U56" i="4"/>
  <c r="T56" i="4"/>
  <c r="S56" i="4"/>
  <c r="R56" i="4"/>
  <c r="Q56" i="4"/>
  <c r="P56" i="4"/>
  <c r="O56" i="4"/>
  <c r="N56" i="4"/>
  <c r="M56" i="4"/>
  <c r="L56" i="4"/>
  <c r="K56" i="4"/>
  <c r="J56" i="4"/>
  <c r="I56" i="4"/>
  <c r="H56" i="4"/>
  <c r="G56" i="4"/>
  <c r="F56" i="4"/>
  <c r="E56" i="4"/>
  <c r="D56" i="4"/>
  <c r="AN55" i="4"/>
  <c r="AM55" i="4"/>
  <c r="AL55" i="4"/>
  <c r="AK55" i="4"/>
  <c r="AJ55" i="4"/>
  <c r="AI55" i="4"/>
  <c r="AH55" i="4"/>
  <c r="AG55" i="4"/>
  <c r="AF55" i="4"/>
  <c r="AE55" i="4"/>
  <c r="AD55" i="4"/>
  <c r="AC55" i="4"/>
  <c r="AB55" i="4"/>
  <c r="AA55" i="4"/>
  <c r="Z55" i="4"/>
  <c r="Y55" i="4"/>
  <c r="X55" i="4"/>
  <c r="W55" i="4"/>
  <c r="V55" i="4"/>
  <c r="U55" i="4"/>
  <c r="T55" i="4"/>
  <c r="S55" i="4"/>
  <c r="R55" i="4"/>
  <c r="Q55" i="4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AN54" i="4"/>
  <c r="AM54" i="4"/>
  <c r="AL54" i="4"/>
  <c r="AK54" i="4"/>
  <c r="AJ54" i="4"/>
  <c r="AI54" i="4"/>
  <c r="AH54" i="4"/>
  <c r="AG54" i="4"/>
  <c r="AF54" i="4"/>
  <c r="AE54" i="4"/>
  <c r="AD54" i="4"/>
  <c r="AC54" i="4"/>
  <c r="AB54" i="4"/>
  <c r="AA54" i="4"/>
  <c r="Z54" i="4"/>
  <c r="Y54" i="4"/>
  <c r="X54" i="4"/>
  <c r="W54" i="4"/>
  <c r="V54" i="4"/>
  <c r="U54" i="4"/>
  <c r="T54" i="4"/>
  <c r="S54" i="4"/>
  <c r="R54" i="4"/>
  <c r="Q54" i="4"/>
  <c r="P54" i="4"/>
  <c r="O54" i="4"/>
  <c r="N54" i="4"/>
  <c r="M54" i="4"/>
  <c r="L54" i="4"/>
  <c r="K54" i="4"/>
  <c r="J54" i="4"/>
  <c r="I54" i="4"/>
  <c r="H54" i="4"/>
  <c r="G54" i="4"/>
  <c r="F54" i="4"/>
  <c r="E54" i="4"/>
  <c r="D54" i="4"/>
  <c r="AN53" i="4"/>
  <c r="AM53" i="4"/>
  <c r="AL53" i="4"/>
  <c r="AK53" i="4"/>
  <c r="AJ53" i="4"/>
  <c r="AI53" i="4"/>
  <c r="AH53" i="4"/>
  <c r="AG53" i="4"/>
  <c r="AF53" i="4"/>
  <c r="AE53" i="4"/>
  <c r="AD53" i="4"/>
  <c r="AC53" i="4"/>
  <c r="AB53" i="4"/>
  <c r="AA53" i="4"/>
  <c r="Z53" i="4"/>
  <c r="Y53" i="4"/>
  <c r="X53" i="4"/>
  <c r="W53" i="4"/>
  <c r="V53" i="4"/>
  <c r="U53" i="4"/>
  <c r="T53" i="4"/>
  <c r="S53" i="4"/>
  <c r="R53" i="4"/>
  <c r="Q53" i="4"/>
  <c r="P53" i="4"/>
  <c r="O53" i="4"/>
  <c r="N53" i="4"/>
  <c r="M53" i="4"/>
  <c r="L53" i="4"/>
  <c r="K53" i="4"/>
  <c r="J53" i="4"/>
  <c r="I53" i="4"/>
  <c r="H53" i="4"/>
  <c r="G53" i="4"/>
  <c r="F53" i="4"/>
  <c r="E53" i="4"/>
  <c r="D53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AN51" i="4"/>
  <c r="AM51" i="4"/>
  <c r="AL51" i="4"/>
  <c r="AK51" i="4"/>
  <c r="AJ51" i="4"/>
  <c r="AI51" i="4"/>
  <c r="AH51" i="4"/>
  <c r="AG51" i="4"/>
  <c r="AF51" i="4"/>
  <c r="AE51" i="4"/>
  <c r="AD51" i="4"/>
  <c r="AC51" i="4"/>
  <c r="AB51" i="4"/>
  <c r="AA51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AN49" i="4"/>
  <c r="AM49" i="4"/>
  <c r="AL49" i="4"/>
  <c r="AK49" i="4"/>
  <c r="AJ49" i="4"/>
  <c r="AI49" i="4"/>
  <c r="AH49" i="4"/>
  <c r="AG49" i="4"/>
  <c r="AF49" i="4"/>
  <c r="AE49" i="4"/>
  <c r="AD49" i="4"/>
  <c r="AC49" i="4"/>
  <c r="AB49" i="4"/>
  <c r="AA49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AN48" i="4"/>
  <c r="AM48" i="4"/>
  <c r="AL48" i="4"/>
  <c r="AK48" i="4"/>
  <c r="AJ48" i="4"/>
  <c r="AI48" i="4"/>
  <c r="AH48" i="4"/>
  <c r="AG48" i="4"/>
  <c r="AF48" i="4"/>
  <c r="AE48" i="4"/>
  <c r="AD48" i="4"/>
  <c r="AC48" i="4"/>
  <c r="AB48" i="4"/>
  <c r="AA48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AN87" i="3"/>
  <c r="AN85" i="3"/>
  <c r="AM85" i="3"/>
  <c r="AL85" i="3"/>
  <c r="AK85" i="3"/>
  <c r="AJ85" i="3"/>
  <c r="AI85" i="3"/>
  <c r="AH85" i="3"/>
  <c r="AG85" i="3"/>
  <c r="AF85" i="3"/>
  <c r="AE85" i="3"/>
  <c r="AD85" i="3"/>
  <c r="AC85" i="3"/>
  <c r="AB85" i="3"/>
  <c r="AA85" i="3"/>
  <c r="Z85" i="3"/>
  <c r="Y85" i="3"/>
  <c r="X85" i="3"/>
  <c r="W85" i="3"/>
  <c r="V85" i="3"/>
  <c r="U85" i="3"/>
  <c r="T85" i="3"/>
  <c r="S85" i="3"/>
  <c r="R85" i="3"/>
  <c r="Q85" i="3"/>
  <c r="P85" i="3"/>
  <c r="O85" i="3"/>
  <c r="N85" i="3"/>
  <c r="M85" i="3"/>
  <c r="L85" i="3"/>
  <c r="K85" i="3"/>
  <c r="J85" i="3"/>
  <c r="I85" i="3"/>
  <c r="H85" i="3"/>
  <c r="G85" i="3"/>
  <c r="F85" i="3"/>
  <c r="E85" i="3"/>
  <c r="D85" i="3"/>
  <c r="C87" i="3"/>
  <c r="D87" i="3" s="1"/>
  <c r="AN84" i="3"/>
  <c r="AM84" i="3"/>
  <c r="AL84" i="3"/>
  <c r="AK84" i="3"/>
  <c r="AJ84" i="3"/>
  <c r="AI84" i="3"/>
  <c r="AH84" i="3"/>
  <c r="AG84" i="3"/>
  <c r="AF84" i="3"/>
  <c r="AE84" i="3"/>
  <c r="AD84" i="3"/>
  <c r="AC84" i="3"/>
  <c r="AB84" i="3"/>
  <c r="AA84" i="3"/>
  <c r="Z84" i="3"/>
  <c r="Y84" i="3"/>
  <c r="X84" i="3"/>
  <c r="W84" i="3"/>
  <c r="V84" i="3"/>
  <c r="U84" i="3"/>
  <c r="T84" i="3"/>
  <c r="S84" i="3"/>
  <c r="R84" i="3"/>
  <c r="Q84" i="3"/>
  <c r="P84" i="3"/>
  <c r="O84" i="3"/>
  <c r="N84" i="3"/>
  <c r="M84" i="3"/>
  <c r="L84" i="3"/>
  <c r="K84" i="3"/>
  <c r="J84" i="3"/>
  <c r="I84" i="3"/>
  <c r="H84" i="3"/>
  <c r="G84" i="3"/>
  <c r="F84" i="3"/>
  <c r="E84" i="3"/>
  <c r="D84" i="3"/>
  <c r="AN83" i="3"/>
  <c r="AM83" i="3"/>
  <c r="AL83" i="3"/>
  <c r="AK83" i="3"/>
  <c r="AJ83" i="3"/>
  <c r="AI83" i="3"/>
  <c r="AH83" i="3"/>
  <c r="AG83" i="3"/>
  <c r="AF83" i="3"/>
  <c r="AE83" i="3"/>
  <c r="AD83" i="3"/>
  <c r="AC83" i="3"/>
  <c r="AB83" i="3"/>
  <c r="AA83" i="3"/>
  <c r="Z83" i="3"/>
  <c r="Y83" i="3"/>
  <c r="X83" i="3"/>
  <c r="W83" i="3"/>
  <c r="V83" i="3"/>
  <c r="U83" i="3"/>
  <c r="T83" i="3"/>
  <c r="S83" i="3"/>
  <c r="R83" i="3"/>
  <c r="Q83" i="3"/>
  <c r="P83" i="3"/>
  <c r="O83" i="3"/>
  <c r="N83" i="3"/>
  <c r="M83" i="3"/>
  <c r="L83" i="3"/>
  <c r="K83" i="3"/>
  <c r="J83" i="3"/>
  <c r="I83" i="3"/>
  <c r="H83" i="3"/>
  <c r="G83" i="3"/>
  <c r="F83" i="3"/>
  <c r="E83" i="3"/>
  <c r="D83" i="3"/>
  <c r="AN82" i="3"/>
  <c r="AM82" i="3"/>
  <c r="AL82" i="3"/>
  <c r="AK82" i="3"/>
  <c r="AJ82" i="3"/>
  <c r="AI82" i="3"/>
  <c r="AH82" i="3"/>
  <c r="AG82" i="3"/>
  <c r="AF82" i="3"/>
  <c r="AE82" i="3"/>
  <c r="AD82" i="3"/>
  <c r="AC82" i="3"/>
  <c r="AB82" i="3"/>
  <c r="AA82" i="3"/>
  <c r="Z82" i="3"/>
  <c r="Y82" i="3"/>
  <c r="X82" i="3"/>
  <c r="W82" i="3"/>
  <c r="V82" i="3"/>
  <c r="U82" i="3"/>
  <c r="T82" i="3"/>
  <c r="S82" i="3"/>
  <c r="R82" i="3"/>
  <c r="Q82" i="3"/>
  <c r="P82" i="3"/>
  <c r="O82" i="3"/>
  <c r="N82" i="3"/>
  <c r="M82" i="3"/>
  <c r="L82" i="3"/>
  <c r="K82" i="3"/>
  <c r="J82" i="3"/>
  <c r="I82" i="3"/>
  <c r="H82" i="3"/>
  <c r="G82" i="3"/>
  <c r="F82" i="3"/>
  <c r="E82" i="3"/>
  <c r="D82" i="3"/>
  <c r="AN81" i="3"/>
  <c r="AM81" i="3"/>
  <c r="AL81" i="3"/>
  <c r="AK81" i="3"/>
  <c r="AJ81" i="3"/>
  <c r="AI81" i="3"/>
  <c r="AH81" i="3"/>
  <c r="AG81" i="3"/>
  <c r="AF81" i="3"/>
  <c r="AE81" i="3"/>
  <c r="AD81" i="3"/>
  <c r="AC81" i="3"/>
  <c r="AB81" i="3"/>
  <c r="AA81" i="3"/>
  <c r="Z81" i="3"/>
  <c r="Y81" i="3"/>
  <c r="X81" i="3"/>
  <c r="W81" i="3"/>
  <c r="V81" i="3"/>
  <c r="U81" i="3"/>
  <c r="T81" i="3"/>
  <c r="S81" i="3"/>
  <c r="R81" i="3"/>
  <c r="Q81" i="3"/>
  <c r="P81" i="3"/>
  <c r="O81" i="3"/>
  <c r="N81" i="3"/>
  <c r="M81" i="3"/>
  <c r="L81" i="3"/>
  <c r="K81" i="3"/>
  <c r="J81" i="3"/>
  <c r="I81" i="3"/>
  <c r="H81" i="3"/>
  <c r="G81" i="3"/>
  <c r="F81" i="3"/>
  <c r="E81" i="3"/>
  <c r="D81" i="3"/>
  <c r="AN80" i="3"/>
  <c r="AM80" i="3"/>
  <c r="AL80" i="3"/>
  <c r="AK80" i="3"/>
  <c r="AJ80" i="3"/>
  <c r="AI80" i="3"/>
  <c r="AH80" i="3"/>
  <c r="AG80" i="3"/>
  <c r="AF80" i="3"/>
  <c r="AE80" i="3"/>
  <c r="AD80" i="3"/>
  <c r="AC80" i="3"/>
  <c r="AB80" i="3"/>
  <c r="AA80" i="3"/>
  <c r="Z80" i="3"/>
  <c r="Y80" i="3"/>
  <c r="X80" i="3"/>
  <c r="W80" i="3"/>
  <c r="V80" i="3"/>
  <c r="U80" i="3"/>
  <c r="T80" i="3"/>
  <c r="S80" i="3"/>
  <c r="R80" i="3"/>
  <c r="Q80" i="3"/>
  <c r="P80" i="3"/>
  <c r="O80" i="3"/>
  <c r="N80" i="3"/>
  <c r="M80" i="3"/>
  <c r="L80" i="3"/>
  <c r="K80" i="3"/>
  <c r="J80" i="3"/>
  <c r="I80" i="3"/>
  <c r="H80" i="3"/>
  <c r="G80" i="3"/>
  <c r="F80" i="3"/>
  <c r="E80" i="3"/>
  <c r="D80" i="3"/>
  <c r="AN79" i="3"/>
  <c r="AM79" i="3"/>
  <c r="AL79" i="3"/>
  <c r="AK79" i="3"/>
  <c r="AJ79" i="3"/>
  <c r="AI79" i="3"/>
  <c r="AH79" i="3"/>
  <c r="AG79" i="3"/>
  <c r="AF79" i="3"/>
  <c r="AE79" i="3"/>
  <c r="AD79" i="3"/>
  <c r="AC79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H79" i="3"/>
  <c r="G79" i="3"/>
  <c r="F79" i="3"/>
  <c r="E79" i="3"/>
  <c r="D79" i="3"/>
  <c r="AN78" i="3"/>
  <c r="AM78" i="3"/>
  <c r="AL78" i="3"/>
  <c r="AK78" i="3"/>
  <c r="AJ78" i="3"/>
  <c r="AI78" i="3"/>
  <c r="AH78" i="3"/>
  <c r="AG78" i="3"/>
  <c r="AF78" i="3"/>
  <c r="AE78" i="3"/>
  <c r="AD78" i="3"/>
  <c r="AC78" i="3"/>
  <c r="AB78" i="3"/>
  <c r="AA78" i="3"/>
  <c r="Z78" i="3"/>
  <c r="Y78" i="3"/>
  <c r="X78" i="3"/>
  <c r="W78" i="3"/>
  <c r="V78" i="3"/>
  <c r="U78" i="3"/>
  <c r="T78" i="3"/>
  <c r="S78" i="3"/>
  <c r="R78" i="3"/>
  <c r="Q78" i="3"/>
  <c r="P78" i="3"/>
  <c r="O78" i="3"/>
  <c r="N78" i="3"/>
  <c r="M78" i="3"/>
  <c r="L78" i="3"/>
  <c r="K78" i="3"/>
  <c r="J78" i="3"/>
  <c r="I78" i="3"/>
  <c r="H78" i="3"/>
  <c r="G78" i="3"/>
  <c r="F78" i="3"/>
  <c r="E78" i="3"/>
  <c r="D78" i="3"/>
  <c r="AN77" i="3"/>
  <c r="AM77" i="3"/>
  <c r="AL77" i="3"/>
  <c r="AK77" i="3"/>
  <c r="AJ77" i="3"/>
  <c r="AI77" i="3"/>
  <c r="AH77" i="3"/>
  <c r="AG77" i="3"/>
  <c r="AF77" i="3"/>
  <c r="AE77" i="3"/>
  <c r="AD77" i="3"/>
  <c r="AC77" i="3"/>
  <c r="AB77" i="3"/>
  <c r="AA77" i="3"/>
  <c r="Z77" i="3"/>
  <c r="Y77" i="3"/>
  <c r="X77" i="3"/>
  <c r="W77" i="3"/>
  <c r="V77" i="3"/>
  <c r="U77" i="3"/>
  <c r="T77" i="3"/>
  <c r="S77" i="3"/>
  <c r="R77" i="3"/>
  <c r="Q77" i="3"/>
  <c r="P77" i="3"/>
  <c r="O77" i="3"/>
  <c r="N77" i="3"/>
  <c r="M77" i="3"/>
  <c r="L77" i="3"/>
  <c r="K77" i="3"/>
  <c r="J77" i="3"/>
  <c r="I77" i="3"/>
  <c r="H77" i="3"/>
  <c r="G77" i="3"/>
  <c r="F77" i="3"/>
  <c r="E77" i="3"/>
  <c r="D77" i="3"/>
  <c r="AN76" i="3"/>
  <c r="AM76" i="3"/>
  <c r="AL76" i="3"/>
  <c r="AK76" i="3"/>
  <c r="AJ76" i="3"/>
  <c r="AI76" i="3"/>
  <c r="AH76" i="3"/>
  <c r="AG76" i="3"/>
  <c r="AF76" i="3"/>
  <c r="AE76" i="3"/>
  <c r="AD76" i="3"/>
  <c r="AC76" i="3"/>
  <c r="AB76" i="3"/>
  <c r="AA76" i="3"/>
  <c r="Z76" i="3"/>
  <c r="Y76" i="3"/>
  <c r="X76" i="3"/>
  <c r="W76" i="3"/>
  <c r="V76" i="3"/>
  <c r="U76" i="3"/>
  <c r="T76" i="3"/>
  <c r="S76" i="3"/>
  <c r="R76" i="3"/>
  <c r="Q76" i="3"/>
  <c r="P76" i="3"/>
  <c r="O76" i="3"/>
  <c r="N76" i="3"/>
  <c r="M76" i="3"/>
  <c r="L76" i="3"/>
  <c r="K76" i="3"/>
  <c r="J76" i="3"/>
  <c r="I76" i="3"/>
  <c r="H76" i="3"/>
  <c r="G76" i="3"/>
  <c r="F76" i="3"/>
  <c r="E76" i="3"/>
  <c r="D76" i="3"/>
  <c r="AN75" i="3"/>
  <c r="AM75" i="3"/>
  <c r="AL75" i="3"/>
  <c r="AK75" i="3"/>
  <c r="AJ75" i="3"/>
  <c r="AI75" i="3"/>
  <c r="AH75" i="3"/>
  <c r="AG75" i="3"/>
  <c r="AF75" i="3"/>
  <c r="AE75" i="3"/>
  <c r="AD75" i="3"/>
  <c r="AC75" i="3"/>
  <c r="AB75" i="3"/>
  <c r="AA75" i="3"/>
  <c r="Z75" i="3"/>
  <c r="Y75" i="3"/>
  <c r="X75" i="3"/>
  <c r="W75" i="3"/>
  <c r="V75" i="3"/>
  <c r="U75" i="3"/>
  <c r="T75" i="3"/>
  <c r="S75" i="3"/>
  <c r="R75" i="3"/>
  <c r="Q75" i="3"/>
  <c r="P75" i="3"/>
  <c r="O75" i="3"/>
  <c r="N75" i="3"/>
  <c r="M75" i="3"/>
  <c r="L75" i="3"/>
  <c r="K75" i="3"/>
  <c r="J75" i="3"/>
  <c r="I75" i="3"/>
  <c r="H75" i="3"/>
  <c r="G75" i="3"/>
  <c r="F75" i="3"/>
  <c r="E75" i="3"/>
  <c r="D75" i="3"/>
  <c r="AN74" i="3"/>
  <c r="AM74" i="3"/>
  <c r="AL74" i="3"/>
  <c r="AK74" i="3"/>
  <c r="AJ74" i="3"/>
  <c r="AI74" i="3"/>
  <c r="AH74" i="3"/>
  <c r="AG74" i="3"/>
  <c r="AF74" i="3"/>
  <c r="AE74" i="3"/>
  <c r="AD74" i="3"/>
  <c r="AC74" i="3"/>
  <c r="AB74" i="3"/>
  <c r="AA74" i="3"/>
  <c r="Z74" i="3"/>
  <c r="Y74" i="3"/>
  <c r="X74" i="3"/>
  <c r="W74" i="3"/>
  <c r="V74" i="3"/>
  <c r="U74" i="3"/>
  <c r="T74" i="3"/>
  <c r="S74" i="3"/>
  <c r="R74" i="3"/>
  <c r="Q74" i="3"/>
  <c r="P74" i="3"/>
  <c r="O74" i="3"/>
  <c r="N74" i="3"/>
  <c r="M74" i="3"/>
  <c r="L74" i="3"/>
  <c r="K74" i="3"/>
  <c r="J74" i="3"/>
  <c r="I74" i="3"/>
  <c r="H74" i="3"/>
  <c r="G74" i="3"/>
  <c r="F74" i="3"/>
  <c r="E74" i="3"/>
  <c r="D74" i="3"/>
  <c r="AN73" i="3"/>
  <c r="AM73" i="3"/>
  <c r="AL73" i="3"/>
  <c r="AK73" i="3"/>
  <c r="AJ73" i="3"/>
  <c r="AI73" i="3"/>
  <c r="AH73" i="3"/>
  <c r="AG73" i="3"/>
  <c r="AF73" i="3"/>
  <c r="AE73" i="3"/>
  <c r="AD73" i="3"/>
  <c r="AC73" i="3"/>
  <c r="AB73" i="3"/>
  <c r="AA73" i="3"/>
  <c r="Z73" i="3"/>
  <c r="Y73" i="3"/>
  <c r="X73" i="3"/>
  <c r="W73" i="3"/>
  <c r="V73" i="3"/>
  <c r="U73" i="3"/>
  <c r="T73" i="3"/>
  <c r="S73" i="3"/>
  <c r="R73" i="3"/>
  <c r="Q73" i="3"/>
  <c r="P73" i="3"/>
  <c r="O73" i="3"/>
  <c r="N73" i="3"/>
  <c r="M73" i="3"/>
  <c r="L73" i="3"/>
  <c r="K73" i="3"/>
  <c r="J73" i="3"/>
  <c r="I73" i="3"/>
  <c r="H73" i="3"/>
  <c r="G73" i="3"/>
  <c r="F73" i="3"/>
  <c r="E73" i="3"/>
  <c r="D73" i="3"/>
  <c r="AN72" i="3"/>
  <c r="AM72" i="3"/>
  <c r="AL72" i="3"/>
  <c r="AK72" i="3"/>
  <c r="AJ72" i="3"/>
  <c r="AI72" i="3"/>
  <c r="AH72" i="3"/>
  <c r="AG72" i="3"/>
  <c r="AF72" i="3"/>
  <c r="AE72" i="3"/>
  <c r="AD72" i="3"/>
  <c r="AC72" i="3"/>
  <c r="AB72" i="3"/>
  <c r="AA72" i="3"/>
  <c r="Z72" i="3"/>
  <c r="Y72" i="3"/>
  <c r="X72" i="3"/>
  <c r="W72" i="3"/>
  <c r="V72" i="3"/>
  <c r="U72" i="3"/>
  <c r="T72" i="3"/>
  <c r="S72" i="3"/>
  <c r="R72" i="3"/>
  <c r="Q72" i="3"/>
  <c r="P72" i="3"/>
  <c r="O72" i="3"/>
  <c r="N72" i="3"/>
  <c r="M72" i="3"/>
  <c r="L72" i="3"/>
  <c r="K72" i="3"/>
  <c r="J72" i="3"/>
  <c r="I72" i="3"/>
  <c r="H72" i="3"/>
  <c r="G72" i="3"/>
  <c r="F72" i="3"/>
  <c r="E72" i="3"/>
  <c r="D72" i="3"/>
  <c r="AN71" i="3"/>
  <c r="AM71" i="3"/>
  <c r="AL71" i="3"/>
  <c r="AK71" i="3"/>
  <c r="AJ71" i="3"/>
  <c r="AI71" i="3"/>
  <c r="AH71" i="3"/>
  <c r="AG71" i="3"/>
  <c r="AF71" i="3"/>
  <c r="AE71" i="3"/>
  <c r="AD71" i="3"/>
  <c r="AC71" i="3"/>
  <c r="AB71" i="3"/>
  <c r="AA71" i="3"/>
  <c r="Z71" i="3"/>
  <c r="Y71" i="3"/>
  <c r="X71" i="3"/>
  <c r="W71" i="3"/>
  <c r="V71" i="3"/>
  <c r="U71" i="3"/>
  <c r="T71" i="3"/>
  <c r="S71" i="3"/>
  <c r="R71" i="3"/>
  <c r="Q71" i="3"/>
  <c r="P71" i="3"/>
  <c r="O71" i="3"/>
  <c r="N71" i="3"/>
  <c r="M71" i="3"/>
  <c r="L71" i="3"/>
  <c r="K71" i="3"/>
  <c r="J71" i="3"/>
  <c r="I71" i="3"/>
  <c r="H71" i="3"/>
  <c r="G71" i="3"/>
  <c r="F71" i="3"/>
  <c r="E71" i="3"/>
  <c r="D71" i="3"/>
  <c r="AN70" i="3"/>
  <c r="AM70" i="3"/>
  <c r="AL70" i="3"/>
  <c r="AK70" i="3"/>
  <c r="AJ70" i="3"/>
  <c r="AI70" i="3"/>
  <c r="AH70" i="3"/>
  <c r="AG70" i="3"/>
  <c r="AF70" i="3"/>
  <c r="AE70" i="3"/>
  <c r="AD70" i="3"/>
  <c r="AC70" i="3"/>
  <c r="AB70" i="3"/>
  <c r="AA70" i="3"/>
  <c r="Z70" i="3"/>
  <c r="Y70" i="3"/>
  <c r="X70" i="3"/>
  <c r="W70" i="3"/>
  <c r="V70" i="3"/>
  <c r="U70" i="3"/>
  <c r="T70" i="3"/>
  <c r="S70" i="3"/>
  <c r="R70" i="3"/>
  <c r="Q70" i="3"/>
  <c r="P70" i="3"/>
  <c r="O70" i="3"/>
  <c r="N70" i="3"/>
  <c r="M70" i="3"/>
  <c r="L70" i="3"/>
  <c r="K70" i="3"/>
  <c r="J70" i="3"/>
  <c r="I70" i="3"/>
  <c r="H70" i="3"/>
  <c r="G70" i="3"/>
  <c r="F70" i="3"/>
  <c r="E70" i="3"/>
  <c r="D70" i="3"/>
  <c r="AN69" i="3"/>
  <c r="AM69" i="3"/>
  <c r="AL69" i="3"/>
  <c r="AK69" i="3"/>
  <c r="AJ69" i="3"/>
  <c r="AI69" i="3"/>
  <c r="AH69" i="3"/>
  <c r="AG69" i="3"/>
  <c r="AF69" i="3"/>
  <c r="AE69" i="3"/>
  <c r="AD69" i="3"/>
  <c r="AC69" i="3"/>
  <c r="AB69" i="3"/>
  <c r="AA69" i="3"/>
  <c r="Z69" i="3"/>
  <c r="Y69" i="3"/>
  <c r="X69" i="3"/>
  <c r="W69" i="3"/>
  <c r="V69" i="3"/>
  <c r="U69" i="3"/>
  <c r="T69" i="3"/>
  <c r="S69" i="3"/>
  <c r="R69" i="3"/>
  <c r="Q69" i="3"/>
  <c r="P69" i="3"/>
  <c r="O69" i="3"/>
  <c r="N69" i="3"/>
  <c r="M69" i="3"/>
  <c r="L69" i="3"/>
  <c r="K69" i="3"/>
  <c r="J69" i="3"/>
  <c r="I69" i="3"/>
  <c r="H69" i="3"/>
  <c r="G69" i="3"/>
  <c r="F69" i="3"/>
  <c r="E69" i="3"/>
  <c r="D69" i="3"/>
  <c r="AN68" i="3"/>
  <c r="AM68" i="3"/>
  <c r="AL68" i="3"/>
  <c r="AK68" i="3"/>
  <c r="AJ68" i="3"/>
  <c r="AI68" i="3"/>
  <c r="AH68" i="3"/>
  <c r="AG68" i="3"/>
  <c r="AF68" i="3"/>
  <c r="AE68" i="3"/>
  <c r="AD68" i="3"/>
  <c r="AC68" i="3"/>
  <c r="AB68" i="3"/>
  <c r="AA68" i="3"/>
  <c r="Z68" i="3"/>
  <c r="Y68" i="3"/>
  <c r="X68" i="3"/>
  <c r="W68" i="3"/>
  <c r="V68" i="3"/>
  <c r="U68" i="3"/>
  <c r="T68" i="3"/>
  <c r="S68" i="3"/>
  <c r="R68" i="3"/>
  <c r="Q68" i="3"/>
  <c r="P68" i="3"/>
  <c r="O68" i="3"/>
  <c r="N68" i="3"/>
  <c r="M68" i="3"/>
  <c r="L68" i="3"/>
  <c r="K68" i="3"/>
  <c r="J68" i="3"/>
  <c r="I68" i="3"/>
  <c r="H68" i="3"/>
  <c r="G68" i="3"/>
  <c r="F68" i="3"/>
  <c r="E68" i="3"/>
  <c r="D68" i="3"/>
  <c r="AN67" i="3"/>
  <c r="AM67" i="3"/>
  <c r="AL67" i="3"/>
  <c r="AK67" i="3"/>
  <c r="AJ67" i="3"/>
  <c r="AI67" i="3"/>
  <c r="AH67" i="3"/>
  <c r="AG67" i="3"/>
  <c r="AF67" i="3"/>
  <c r="AE67" i="3"/>
  <c r="AD67" i="3"/>
  <c r="AC67" i="3"/>
  <c r="AB67" i="3"/>
  <c r="AA67" i="3"/>
  <c r="Z67" i="3"/>
  <c r="Y67" i="3"/>
  <c r="X67" i="3"/>
  <c r="W67" i="3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D67" i="3"/>
  <c r="AN66" i="3"/>
  <c r="AM66" i="3"/>
  <c r="AL66" i="3"/>
  <c r="AK66" i="3"/>
  <c r="AJ66" i="3"/>
  <c r="AI66" i="3"/>
  <c r="AH66" i="3"/>
  <c r="AG66" i="3"/>
  <c r="AF66" i="3"/>
  <c r="AE66" i="3"/>
  <c r="AD66" i="3"/>
  <c r="AC66" i="3"/>
  <c r="AB66" i="3"/>
  <c r="AA66" i="3"/>
  <c r="Z66" i="3"/>
  <c r="Y66" i="3"/>
  <c r="X66" i="3"/>
  <c r="W66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AN65" i="3"/>
  <c r="AM65" i="3"/>
  <c r="AL65" i="3"/>
  <c r="AK65" i="3"/>
  <c r="AJ65" i="3"/>
  <c r="AI65" i="3"/>
  <c r="AH65" i="3"/>
  <c r="AG65" i="3"/>
  <c r="AF65" i="3"/>
  <c r="AE65" i="3"/>
  <c r="AD65" i="3"/>
  <c r="AC65" i="3"/>
  <c r="AB65" i="3"/>
  <c r="AA65" i="3"/>
  <c r="Z65" i="3"/>
  <c r="Y65" i="3"/>
  <c r="X65" i="3"/>
  <c r="W65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F65" i="3"/>
  <c r="E65" i="3"/>
  <c r="D65" i="3"/>
  <c r="AN64" i="3"/>
  <c r="AM64" i="3"/>
  <c r="AL64" i="3"/>
  <c r="AK64" i="3"/>
  <c r="AJ64" i="3"/>
  <c r="AI64" i="3"/>
  <c r="AH64" i="3"/>
  <c r="AG64" i="3"/>
  <c r="AF64" i="3"/>
  <c r="AE64" i="3"/>
  <c r="AD64" i="3"/>
  <c r="AC64" i="3"/>
  <c r="AB64" i="3"/>
  <c r="AA64" i="3"/>
  <c r="Z64" i="3"/>
  <c r="Y64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F64" i="3"/>
  <c r="E64" i="3"/>
  <c r="D64" i="3"/>
  <c r="AN63" i="3"/>
  <c r="AM63" i="3"/>
  <c r="AL63" i="3"/>
  <c r="AK63" i="3"/>
  <c r="AJ63" i="3"/>
  <c r="AI63" i="3"/>
  <c r="AH63" i="3"/>
  <c r="AG63" i="3"/>
  <c r="AF63" i="3"/>
  <c r="AE63" i="3"/>
  <c r="AD63" i="3"/>
  <c r="AC63" i="3"/>
  <c r="AB63" i="3"/>
  <c r="AA63" i="3"/>
  <c r="Z63" i="3"/>
  <c r="Y63" i="3"/>
  <c r="X63" i="3"/>
  <c r="W63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D63" i="3"/>
  <c r="AN62" i="3"/>
  <c r="AM62" i="3"/>
  <c r="AL62" i="3"/>
  <c r="AK62" i="3"/>
  <c r="AJ62" i="3"/>
  <c r="AI62" i="3"/>
  <c r="AH62" i="3"/>
  <c r="AG62" i="3"/>
  <c r="AF62" i="3"/>
  <c r="AE62" i="3"/>
  <c r="AD62" i="3"/>
  <c r="AC62" i="3"/>
  <c r="AB62" i="3"/>
  <c r="AA62" i="3"/>
  <c r="Z62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D62" i="3"/>
  <c r="AN61" i="3"/>
  <c r="AM61" i="3"/>
  <c r="AL61" i="3"/>
  <c r="AK61" i="3"/>
  <c r="AJ61" i="3"/>
  <c r="AI61" i="3"/>
  <c r="AH61" i="3"/>
  <c r="AG61" i="3"/>
  <c r="AF61" i="3"/>
  <c r="AE61" i="3"/>
  <c r="AD61" i="3"/>
  <c r="AC61" i="3"/>
  <c r="AB61" i="3"/>
  <c r="AA61" i="3"/>
  <c r="Z61" i="3"/>
  <c r="Y61" i="3"/>
  <c r="X61" i="3"/>
  <c r="W61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AN60" i="3"/>
  <c r="AM60" i="3"/>
  <c r="AL60" i="3"/>
  <c r="AK60" i="3"/>
  <c r="AJ60" i="3"/>
  <c r="AI60" i="3"/>
  <c r="AH60" i="3"/>
  <c r="AG60" i="3"/>
  <c r="AF60" i="3"/>
  <c r="AE60" i="3"/>
  <c r="AD60" i="3"/>
  <c r="AC60" i="3"/>
  <c r="AB60" i="3"/>
  <c r="AA60" i="3"/>
  <c r="Z60" i="3"/>
  <c r="Y60" i="3"/>
  <c r="X60" i="3"/>
  <c r="W60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AN59" i="3"/>
  <c r="AM59" i="3"/>
  <c r="AL59" i="3"/>
  <c r="AK59" i="3"/>
  <c r="AJ59" i="3"/>
  <c r="AI59" i="3"/>
  <c r="AH59" i="3"/>
  <c r="AG59" i="3"/>
  <c r="AF59" i="3"/>
  <c r="AE59" i="3"/>
  <c r="AD59" i="3"/>
  <c r="AC59" i="3"/>
  <c r="AB59" i="3"/>
  <c r="AA59" i="3"/>
  <c r="Z59" i="3"/>
  <c r="Y59" i="3"/>
  <c r="X59" i="3"/>
  <c r="W59" i="3"/>
  <c r="V59" i="3"/>
  <c r="U59" i="3"/>
  <c r="T59" i="3"/>
  <c r="S59" i="3"/>
  <c r="R59" i="3"/>
  <c r="Q59" i="3"/>
  <c r="P59" i="3"/>
  <c r="O59" i="3"/>
  <c r="N59" i="3"/>
  <c r="M59" i="3"/>
  <c r="L59" i="3"/>
  <c r="K59" i="3"/>
  <c r="J59" i="3"/>
  <c r="I59" i="3"/>
  <c r="H59" i="3"/>
  <c r="G59" i="3"/>
  <c r="F59" i="3"/>
  <c r="E59" i="3"/>
  <c r="D59" i="3"/>
  <c r="AN58" i="3"/>
  <c r="AM58" i="3"/>
  <c r="AL58" i="3"/>
  <c r="AK58" i="3"/>
  <c r="AJ58" i="3"/>
  <c r="AI58" i="3"/>
  <c r="AH58" i="3"/>
  <c r="AG58" i="3"/>
  <c r="AF58" i="3"/>
  <c r="AE58" i="3"/>
  <c r="AD58" i="3"/>
  <c r="AC58" i="3"/>
  <c r="AB58" i="3"/>
  <c r="AA58" i="3"/>
  <c r="Z58" i="3"/>
  <c r="Y58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AN57" i="3"/>
  <c r="AM57" i="3"/>
  <c r="AL57" i="3"/>
  <c r="AK57" i="3"/>
  <c r="AJ57" i="3"/>
  <c r="AI57" i="3"/>
  <c r="AH57" i="3"/>
  <c r="AG57" i="3"/>
  <c r="AF57" i="3"/>
  <c r="AE57" i="3"/>
  <c r="AD57" i="3"/>
  <c r="AC57" i="3"/>
  <c r="AB57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AN56" i="3"/>
  <c r="AM56" i="3"/>
  <c r="AL56" i="3"/>
  <c r="AK56" i="3"/>
  <c r="AJ56" i="3"/>
  <c r="AI56" i="3"/>
  <c r="AH56" i="3"/>
  <c r="AG56" i="3"/>
  <c r="AF56" i="3"/>
  <c r="AE56" i="3"/>
  <c r="AD56" i="3"/>
  <c r="AC56" i="3"/>
  <c r="AB56" i="3"/>
  <c r="AA56" i="3"/>
  <c r="Z56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AN55" i="3"/>
  <c r="AM55" i="3"/>
  <c r="AL55" i="3"/>
  <c r="AK55" i="3"/>
  <c r="AJ55" i="3"/>
  <c r="AI55" i="3"/>
  <c r="AH55" i="3"/>
  <c r="AG55" i="3"/>
  <c r="AF55" i="3"/>
  <c r="AE55" i="3"/>
  <c r="AD55" i="3"/>
  <c r="AC55" i="3"/>
  <c r="AB55" i="3"/>
  <c r="AA55" i="3"/>
  <c r="Z55" i="3"/>
  <c r="Y55" i="3"/>
  <c r="X55" i="3"/>
  <c r="W55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AN54" i="3"/>
  <c r="AM54" i="3"/>
  <c r="AL54" i="3"/>
  <c r="AK54" i="3"/>
  <c r="AJ54" i="3"/>
  <c r="AI54" i="3"/>
  <c r="AH54" i="3"/>
  <c r="AG54" i="3"/>
  <c r="AF54" i="3"/>
  <c r="AE54" i="3"/>
  <c r="AD54" i="3"/>
  <c r="AC54" i="3"/>
  <c r="AB54" i="3"/>
  <c r="AA54" i="3"/>
  <c r="Z54" i="3"/>
  <c r="Y54" i="3"/>
  <c r="X54" i="3"/>
  <c r="W54" i="3"/>
  <c r="V54" i="3"/>
  <c r="U54" i="3"/>
  <c r="T54" i="3"/>
  <c r="S54" i="3"/>
  <c r="R54" i="3"/>
  <c r="Q54" i="3"/>
  <c r="P54" i="3"/>
  <c r="O54" i="3"/>
  <c r="N54" i="3"/>
  <c r="M54" i="3"/>
  <c r="L54" i="3"/>
  <c r="K54" i="3"/>
  <c r="J54" i="3"/>
  <c r="I54" i="3"/>
  <c r="H54" i="3"/>
  <c r="G54" i="3"/>
  <c r="F54" i="3"/>
  <c r="E54" i="3"/>
  <c r="D54" i="3"/>
  <c r="AN53" i="3"/>
  <c r="AM53" i="3"/>
  <c r="AL53" i="3"/>
  <c r="AK53" i="3"/>
  <c r="AJ53" i="3"/>
  <c r="AI53" i="3"/>
  <c r="AH53" i="3"/>
  <c r="AG53" i="3"/>
  <c r="AF53" i="3"/>
  <c r="AE53" i="3"/>
  <c r="AD53" i="3"/>
  <c r="AC53" i="3"/>
  <c r="AB53" i="3"/>
  <c r="AA53" i="3"/>
  <c r="Z53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D53" i="3"/>
  <c r="AN52" i="3"/>
  <c r="AM52" i="3"/>
  <c r="AL52" i="3"/>
  <c r="AK52" i="3"/>
  <c r="AJ52" i="3"/>
  <c r="AI52" i="3"/>
  <c r="AH52" i="3"/>
  <c r="AG52" i="3"/>
  <c r="AF52" i="3"/>
  <c r="AE52" i="3"/>
  <c r="AD52" i="3"/>
  <c r="AC52" i="3"/>
  <c r="AB52" i="3"/>
  <c r="AA52" i="3"/>
  <c r="Z52" i="3"/>
  <c r="Y52" i="3"/>
  <c r="X52" i="3"/>
  <c r="W52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D52" i="3"/>
  <c r="AN51" i="3"/>
  <c r="AM51" i="3"/>
  <c r="AL51" i="3"/>
  <c r="AK51" i="3"/>
  <c r="AJ51" i="3"/>
  <c r="AI51" i="3"/>
  <c r="AH51" i="3"/>
  <c r="AG51" i="3"/>
  <c r="AF51" i="3"/>
  <c r="AE51" i="3"/>
  <c r="AD51" i="3"/>
  <c r="AC51" i="3"/>
  <c r="AB51" i="3"/>
  <c r="AA51" i="3"/>
  <c r="Z51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AN50" i="3"/>
  <c r="AM50" i="3"/>
  <c r="AL50" i="3"/>
  <c r="AK50" i="3"/>
  <c r="AJ50" i="3"/>
  <c r="AI50" i="3"/>
  <c r="AH50" i="3"/>
  <c r="AG50" i="3"/>
  <c r="AF50" i="3"/>
  <c r="AE50" i="3"/>
  <c r="AD50" i="3"/>
  <c r="AC50" i="3"/>
  <c r="AB50" i="3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AN49" i="3"/>
  <c r="AM49" i="3"/>
  <c r="AL49" i="3"/>
  <c r="AK49" i="3"/>
  <c r="AJ49" i="3"/>
  <c r="AI49" i="3"/>
  <c r="AH49" i="3"/>
  <c r="AG49" i="3"/>
  <c r="AF49" i="3"/>
  <c r="AE49" i="3"/>
  <c r="AD49" i="3"/>
  <c r="AC49" i="3"/>
  <c r="AB49" i="3"/>
  <c r="AA49" i="3"/>
  <c r="Z49" i="3"/>
  <c r="Y49" i="3"/>
  <c r="X49" i="3"/>
  <c r="W49" i="3"/>
  <c r="V49" i="3"/>
  <c r="U49" i="3"/>
  <c r="T49" i="3"/>
  <c r="S49" i="3"/>
  <c r="R49" i="3"/>
  <c r="Q49" i="3"/>
  <c r="P49" i="3"/>
  <c r="O49" i="3"/>
  <c r="N49" i="3"/>
  <c r="M49" i="3"/>
  <c r="L49" i="3"/>
  <c r="K49" i="3"/>
  <c r="J49" i="3"/>
  <c r="I49" i="3"/>
  <c r="H49" i="3"/>
  <c r="G49" i="3"/>
  <c r="F49" i="3"/>
  <c r="E49" i="3"/>
  <c r="D49" i="3"/>
  <c r="AN48" i="3"/>
  <c r="AM48" i="3"/>
  <c r="AL48" i="3"/>
  <c r="AK48" i="3"/>
  <c r="AJ48" i="3"/>
  <c r="AI48" i="3"/>
  <c r="AH48" i="3"/>
  <c r="AG48" i="3"/>
  <c r="AF48" i="3"/>
  <c r="AE48" i="3"/>
  <c r="AD48" i="3"/>
  <c r="AC48" i="3"/>
  <c r="AB48" i="3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AN87" i="2"/>
  <c r="AN85" i="2"/>
  <c r="AM85" i="2"/>
  <c r="AL85" i="2"/>
  <c r="AK85" i="2"/>
  <c r="AJ85" i="2"/>
  <c r="AI85" i="2"/>
  <c r="AH85" i="2"/>
  <c r="AG85" i="2"/>
  <c r="AF85" i="2"/>
  <c r="AE85" i="2"/>
  <c r="AD85" i="2"/>
  <c r="AC85" i="2"/>
  <c r="AB85" i="2"/>
  <c r="AA85" i="2"/>
  <c r="Z85" i="2"/>
  <c r="Y85" i="2"/>
  <c r="X85" i="2"/>
  <c r="W85" i="2"/>
  <c r="V85" i="2"/>
  <c r="U85" i="2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G85" i="2"/>
  <c r="F85" i="2"/>
  <c r="E85" i="2"/>
  <c r="D85" i="2"/>
  <c r="AN84" i="2"/>
  <c r="AM84" i="2"/>
  <c r="AL84" i="2"/>
  <c r="AK84" i="2"/>
  <c r="AJ84" i="2"/>
  <c r="AI84" i="2"/>
  <c r="AH84" i="2"/>
  <c r="AG84" i="2"/>
  <c r="AF84" i="2"/>
  <c r="AE84" i="2"/>
  <c r="AD84" i="2"/>
  <c r="AC84" i="2"/>
  <c r="AB84" i="2"/>
  <c r="AA84" i="2"/>
  <c r="Z84" i="2"/>
  <c r="Y84" i="2"/>
  <c r="X84" i="2"/>
  <c r="W84" i="2"/>
  <c r="V84" i="2"/>
  <c r="U84" i="2"/>
  <c r="T84" i="2"/>
  <c r="S84" i="2"/>
  <c r="R84" i="2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AN83" i="2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AN82" i="2"/>
  <c r="AM82" i="2"/>
  <c r="AL82" i="2"/>
  <c r="AK82" i="2"/>
  <c r="AJ82" i="2"/>
  <c r="AI82" i="2"/>
  <c r="AH82" i="2"/>
  <c r="AG82" i="2"/>
  <c r="AF82" i="2"/>
  <c r="AE82" i="2"/>
  <c r="AD82" i="2"/>
  <c r="AC82" i="2"/>
  <c r="AB82" i="2"/>
  <c r="AA82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AN81" i="2"/>
  <c r="AM81" i="2"/>
  <c r="AL81" i="2"/>
  <c r="AK81" i="2"/>
  <c r="AJ81" i="2"/>
  <c r="AI81" i="2"/>
  <c r="AH81" i="2"/>
  <c r="AG81" i="2"/>
  <c r="AF81" i="2"/>
  <c r="AE81" i="2"/>
  <c r="AD81" i="2"/>
  <c r="AC81" i="2"/>
  <c r="AB81" i="2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AN80" i="2"/>
  <c r="AM80" i="2"/>
  <c r="AL80" i="2"/>
  <c r="AK80" i="2"/>
  <c r="AJ80" i="2"/>
  <c r="AI80" i="2"/>
  <c r="AH80" i="2"/>
  <c r="AG80" i="2"/>
  <c r="AF80" i="2"/>
  <c r="AE80" i="2"/>
  <c r="AD80" i="2"/>
  <c r="AC8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AN79" i="2"/>
  <c r="AM79" i="2"/>
  <c r="AL79" i="2"/>
  <c r="AK79" i="2"/>
  <c r="AJ79" i="2"/>
  <c r="AI79" i="2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AN78" i="2"/>
  <c r="AM78" i="2"/>
  <c r="AL78" i="2"/>
  <c r="AK78" i="2"/>
  <c r="AJ78" i="2"/>
  <c r="AI78" i="2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AN77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AN76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AN75" i="2"/>
  <c r="AM75" i="2"/>
  <c r="AL75" i="2"/>
  <c r="AK75" i="2"/>
  <c r="AJ75" i="2"/>
  <c r="AI75" i="2"/>
  <c r="AH75" i="2"/>
  <c r="AG75" i="2"/>
  <c r="AF75" i="2"/>
  <c r="AE75" i="2"/>
  <c r="AD75" i="2"/>
  <c r="AC75" i="2"/>
  <c r="AB75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AN74" i="2"/>
  <c r="AM74" i="2"/>
  <c r="AL74" i="2"/>
  <c r="AK74" i="2"/>
  <c r="AJ74" i="2"/>
  <c r="AI74" i="2"/>
  <c r="AH74" i="2"/>
  <c r="AG74" i="2"/>
  <c r="AF74" i="2"/>
  <c r="AE74" i="2"/>
  <c r="AD74" i="2"/>
  <c r="AC74" i="2"/>
  <c r="AB74" i="2"/>
  <c r="AA74" i="2"/>
  <c r="Z74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AN73" i="2"/>
  <c r="AM73" i="2"/>
  <c r="AL73" i="2"/>
  <c r="AK73" i="2"/>
  <c r="AJ73" i="2"/>
  <c r="AI73" i="2"/>
  <c r="AH73" i="2"/>
  <c r="AG73" i="2"/>
  <c r="AF73" i="2"/>
  <c r="AE73" i="2"/>
  <c r="AD73" i="2"/>
  <c r="AC73" i="2"/>
  <c r="AB73" i="2"/>
  <c r="AA73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AN72" i="2"/>
  <c r="AM72" i="2"/>
  <c r="AL72" i="2"/>
  <c r="AK72" i="2"/>
  <c r="AJ72" i="2"/>
  <c r="AI72" i="2"/>
  <c r="AH72" i="2"/>
  <c r="AG72" i="2"/>
  <c r="AF72" i="2"/>
  <c r="AE72" i="2"/>
  <c r="AD72" i="2"/>
  <c r="AC72" i="2"/>
  <c r="AB72" i="2"/>
  <c r="AA72" i="2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AN71" i="2"/>
  <c r="AM71" i="2"/>
  <c r="AL71" i="2"/>
  <c r="AK71" i="2"/>
  <c r="AJ71" i="2"/>
  <c r="AI71" i="2"/>
  <c r="AH71" i="2"/>
  <c r="AG71" i="2"/>
  <c r="AF71" i="2"/>
  <c r="AE71" i="2"/>
  <c r="AD71" i="2"/>
  <c r="AC71" i="2"/>
  <c r="AB71" i="2"/>
  <c r="AA71" i="2"/>
  <c r="Z71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AN70" i="2"/>
  <c r="AM70" i="2"/>
  <c r="AL70" i="2"/>
  <c r="AK70" i="2"/>
  <c r="AJ70" i="2"/>
  <c r="AI70" i="2"/>
  <c r="AH70" i="2"/>
  <c r="AG70" i="2"/>
  <c r="AF70" i="2"/>
  <c r="AE70" i="2"/>
  <c r="AD70" i="2"/>
  <c r="AC70" i="2"/>
  <c r="AB70" i="2"/>
  <c r="AA70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AN69" i="2"/>
  <c r="AM69" i="2"/>
  <c r="AL69" i="2"/>
  <c r="AK69" i="2"/>
  <c r="AJ69" i="2"/>
  <c r="AI69" i="2"/>
  <c r="AH69" i="2"/>
  <c r="AG69" i="2"/>
  <c r="AF69" i="2"/>
  <c r="AE69" i="2"/>
  <c r="AD69" i="2"/>
  <c r="AC69" i="2"/>
  <c r="AB69" i="2"/>
  <c r="AA69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AN68" i="2"/>
  <c r="AM68" i="2"/>
  <c r="AL68" i="2"/>
  <c r="AK68" i="2"/>
  <c r="AJ68" i="2"/>
  <c r="AI68" i="2"/>
  <c r="AH68" i="2"/>
  <c r="AG68" i="2"/>
  <c r="AF68" i="2"/>
  <c r="AE68" i="2"/>
  <c r="AD68" i="2"/>
  <c r="AC68" i="2"/>
  <c r="AB68" i="2"/>
  <c r="AA68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AN67" i="2"/>
  <c r="AM67" i="2"/>
  <c r="AL67" i="2"/>
  <c r="AK67" i="2"/>
  <c r="AJ67" i="2"/>
  <c r="AI67" i="2"/>
  <c r="AH67" i="2"/>
  <c r="AG67" i="2"/>
  <c r="AF67" i="2"/>
  <c r="AE67" i="2"/>
  <c r="AD67" i="2"/>
  <c r="AC67" i="2"/>
  <c r="AB67" i="2"/>
  <c r="AA67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AN66" i="2"/>
  <c r="AM66" i="2"/>
  <c r="AL66" i="2"/>
  <c r="AK66" i="2"/>
  <c r="AJ66" i="2"/>
  <c r="AI66" i="2"/>
  <c r="AH66" i="2"/>
  <c r="AG66" i="2"/>
  <c r="AF66" i="2"/>
  <c r="AE66" i="2"/>
  <c r="AD66" i="2"/>
  <c r="AC66" i="2"/>
  <c r="AB66" i="2"/>
  <c r="AA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AN65" i="2"/>
  <c r="AM65" i="2"/>
  <c r="AL65" i="2"/>
  <c r="AK65" i="2"/>
  <c r="AJ65" i="2"/>
  <c r="AI65" i="2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AN64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AN63" i="2"/>
  <c r="AM63" i="2"/>
  <c r="AL63" i="2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AN62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AN61" i="2"/>
  <c r="AM61" i="2"/>
  <c r="AL61" i="2"/>
  <c r="AK61" i="2"/>
  <c r="AJ61" i="2"/>
  <c r="AI61" i="2"/>
  <c r="AH61" i="2"/>
  <c r="AG61" i="2"/>
  <c r="AF61" i="2"/>
  <c r="AE61" i="2"/>
  <c r="AD61" i="2"/>
  <c r="AC61" i="2"/>
  <c r="AB61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AN60" i="2"/>
  <c r="AM60" i="2"/>
  <c r="AL60" i="2"/>
  <c r="AK60" i="2"/>
  <c r="AJ60" i="2"/>
  <c r="AI60" i="2"/>
  <c r="AH60" i="2"/>
  <c r="AG60" i="2"/>
  <c r="AF60" i="2"/>
  <c r="AE60" i="2"/>
  <c r="AD60" i="2"/>
  <c r="AC60" i="2"/>
  <c r="AB60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AN59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AN58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AN57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AN56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AN55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AN54" i="2"/>
  <c r="AM54" i="2"/>
  <c r="AL54" i="2"/>
  <c r="AK54" i="2"/>
  <c r="AJ54" i="2"/>
  <c r="AI54" i="2"/>
  <c r="AH54" i="2"/>
  <c r="AG54" i="2"/>
  <c r="AF54" i="2"/>
  <c r="AE54" i="2"/>
  <c r="AD54" i="2"/>
  <c r="AC54" i="2"/>
  <c r="AB54" i="2"/>
  <c r="AA54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AN53" i="2"/>
  <c r="AM53" i="2"/>
  <c r="AL53" i="2"/>
  <c r="AK53" i="2"/>
  <c r="AJ53" i="2"/>
  <c r="AI53" i="2"/>
  <c r="AH53" i="2"/>
  <c r="AG53" i="2"/>
  <c r="AF53" i="2"/>
  <c r="AE53" i="2"/>
  <c r="AD53" i="2"/>
  <c r="AC53" i="2"/>
  <c r="AB53" i="2"/>
  <c r="AA53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AN52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AN51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AN50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AN49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AN48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AM87" i="4" l="1"/>
  <c r="AL87" i="4"/>
  <c r="AK87" i="4"/>
  <c r="AJ87" i="4"/>
  <c r="AI87" i="4"/>
  <c r="AH87" i="4"/>
  <c r="AG87" i="4"/>
  <c r="AF87" i="4"/>
  <c r="AE87" i="4"/>
  <c r="AD87" i="4"/>
  <c r="AC87" i="4"/>
  <c r="AB87" i="4"/>
  <c r="AA87" i="4"/>
  <c r="Z87" i="4"/>
  <c r="Y87" i="4"/>
  <c r="X87" i="4"/>
  <c r="W87" i="4"/>
  <c r="U87" i="4"/>
  <c r="V87" i="4"/>
  <c r="T87" i="4"/>
  <c r="S87" i="4"/>
  <c r="R87" i="4"/>
  <c r="Q87" i="4"/>
  <c r="P87" i="4"/>
  <c r="O87" i="4"/>
  <c r="N87" i="4"/>
  <c r="M87" i="4"/>
  <c r="L87" i="4"/>
  <c r="K87" i="4"/>
  <c r="J87" i="4"/>
  <c r="I87" i="4"/>
  <c r="H87" i="4"/>
  <c r="G87" i="4"/>
  <c r="F87" i="4"/>
  <c r="E87" i="4"/>
  <c r="AM87" i="3"/>
  <c r="U87" i="3"/>
  <c r="AL87" i="3"/>
  <c r="AK87" i="3"/>
  <c r="AJ87" i="3"/>
  <c r="AI87" i="3"/>
  <c r="AH87" i="3"/>
  <c r="AG87" i="3"/>
  <c r="AF87" i="3"/>
  <c r="AE87" i="3"/>
  <c r="AD87" i="3"/>
  <c r="AC87" i="3"/>
  <c r="AB87" i="3"/>
  <c r="AA87" i="3"/>
  <c r="Z87" i="3"/>
  <c r="Y87" i="3"/>
  <c r="X87" i="3"/>
  <c r="W87" i="3"/>
  <c r="V87" i="3"/>
  <c r="T87" i="3"/>
  <c r="S87" i="3"/>
  <c r="R87" i="3"/>
  <c r="Q87" i="3"/>
  <c r="P87" i="3"/>
  <c r="O87" i="3"/>
  <c r="N87" i="3"/>
  <c r="M87" i="3"/>
  <c r="L87" i="3"/>
  <c r="K87" i="3"/>
  <c r="J87" i="3"/>
  <c r="I87" i="3"/>
  <c r="H87" i="3"/>
  <c r="G87" i="3"/>
  <c r="F87" i="3"/>
  <c r="E87" i="3"/>
  <c r="C87" i="2"/>
  <c r="AL87" i="2" l="1"/>
  <c r="AM87" i="2"/>
  <c r="AJ87" i="2"/>
  <c r="AK87" i="2"/>
  <c r="AH87" i="2"/>
  <c r="AI87" i="2"/>
  <c r="AF87" i="2"/>
  <c r="AG87" i="2"/>
  <c r="AD87" i="2"/>
  <c r="AE87" i="2"/>
  <c r="AB87" i="2"/>
  <c r="AC87" i="2"/>
  <c r="Z87" i="2"/>
  <c r="AA87" i="2"/>
  <c r="X87" i="2"/>
  <c r="Y87" i="2"/>
  <c r="V87" i="2"/>
  <c r="W87" i="2"/>
  <c r="T87" i="2"/>
  <c r="U87" i="2"/>
  <c r="R87" i="2"/>
  <c r="S87" i="2"/>
  <c r="P87" i="2"/>
  <c r="Q87" i="2"/>
  <c r="N87" i="2"/>
  <c r="O87" i="2"/>
  <c r="E87" i="2"/>
  <c r="M87" i="2"/>
  <c r="K87" i="2"/>
  <c r="L87" i="2"/>
  <c r="I87" i="2"/>
  <c r="J87" i="2"/>
  <c r="G87" i="2"/>
  <c r="H87" i="2"/>
  <c r="D87" i="2"/>
  <c r="F87" i="2"/>
</calcChain>
</file>

<file path=xl/sharedStrings.xml><?xml version="1.0" encoding="utf-8"?>
<sst xmlns="http://schemas.openxmlformats.org/spreadsheetml/2006/main" count="1148" uniqueCount="193">
  <si>
    <t xml:space="preserve"> 1,00 Whisky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</si>
  <si>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</si>
  <si>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</si>
  <si>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</si>
  <si>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It is associated with holidays</t>
  </si>
  <si>
    <t>P3podkl_i3 What do these people particularly like about [BRAND], what do they particularly like the brand for? 3 = Is authentic</t>
  </si>
  <si>
    <t>P3podkl_i4 What do these people particularly like about [BRAND], what do they particularly like the brand for? 4 = Appropriate, good as a gift</t>
  </si>
  <si>
    <t>P3podkl_i5 What do these people particularly like about [BRAND], what do they particularly like the brand for? 5 = Is prestigious/luxurious</t>
  </si>
  <si>
    <t>P3podkl_i6 What do these people particularly like about [BRAND], what do they particularly like the brand for? 6 = It is available in bars/clubs/restaurants</t>
  </si>
  <si>
    <t>P3podkl_i7 What do these people particularly like about [BRAND], what do they particularly like the brand for? 7 = Is a brand with a tradition</t>
  </si>
  <si>
    <t>P3podkl_i8 What do these people particularly like about [BRAND], what do they particularly like the brand for? 8 = Origin of the brand, country of origin</t>
  </si>
  <si>
    <t>P3podkl_i9 What do these people particularly like about [BRAND], what do they particularly like the brand for? 9 = It has a high quality</t>
  </si>
  <si>
    <t>P3podkl_i10 What do these people particularly like about [BRAND], what do they particularly like the brand for? 10 = Has a good taste</t>
  </si>
  <si>
    <t>P3podkl_i11 What do these people particularly like about [BRAND], what do they particularly like the brand for? 11 = Is international, known in the world</t>
  </si>
  <si>
    <t>P3podkl_i12 What do these people particularly like about [BRAND], what do they particularly like the brand for? 12 = Appeals to everyone</t>
  </si>
  <si>
    <t>P3podkl_i13 What do these people particularly like about [BRAND], what do they particularly like the brand for? 13 = Is self-contained</t>
  </si>
  <si>
    <t>P3podkl_i14 What do these people particularly like about [BRAND], what do they particularly like the brand for? 14 = Is unpretentious</t>
  </si>
  <si>
    <t>P3podkl_i15 What do these people particularly like about [BRAND], what do they particularly like the brand for? 15 = Is witty, has a sense of humour</t>
  </si>
  <si>
    <t>P3podkl_i16 What do these people particularly like about [BRAND], what do they particularly like the brand for? 16 = It is for experts, connoisseurs</t>
  </si>
  <si>
    <t>P3podkl_i17 What do these people particularly like about [BRAND], what do they particularly like the brand for? 17 = Good mixing drinks can be made with it</t>
  </si>
  <si>
    <t>P4podkl_i1 How would these people describe the image of [BRAND] ?  1 = Modern</t>
  </si>
  <si>
    <t>P4podkl_i2 How would these people describe the image of [BRAND] ?  2 = Original, different from others</t>
  </si>
  <si>
    <t>P4podkl_i3 How would these people describe the image of [BRAND] ?  3 = High-end</t>
  </si>
  <si>
    <t>P4podkl_i4 How would these people describe the image of [BRAND] ?  4 = Sophisticated</t>
  </si>
  <si>
    <t>P4podkl_i5 How would these people describe the image of [BRAND] ?  5 = Quality justifies its price</t>
  </si>
  <si>
    <t>P4podkl_i6 How would these people describe the image of [BRAND] ?  6 = Is a symbol of success</t>
  </si>
  <si>
    <t>P4podkl_i7 How would these people describe the image of [BRAND] ?  7 = Inspiring</t>
  </si>
  <si>
    <t>P4podkl_i8 How would these people describe the image of [BRAND] ?  8 = Encourages self-expression</t>
  </si>
  <si>
    <t>P4podkl_i9 How would these people describe the image of [BRAND] ?  9 = Haughty, aloof</t>
  </si>
  <si>
    <t>P4podkl_i10 How would these people describe the image of [BRAND] ? 10 = Popular</t>
  </si>
  <si>
    <t>P4podkl_i11 How would these people describe the image of [BRAND] ? 11 = For the young</t>
  </si>
  <si>
    <t>P4podkl_i12 How would these people describe the image of [BRAND] ? 12 = For older people</t>
  </si>
  <si>
    <t>P4podkl_i13 How would these people describe the image of [BRAND] ? 13 = Appropriate for any occasion</t>
  </si>
  <si>
    <t>P4podkl_i14 How would these people describe the image of [BRAND] ? 14 = Friendly</t>
  </si>
  <si>
    <t>P4podkl_i15 How would these people describe the image of [BRAND] ? 15 = Fashionable, up to date</t>
  </si>
  <si>
    <t>P4podkl_i16 How would these people describe the image of [BRAND] ? 16 = Associating with fun</t>
  </si>
  <si>
    <t>P4podkl_i17 How would these people describe the image of [BRAND] ? 17 = It has attractive packaging</t>
  </si>
  <si>
    <t>P4podkl_i18 How would these people describe the image of [BRAND] ? 18 = Creative</t>
  </si>
  <si>
    <t>P4podkl_i19 How would these people describe the image of [BRAND] ? 19 = Craft</t>
  </si>
  <si>
    <t>P4podkl_i20 How would these people describe the image of [BRAND] ? 20 = Suits well for party and/or festivals</t>
  </si>
  <si>
    <t>FAC_P3P4_CAT_1 REGR factor score   1 for analysis 1</t>
  </si>
  <si>
    <t>Pearson Correlation</t>
  </si>
  <si>
    <t>FAC_P3P4_CAT_2 REGR factor score   2 for analysis 2</t>
  </si>
  <si>
    <t>FAC_P3P4_CAT_3 REGR factor score   3 for analysis 3</t>
  </si>
  <si>
    <t>FAC_P3P4_CAT_4 REGR factor score   4 for analysis 4</t>
  </si>
  <si>
    <t>FAC_P3P4_CAT_5 REGR factor score   5 for analysis 5</t>
  </si>
  <si>
    <t>FAC_P3P4_CAT_6 REGR factor score   6 for analysis 6</t>
  </si>
  <si>
    <t>FAC_P3P4_CAT_7 REGR factor score   7 for analysis 7</t>
  </si>
  <si>
    <t>FAC_P3P4_CAT_8 REGR factor score   8 for analysis 8</t>
  </si>
  <si>
    <t>FAC_P3P4_CAT_9 REGR factor score   9 for analysis 9</t>
  </si>
  <si>
    <t>FAC_P3P4_CAT_10 REGR factor score  10 for analysis 10</t>
  </si>
  <si>
    <t>FAC_P3P4_CAT_11 REGR factor score  11 for analysis 11</t>
  </si>
  <si>
    <t>FAC_P3P4_CAT_12 REGR factor score  12 for analysis 12</t>
  </si>
  <si>
    <t>FAC_P3P4_CAT_13 REGR factor score  13 for analysis 13</t>
  </si>
  <si>
    <t>FAC_P3P4_CAT_14 REGR factor score  14 for analysis 14</t>
  </si>
  <si>
    <t>FAC_P3P4_CAT_15 REGR factor score  15 for analysis 15</t>
  </si>
  <si>
    <t>FAC_P3P4_CAT_16 REGR factor score  16 for analysis 16</t>
  </si>
  <si>
    <t>FAC_P3P4_CAT_17 REGR factor score  17 for analysis 17</t>
  </si>
  <si>
    <t>FAC_P3P4_CAT_18 REGR factor score  18 for analysis 18</t>
  </si>
  <si>
    <t>FAC_P3P4_CAT_19 REGR factor score  19 for analysis 19</t>
  </si>
  <si>
    <t>FAC_P3P4_CAT_20 REGR factor score  20 for analysis 20</t>
  </si>
  <si>
    <t>FAC_P3P4_CAT_21 REGR factor score  21 for analysis 21</t>
  </si>
  <si>
    <t>FAC_P3P4_CAT_22 REGR factor score  22 for analysis 22</t>
  </si>
  <si>
    <t>FAC_P3P4_CAT_23 REGR factor score  23 for analysis 23</t>
  </si>
  <si>
    <t>FAC_P3P4_CAT_24 REGR factor score  24 for analysis 24</t>
  </si>
  <si>
    <t>FAC_P3P4_CAT_25 REGR factor score  25 for analysis 25</t>
  </si>
  <si>
    <t>FAC_P3P4_CAT_26 REGR factor score  26 for analysis 26</t>
  </si>
  <si>
    <t>FAC_P3P4_CAT_27 REGR factor score  27 for analysis 27</t>
  </si>
  <si>
    <t>FAC_P3P4_CAT_28 REGR factor score  28 for analysis 28</t>
  </si>
  <si>
    <t>FAC_P3P4_CAT_29 REGR factor score  29 for analysis 29</t>
  </si>
  <si>
    <t>FAC_P3P4_CAT_30 REGR factor score  30 for analysis 30</t>
  </si>
  <si>
    <t>FAC_P3P4_CAT_31 REGR factor score  31 for analysis 31</t>
  </si>
  <si>
    <t>FAC_P3P4_CAT_32 REGR factor score  32 for analysis 32</t>
  </si>
  <si>
    <t>FAC_P3P4_CAT_33 REGR factor score  33 for analysis 33</t>
  </si>
  <si>
    <t>FAC_P3P4_CAT_34 REGR factor score  34 for analysis 34</t>
  </si>
  <si>
    <t>FAC_P3P4_CAT_35 REGR factor score  35 for analysis 35</t>
  </si>
  <si>
    <t>FAC_P3P4_CAT_36 REGR factor score  36 for analysis 36</t>
  </si>
  <si>
    <t>FAC_P3P4_CAT_37 REGR factor score  37 for analysis 37</t>
  </si>
  <si>
    <t>,991</t>
  </si>
  <si>
    <t>-,055</t>
  </si>
  <si>
    <t>,992</t>
  </si>
  <si>
    <t>,048</t>
  </si>
  <si>
    <t>,993</t>
  </si>
  <si>
    <t>-,047</t>
  </si>
  <si>
    <t>,059</t>
  </si>
  <si>
    <t>,047</t>
  </si>
  <si>
    <t>,989</t>
  </si>
  <si>
    <t>-,046</t>
  </si>
  <si>
    <t>,990</t>
  </si>
  <si>
    <t>,050</t>
  </si>
  <si>
    <t>,065</t>
  </si>
  <si>
    <t>,052</t>
  </si>
  <si>
    <t>,057</t>
  </si>
  <si>
    <t>,049</t>
  </si>
  <si>
    <t>,058</t>
  </si>
  <si>
    <t>,078</t>
  </si>
  <si>
    <t>,986</t>
  </si>
  <si>
    <t>-,050</t>
  </si>
  <si>
    <t>,996</t>
  </si>
  <si>
    <t>,987</t>
  </si>
  <si>
    <t>,053</t>
  </si>
  <si>
    <t>,062</t>
  </si>
  <si>
    <t>,985</t>
  </si>
  <si>
    <t>,068</t>
  </si>
  <si>
    <t>,984</t>
  </si>
  <si>
    <t>,046</t>
  </si>
  <si>
    <t>,051</t>
  </si>
  <si>
    <t>,070</t>
  </si>
  <si>
    <t>-,052</t>
  </si>
  <si>
    <t>,056</t>
  </si>
  <si>
    <t>,054</t>
  </si>
  <si>
    <t>,061</t>
  </si>
  <si>
    <t>,063</t>
  </si>
  <si>
    <t>-,081</t>
  </si>
  <si>
    <t>-,059</t>
  </si>
  <si>
    <t>,981</t>
  </si>
  <si>
    <t>-,053</t>
  </si>
  <si>
    <t>-,054</t>
  </si>
  <si>
    <t>-,060</t>
  </si>
  <si>
    <t>,982</t>
  </si>
  <si>
    <t>-,064</t>
  </si>
  <si>
    <t>,067</t>
  </si>
  <si>
    <t>,066</t>
  </si>
  <si>
    <t>,980</t>
  </si>
  <si>
    <t>-,057</t>
  </si>
  <si>
    <t>,072</t>
  </si>
  <si>
    <t>,074</t>
  </si>
  <si>
    <t>,979</t>
  </si>
  <si>
    <t>-,080</t>
  </si>
  <si>
    <t>-,051</t>
  </si>
  <si>
    <t>,081</t>
  </si>
  <si>
    <t>,978</t>
  </si>
  <si>
    <t>-,058</t>
  </si>
  <si>
    <t>-,048</t>
  </si>
  <si>
    <t>,092</t>
  </si>
  <si>
    <t>-,049</t>
  </si>
  <si>
    <t>,073</t>
  </si>
  <si>
    <t>-,061</t>
  </si>
  <si>
    <t>,095</t>
  </si>
  <si>
    <t>,977</t>
  </si>
  <si>
    <t>,055</t>
  </si>
  <si>
    <t>,064</t>
  </si>
  <si>
    <t>,098</t>
  </si>
  <si>
    <t>,976</t>
  </si>
  <si>
    <t>,076</t>
  </si>
  <si>
    <t>SUMA</t>
  </si>
  <si>
    <t>R2</t>
  </si>
  <si>
    <t xml:space="preserve"> 1,00 Whisky (1)</t>
  </si>
  <si>
    <t xml:space="preserve"> 2,00 Vodka</t>
  </si>
  <si>
    <t>,983</t>
  </si>
  <si>
    <t>-,083</t>
  </si>
  <si>
    <t>,082</t>
  </si>
  <si>
    <t>,094</t>
  </si>
  <si>
    <t>-,084</t>
  </si>
  <si>
    <t>,101</t>
  </si>
  <si>
    <t>,089</t>
  </si>
  <si>
    <t>,086</t>
  </si>
  <si>
    <t>-,082</t>
  </si>
  <si>
    <t>,093</t>
  </si>
  <si>
    <t>-,129</t>
  </si>
  <si>
    <t>,975</t>
  </si>
  <si>
    <t>,085</t>
  </si>
  <si>
    <t>,974</t>
  </si>
  <si>
    <t>,088</t>
  </si>
  <si>
    <t>,970</t>
  </si>
  <si>
    <t>,097</t>
  </si>
  <si>
    <t>,964</t>
  </si>
  <si>
    <t xml:space="preserve"> 2,00 Vodka (1)</t>
  </si>
  <si>
    <t xml:space="preserve"> 3,00 Gin</t>
  </si>
  <si>
    <t>,075</t>
  </si>
  <si>
    <t>,988</t>
  </si>
  <si>
    <t>,091</t>
  </si>
  <si>
    <t>,118</t>
  </si>
  <si>
    <t>-,079</t>
  </si>
  <si>
    <t>-,075</t>
  </si>
  <si>
    <t>,103</t>
  </si>
  <si>
    <t>,084</t>
  </si>
  <si>
    <t>-,073</t>
  </si>
  <si>
    <t>,083</t>
  </si>
  <si>
    <t>,079</t>
  </si>
  <si>
    <t>-,078</t>
  </si>
  <si>
    <t>,972</t>
  </si>
  <si>
    <t>,087</t>
  </si>
  <si>
    <t>,080</t>
  </si>
  <si>
    <t>,111</t>
  </si>
  <si>
    <t>,963</t>
  </si>
  <si>
    <t>,151</t>
  </si>
  <si>
    <t>,962</t>
  </si>
  <si>
    <t>,113</t>
  </si>
  <si>
    <t>,099</t>
  </si>
  <si>
    <t>,958</t>
  </si>
  <si>
    <t>,109</t>
  </si>
  <si>
    <t xml:space="preserve"> 3,00 Gin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</si>
</sst>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  <font>
      <sz val="11"/>
      <color rgb="FF92D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</cellXfs>
  <cellStyles count="21">
    <cellStyle name="Normalny" xfId="0" builtinId="0"/>
    <cellStyle name="style1724164689852" xfId="1" xr:uid="{C90EDD71-1F8E-4BEC-BE16-77CD4724B08A}"/>
    <cellStyle name="style1724164689866" xfId="8" xr:uid="{D2CCA583-044E-4AA3-AAD5-2FF7BC2BA47C}"/>
    <cellStyle name="style1724164689920" xfId="14" xr:uid="{1F4ED0FC-D1E7-4CF7-9B6F-BE981C32D017}"/>
    <cellStyle name="style1724164690005" xfId="2" xr:uid="{4FF7644B-C35A-4E58-B8DE-6D3C8CD27F06}"/>
    <cellStyle name="style1724164690017" xfId="3" xr:uid="{B99494AA-AE6D-4C27-8D3C-A3FDFC91290E}"/>
    <cellStyle name="style1724164690028" xfId="4" xr:uid="{DAB28C93-2879-4BEA-88C6-0A7DF7DFB9F3}"/>
    <cellStyle name="style1724164690038" xfId="5" xr:uid="{D57FE7BB-6863-4F42-92FE-3D9E41AB93AA}"/>
    <cellStyle name="style1724164690048" xfId="6" xr:uid="{1993D0D8-9B15-495A-9C55-6E400DF04A7B}"/>
    <cellStyle name="style1724164690059" xfId="13" xr:uid="{132D468C-8536-4CB6-84B4-8CC633792303}"/>
    <cellStyle name="style1724164690068" xfId="7" xr:uid="{DC5590B4-B413-4497-9BD1-289EB0F9ED7C}"/>
    <cellStyle name="style1724164690096" xfId="9" xr:uid="{65C42B68-2BBE-429E-A51E-1706BF79153E}"/>
    <cellStyle name="style1724164690105" xfId="10" xr:uid="{135C89BC-359C-461A-AA0A-517E774B0825}"/>
    <cellStyle name="style1724164690113" xfId="11" xr:uid="{E04FCC56-151E-4284-BBF4-DFD9B9FF3A4C}"/>
    <cellStyle name="style1724164690122" xfId="12" xr:uid="{8546F92D-781F-45BD-BBDC-4C83A01D3700}"/>
    <cellStyle name="style1724164690131" xfId="15" xr:uid="{D92DAAA5-89EE-4268-AF94-1D437AF49F0F}"/>
    <cellStyle name="style1724164690139" xfId="16" xr:uid="{D1357151-D153-4AF4-8B2C-C5DEB6BD129C}"/>
    <cellStyle name="style1724164690156" xfId="18" xr:uid="{75638979-97FB-4C74-8A7A-C9FE250D9F27}"/>
    <cellStyle name="style1724164690191" xfId="17" xr:uid="{A216F6BA-6C4F-43E2-B184-3A9C1BF7B605}"/>
    <cellStyle name="style1724164690212" xfId="19" xr:uid="{37019711-A59A-4AF8-9FF7-8A6A209ECB76}"/>
    <cellStyle name="style1724164690227" xfId="20" xr:uid="{D9FD75B1-4DB7-42C0-A167-5D6AF148C77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0A6CC-CFC0-43E0-87F5-0254972B0BC4}">
  <dimension ref="A1:D39"/>
  <sheetViews>
    <sheetView tabSelected="1" workbookViewId="0">
      <selection activeCell="D2" sqref="D2:D39"/>
    </sheetView>
  </sheetViews>
  <sheetFormatPr defaultRowHeight="15"/>
  <cols>
    <col min="1" max="1" width="80.7109375" customWidth="1"/>
  </cols>
  <sheetData>
    <row r="1" spans="1:4">
      <c r="B1" t="s">
        <v>147</v>
      </c>
      <c r="C1" t="s">
        <v>167</v>
      </c>
      <c r="D1" t="s">
        <v>192</v>
      </c>
    </row>
    <row r="2" spans="1:4">
      <c r="B2">
        <v>3.9373162122878162E-2</v>
      </c>
      <c r="C2">
        <v>7.3522052163512847E-2</v>
      </c>
      <c r="D2">
        <v>0.10462139432637836</v>
      </c>
    </row>
    <row r="3" spans="1:4">
      <c r="A3" t="s">
        <v>3</v>
      </c>
      <c r="B3" s="23">
        <v>7.7229225871858096E-3</v>
      </c>
      <c r="C3" s="24">
        <v>1.0104024923375558E-2</v>
      </c>
      <c r="D3" s="24">
        <v>1.1649294898827957E-3</v>
      </c>
    </row>
    <row r="4" spans="1:4">
      <c r="A4" t="s">
        <v>4</v>
      </c>
      <c r="B4" s="24">
        <v>2.1131907061786924E-3</v>
      </c>
      <c r="C4" s="24">
        <v>6.3668759233632168E-3</v>
      </c>
      <c r="D4" s="24">
        <v>1.151193387171065E-2</v>
      </c>
    </row>
    <row r="5" spans="1:4">
      <c r="A5" t="s">
        <v>5</v>
      </c>
      <c r="B5" s="23">
        <v>6.7739103122225863E-2</v>
      </c>
      <c r="C5" s="23">
        <v>1.1278113471441491E-2</v>
      </c>
      <c r="D5" s="24">
        <v>1.6842664245367057E-3</v>
      </c>
    </row>
    <row r="6" spans="1:4">
      <c r="A6" t="s">
        <v>6</v>
      </c>
      <c r="B6" s="23">
        <v>1.8300973506484356E-2</v>
      </c>
      <c r="C6" s="23">
        <v>1.106993843782238E-2</v>
      </c>
      <c r="D6" s="24">
        <v>1.0904426621471206E-2</v>
      </c>
    </row>
    <row r="7" spans="1:4">
      <c r="A7" t="s">
        <v>7</v>
      </c>
      <c r="B7" s="24">
        <v>6.0799579875110117E-3</v>
      </c>
      <c r="C7" s="24">
        <v>2.331534314430804E-3</v>
      </c>
      <c r="D7" s="23">
        <v>4.1772022904073398E-2</v>
      </c>
    </row>
    <row r="8" spans="1:4">
      <c r="A8" t="s">
        <v>8</v>
      </c>
      <c r="B8" s="23">
        <v>1.2784398507417909E-2</v>
      </c>
      <c r="C8" s="24">
        <v>2.7859860230310539E-3</v>
      </c>
      <c r="D8" s="24">
        <v>9.6106311650189617E-3</v>
      </c>
    </row>
    <row r="9" spans="1:4">
      <c r="A9" t="s">
        <v>9</v>
      </c>
      <c r="B9" s="24">
        <v>2.6196111977182216E-3</v>
      </c>
      <c r="C9" s="23">
        <v>4.5450163692865905E-2</v>
      </c>
      <c r="D9" s="23">
        <v>1.6482605786295328E-2</v>
      </c>
    </row>
    <row r="10" spans="1:4">
      <c r="A10" t="s">
        <v>10</v>
      </c>
      <c r="B10" s="23">
        <v>1.0348056858061628E-2</v>
      </c>
      <c r="C10" s="23">
        <v>6.5575241957466932E-2</v>
      </c>
      <c r="D10" s="24">
        <v>2.8328734993712684E-3</v>
      </c>
    </row>
    <row r="11" spans="1:4">
      <c r="A11" t="s">
        <v>11</v>
      </c>
      <c r="B11" s="23">
        <v>0.23425690533528698</v>
      </c>
      <c r="C11" s="23">
        <v>2.533451628037818E-2</v>
      </c>
      <c r="D11" s="23">
        <v>2.8561421464570032E-2</v>
      </c>
    </row>
    <row r="12" spans="1:4">
      <c r="A12" t="s">
        <v>12</v>
      </c>
      <c r="B12" s="23">
        <v>8.6489677095617806E-2</v>
      </c>
      <c r="C12" s="24">
        <v>8.6588009142859433E-3</v>
      </c>
      <c r="D12" s="23">
        <v>0.20364849361817849</v>
      </c>
    </row>
    <row r="13" spans="1:4">
      <c r="A13" t="s">
        <v>13</v>
      </c>
      <c r="B13" s="24">
        <v>2.2378888144416911E-3</v>
      </c>
      <c r="C13" s="23">
        <v>1.396715853945462E-2</v>
      </c>
      <c r="D13" s="23">
        <v>5.6990573313748051E-2</v>
      </c>
    </row>
    <row r="14" spans="1:4">
      <c r="A14" t="s">
        <v>14</v>
      </c>
      <c r="B14" s="23">
        <v>3.2559793732119376E-2</v>
      </c>
      <c r="C14" s="24">
        <v>1.2523397355914026E-3</v>
      </c>
      <c r="D14" s="24">
        <v>6.9217387125967283E-3</v>
      </c>
    </row>
    <row r="15" spans="1:4">
      <c r="A15" t="s">
        <v>15</v>
      </c>
      <c r="B15" s="24">
        <v>6.9717387302569746E-3</v>
      </c>
      <c r="C15" s="23">
        <v>3.1376935069212228E-2</v>
      </c>
      <c r="D15" s="23">
        <v>3.6421393213652405E-2</v>
      </c>
    </row>
    <row r="16" spans="1:4">
      <c r="A16" t="s">
        <v>16</v>
      </c>
      <c r="B16" s="23">
        <v>5.2874139868352564E-2</v>
      </c>
      <c r="C16" s="23">
        <v>0.21602146115785936</v>
      </c>
      <c r="D16" s="23">
        <v>2.3452091068306161E-2</v>
      </c>
    </row>
    <row r="17" spans="1:4">
      <c r="A17" t="s">
        <v>17</v>
      </c>
      <c r="B17" s="24">
        <v>1.9031677142836686E-3</v>
      </c>
      <c r="C17" s="24">
        <v>8.5497918525651844E-3</v>
      </c>
      <c r="D17" s="24">
        <v>4.8540311144146661E-3</v>
      </c>
    </row>
    <row r="18" spans="1:4">
      <c r="A18" t="s">
        <v>18</v>
      </c>
      <c r="B18" s="23">
        <v>9.3540248360106763E-3</v>
      </c>
      <c r="C18" s="23">
        <v>2.7892931196471335E-2</v>
      </c>
      <c r="D18" s="23">
        <v>5.6973107388990064E-2</v>
      </c>
    </row>
    <row r="19" spans="1:4">
      <c r="A19" t="s">
        <v>19</v>
      </c>
      <c r="B19" s="24">
        <v>6.7784084700626595E-3</v>
      </c>
      <c r="C19" s="24">
        <v>2.6020171011059286E-3</v>
      </c>
      <c r="D19" s="23">
        <v>5.0502602248307923E-2</v>
      </c>
    </row>
    <row r="20" spans="1:4">
      <c r="A20" t="s">
        <v>20</v>
      </c>
      <c r="B20" s="23">
        <v>1.7974358794744561E-2</v>
      </c>
      <c r="C20" s="24">
        <v>2.7555347233365695E-3</v>
      </c>
      <c r="D20" s="24">
        <v>8.3001406622271977E-3</v>
      </c>
    </row>
    <row r="21" spans="1:4">
      <c r="A21" t="s">
        <v>21</v>
      </c>
      <c r="B21" s="24">
        <v>3.4404001482363496E-3</v>
      </c>
      <c r="C21" s="23">
        <v>1.2357947427298122E-2</v>
      </c>
      <c r="D21" s="23">
        <v>4.0011535502194065E-2</v>
      </c>
    </row>
    <row r="22" spans="1:4">
      <c r="A22" t="s">
        <v>22</v>
      </c>
      <c r="B22" s="23">
        <v>0.15018732644189933</v>
      </c>
      <c r="C22" s="23">
        <v>6.6599393114792446E-2</v>
      </c>
      <c r="D22" s="23">
        <v>1.470574153389268E-2</v>
      </c>
    </row>
    <row r="23" spans="1:4">
      <c r="A23" t="s">
        <v>23</v>
      </c>
      <c r="B23" s="24">
        <v>2.0789883595116331E-3</v>
      </c>
      <c r="C23" s="23">
        <v>1.0333288096224937E-2</v>
      </c>
      <c r="D23" s="23">
        <v>1.397262286289689E-2</v>
      </c>
    </row>
    <row r="24" spans="1:4">
      <c r="A24" t="s">
        <v>24</v>
      </c>
      <c r="B24" s="23">
        <v>3.6405768858385791E-2</v>
      </c>
      <c r="C24" s="23">
        <v>6.5729177588718796E-2</v>
      </c>
      <c r="D24" s="23">
        <v>2.9588440445970927E-2</v>
      </c>
    </row>
    <row r="25" spans="1:4">
      <c r="A25" t="s">
        <v>25</v>
      </c>
      <c r="B25" s="24">
        <v>2.8133477688459833E-3</v>
      </c>
      <c r="C25" s="23">
        <v>1.7900148187147805E-2</v>
      </c>
      <c r="D25" s="24">
        <v>5.1842222931089655E-3</v>
      </c>
    </row>
    <row r="26" spans="1:4">
      <c r="A26" t="s">
        <v>26</v>
      </c>
      <c r="B26" s="24">
        <v>6.5359616788666633E-3</v>
      </c>
      <c r="C26" s="24">
        <v>1.6189234269580013E-3</v>
      </c>
      <c r="D26" s="23">
        <v>4.6776078639359987E-2</v>
      </c>
    </row>
    <row r="27" spans="1:4">
      <c r="A27" t="s">
        <v>27</v>
      </c>
      <c r="B27" s="23">
        <v>8.1364144555108139E-2</v>
      </c>
      <c r="C27" s="24">
        <v>9.6797639663998309E-3</v>
      </c>
      <c r="D27" s="24">
        <v>2.1369374209488537E-3</v>
      </c>
    </row>
    <row r="28" spans="1:4">
      <c r="A28" t="s">
        <v>28</v>
      </c>
      <c r="B28" s="23">
        <v>4.0003098443211003E-2</v>
      </c>
      <c r="C28" s="23">
        <v>5.4906494881081708E-2</v>
      </c>
      <c r="D28" s="24">
        <v>6.0140989961612974E-3</v>
      </c>
    </row>
    <row r="29" spans="1:4">
      <c r="A29" t="s">
        <v>29</v>
      </c>
      <c r="B29" s="23">
        <v>1.3764292226157866E-2</v>
      </c>
      <c r="C29" s="24">
        <v>4.4577753193896265E-3</v>
      </c>
      <c r="D29" s="23">
        <v>1.4893892487976694E-2</v>
      </c>
    </row>
    <row r="30" spans="1:4">
      <c r="A30" t="s">
        <v>30</v>
      </c>
      <c r="B30" s="24">
        <v>8.9987759644896855E-4</v>
      </c>
      <c r="C30" s="24">
        <v>2.4645694194110495E-3</v>
      </c>
      <c r="D30" s="23">
        <v>5.2896885139509291E-2</v>
      </c>
    </row>
    <row r="31" spans="1:4">
      <c r="A31" t="s">
        <v>31</v>
      </c>
      <c r="B31" s="24">
        <v>3.2168660016442577E-3</v>
      </c>
      <c r="C31" s="24">
        <v>9.1358287637580415E-3</v>
      </c>
      <c r="D31" s="23">
        <v>6.1457264884144915E-2</v>
      </c>
    </row>
    <row r="32" spans="1:4">
      <c r="A32" t="s">
        <v>32</v>
      </c>
      <c r="B32" s="23">
        <v>1.3449889745968984E-2</v>
      </c>
      <c r="C32" s="23">
        <v>1.4072358367203802E-2</v>
      </c>
      <c r="D32" s="24">
        <v>5.1368641343678446E-3</v>
      </c>
    </row>
    <row r="33" spans="1:4">
      <c r="A33" t="s">
        <v>33</v>
      </c>
      <c r="B33" s="24">
        <v>6.3628280693663357E-3</v>
      </c>
      <c r="C33" s="24">
        <v>1.3947083595872035E-3</v>
      </c>
      <c r="D33" s="24">
        <v>9.4078928367643151E-3</v>
      </c>
    </row>
    <row r="34" spans="1:4">
      <c r="A34" t="s">
        <v>34</v>
      </c>
      <c r="B34" s="24">
        <v>6.5164225471726314E-4</v>
      </c>
      <c r="C34" s="23">
        <v>7.0121625698360904E-2</v>
      </c>
      <c r="D34" s="23">
        <v>4.7753218592868234E-2</v>
      </c>
    </row>
    <row r="35" spans="1:4">
      <c r="A35" t="s">
        <v>35</v>
      </c>
      <c r="B35" s="23">
        <v>1.1097300400115945E-2</v>
      </c>
      <c r="C35" s="24">
        <v>5.9824410639392964E-3</v>
      </c>
      <c r="D35" s="23">
        <v>1.152106883883122E-2</v>
      </c>
    </row>
    <row r="36" spans="1:4">
      <c r="A36" t="s">
        <v>36</v>
      </c>
      <c r="B36" s="24">
        <v>2.5492224948498367E-3</v>
      </c>
      <c r="C36" s="24">
        <v>4.9463697084771874E-3</v>
      </c>
      <c r="D36" s="24">
        <v>2.4727436929583642E-3</v>
      </c>
    </row>
    <row r="37" spans="1:4">
      <c r="A37" t="s">
        <v>37</v>
      </c>
      <c r="B37" s="24">
        <v>2.0175393504730956E-4</v>
      </c>
      <c r="C37" s="23">
        <v>1.5888427848025244E-2</v>
      </c>
      <c r="D37" s="24">
        <v>5.2064375090221811E-4</v>
      </c>
    </row>
    <row r="38" spans="1:4">
      <c r="A38" t="s">
        <v>38</v>
      </c>
      <c r="B38" s="23">
        <v>1.2361615223135414E-2</v>
      </c>
      <c r="C38" s="23">
        <v>8.8179455344404342E-2</v>
      </c>
      <c r="D38" s="23">
        <v>5.8633080569506973E-2</v>
      </c>
    </row>
    <row r="39" spans="1:4">
      <c r="A39" t="s">
        <v>39</v>
      </c>
      <c r="B39" s="23">
        <v>3.3507357934522579E-2</v>
      </c>
      <c r="C39" s="23">
        <v>5.0857938104763543E-2</v>
      </c>
      <c r="D39" s="24">
        <v>4.3274848102844319E-3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8756E-408B-47CA-BCAA-4889B4F60C0B}">
  <dimension ref="A1:AN87"/>
  <sheetViews>
    <sheetView topLeftCell="A75" workbookViewId="0">
      <selection activeCell="C86" sqref="C86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0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2.6618434587358374E-2</v>
      </c>
      <c r="D5" s="10">
        <v>-2.7186375128468651E-2</v>
      </c>
      <c r="E5" s="10">
        <v>5.5318729467317687E-3</v>
      </c>
      <c r="F5" s="10">
        <v>-3.0585308860356274E-2</v>
      </c>
      <c r="G5" s="11" t="s">
        <v>78</v>
      </c>
      <c r="H5" s="10">
        <v>3.0416832316640575E-4</v>
      </c>
      <c r="I5" s="10">
        <v>-2.8085030050187681E-2</v>
      </c>
      <c r="J5" s="10">
        <v>-7.9241882759951941E-3</v>
      </c>
      <c r="K5" s="10">
        <v>-7.0441007446249886E-3</v>
      </c>
      <c r="L5" s="10">
        <v>-1.7706648866675525E-2</v>
      </c>
      <c r="M5" s="10">
        <v>-2.7030777433937488E-3</v>
      </c>
      <c r="N5" s="10">
        <v>-3.484352254206035E-2</v>
      </c>
      <c r="O5" s="10">
        <v>-6.7127345618266899E-3</v>
      </c>
      <c r="P5" s="10">
        <v>-1.6905381094080421E-2</v>
      </c>
      <c r="Q5" s="11" t="s">
        <v>79</v>
      </c>
      <c r="R5" s="10">
        <v>-2.290136340786451E-2</v>
      </c>
      <c r="S5" s="10">
        <v>-3.2188341703125692E-2</v>
      </c>
      <c r="T5" s="10">
        <v>1.0240161218272523E-2</v>
      </c>
      <c r="U5" s="10">
        <v>1.1141904931334188E-2</v>
      </c>
      <c r="V5" s="10">
        <v>3.6744186530369132E-3</v>
      </c>
      <c r="W5" s="10">
        <v>3.4058681630280495E-2</v>
      </c>
      <c r="X5" s="10">
        <v>-1.0343481030686731E-2</v>
      </c>
      <c r="Y5" s="10">
        <v>4.5122574928585277E-2</v>
      </c>
      <c r="Z5" s="10">
        <v>1.0424767168084088E-2</v>
      </c>
      <c r="AA5" s="10">
        <v>9.2868032853065073E-3</v>
      </c>
      <c r="AB5" s="10">
        <v>-6.2718691070849024E-4</v>
      </c>
      <c r="AC5" s="10">
        <v>1.4430893834545027E-2</v>
      </c>
      <c r="AD5" s="10">
        <v>2.3475290163995733E-2</v>
      </c>
      <c r="AE5" s="10">
        <v>9.4959229763976593E-3</v>
      </c>
      <c r="AF5" s="10">
        <v>1.7352837737071834E-2</v>
      </c>
      <c r="AG5" s="10">
        <v>4.5625421694651162E-2</v>
      </c>
      <c r="AH5" s="10">
        <v>2.0250526232983131E-2</v>
      </c>
      <c r="AI5" s="10">
        <v>1.7143300256202181E-2</v>
      </c>
      <c r="AJ5" s="10">
        <v>9.8455803774590168E-3</v>
      </c>
      <c r="AK5" s="10">
        <v>1.0690232106080883E-2</v>
      </c>
      <c r="AL5" s="10">
        <v>1.1922945787131612E-2</v>
      </c>
      <c r="AM5" s="10">
        <v>-5.6099121296737976E-3</v>
      </c>
      <c r="AN5" s="12">
        <v>2.9927770081638955E-2</v>
      </c>
    </row>
    <row r="6" spans="1:40" ht="24">
      <c r="A6" s="13" t="s">
        <v>42</v>
      </c>
      <c r="B6" s="14" t="s">
        <v>41</v>
      </c>
      <c r="C6" s="15">
        <v>-2.0319557343088427E-3</v>
      </c>
      <c r="D6" s="16">
        <v>4.6609127378298247E-3</v>
      </c>
      <c r="E6" s="16">
        <v>1.012820045886507E-2</v>
      </c>
      <c r="F6" s="16">
        <v>1.5196470516475814E-2</v>
      </c>
      <c r="G6" s="16">
        <v>1.7159506593655168E-2</v>
      </c>
      <c r="H6" s="16">
        <v>2.7857009185612396E-2</v>
      </c>
      <c r="I6" s="16">
        <v>2.7455234440331423E-2</v>
      </c>
      <c r="J6" s="16">
        <v>-6.9909602598276495E-4</v>
      </c>
      <c r="K6" s="16">
        <v>3.1995046935133782E-2</v>
      </c>
      <c r="L6" s="16">
        <v>3.2522826226772626E-2</v>
      </c>
      <c r="M6" s="16">
        <v>3.7955227082737885E-3</v>
      </c>
      <c r="N6" s="16">
        <v>1.2848467425496874E-2</v>
      </c>
      <c r="O6" s="16">
        <v>3.5815646902169741E-2</v>
      </c>
      <c r="P6" s="16">
        <v>2.2988823136037319E-2</v>
      </c>
      <c r="Q6" s="16">
        <v>2.0147265774004209E-2</v>
      </c>
      <c r="R6" s="16">
        <v>8.7066151830658071E-4</v>
      </c>
      <c r="S6" s="16">
        <v>2.1852000073432624E-2</v>
      </c>
      <c r="T6" s="16">
        <v>3.79116850169978E-2</v>
      </c>
      <c r="U6" s="16">
        <v>1.3054228256585306E-2</v>
      </c>
      <c r="V6" s="16">
        <v>-2.5998381330133331E-2</v>
      </c>
      <c r="W6" s="16">
        <v>-1.859382386677428E-2</v>
      </c>
      <c r="X6" s="16">
        <v>-4.476983610050296E-2</v>
      </c>
      <c r="Y6" s="16">
        <v>-3.7194294014800358E-2</v>
      </c>
      <c r="Z6" s="16">
        <v>-2.4884757686041703E-2</v>
      </c>
      <c r="AA6" s="16">
        <v>-8.1129267913132123E-3</v>
      </c>
      <c r="AB6" s="16">
        <v>-2.1417533696847596E-2</v>
      </c>
      <c r="AC6" s="16">
        <v>-2.9109125467621962E-2</v>
      </c>
      <c r="AD6" s="16">
        <v>5.6551822974940395E-4</v>
      </c>
      <c r="AE6" s="16">
        <v>-1.5055894068858441E-3</v>
      </c>
      <c r="AF6" s="16">
        <v>-2.0829811045250599E-2</v>
      </c>
      <c r="AG6" s="16">
        <v>-3.5164314932646594E-2</v>
      </c>
      <c r="AH6" s="16">
        <v>-1.5635902242947249E-2</v>
      </c>
      <c r="AI6" s="17" t="s">
        <v>80</v>
      </c>
      <c r="AJ6" s="16">
        <v>1.6723204112163504E-3</v>
      </c>
      <c r="AK6" s="16">
        <v>-1.2493106085272669E-2</v>
      </c>
      <c r="AL6" s="16">
        <v>-1.5599230324400725E-2</v>
      </c>
      <c r="AM6" s="16">
        <v>-1.65807190293564E-2</v>
      </c>
      <c r="AN6" s="18">
        <v>-5.0346893824913972E-3</v>
      </c>
    </row>
    <row r="7" spans="1:40" ht="24">
      <c r="A7" s="13" t="s">
        <v>43</v>
      </c>
      <c r="B7" s="14" t="s">
        <v>41</v>
      </c>
      <c r="C7" s="15">
        <v>-9.1588468711973937E-3</v>
      </c>
      <c r="D7" s="16">
        <v>2.2968572809455329E-2</v>
      </c>
      <c r="E7" s="16">
        <v>3.0879030092239449E-3</v>
      </c>
      <c r="F7" s="16">
        <v>1.6728052287314284E-2</v>
      </c>
      <c r="G7" s="16">
        <v>1.0738482454044847E-2</v>
      </c>
      <c r="H7" s="16">
        <v>2.7344331125631071E-2</v>
      </c>
      <c r="I7" s="16">
        <v>2.8023642860972572E-2</v>
      </c>
      <c r="J7" s="16">
        <v>2.5999502903553445E-2</v>
      </c>
      <c r="K7" s="16">
        <v>1.1208101824584626E-2</v>
      </c>
      <c r="L7" s="16">
        <v>3.3767292273703856E-2</v>
      </c>
      <c r="M7" s="16">
        <v>2.7356963103773311E-2</v>
      </c>
      <c r="N7" s="16">
        <v>2.7147964697535824E-2</v>
      </c>
      <c r="O7" s="16">
        <v>-5.0096410778804855E-3</v>
      </c>
      <c r="P7" s="16">
        <v>-1.21387199462676E-2</v>
      </c>
      <c r="Q7" s="16">
        <v>2.9753042267487359E-2</v>
      </c>
      <c r="R7" s="16">
        <v>4.0702529364105384E-3</v>
      </c>
      <c r="S7" s="16">
        <v>3.23363665731926E-3</v>
      </c>
      <c r="T7" s="17" t="s">
        <v>81</v>
      </c>
      <c r="U7" s="16">
        <v>-4.0444303577965362E-3</v>
      </c>
      <c r="V7" s="16">
        <v>-1.0545657468008538E-2</v>
      </c>
      <c r="W7" s="16">
        <v>-2.5927503435371076E-3</v>
      </c>
      <c r="X7" s="16">
        <v>-3.1253783015563769E-3</v>
      </c>
      <c r="Y7" s="16">
        <v>5.3413286059899624E-3</v>
      </c>
      <c r="Z7" s="16">
        <v>-2.5197572658668815E-2</v>
      </c>
      <c r="AA7" s="16">
        <v>-2.1753424605420301E-2</v>
      </c>
      <c r="AB7" s="16">
        <v>-6.2096802946105985E-3</v>
      </c>
      <c r="AC7" s="16">
        <v>-9.4540578891112576E-6</v>
      </c>
      <c r="AD7" s="16">
        <v>-8.8653883718580982E-3</v>
      </c>
      <c r="AE7" s="16">
        <v>-3.9926220304924466E-2</v>
      </c>
      <c r="AF7" s="16">
        <v>-8.1556200904491921E-3</v>
      </c>
      <c r="AG7" s="16">
        <v>-2.6099735066789309E-2</v>
      </c>
      <c r="AH7" s="16">
        <v>-2.8545088384426983E-2</v>
      </c>
      <c r="AI7" s="16">
        <v>-1.2534515671014684E-2</v>
      </c>
      <c r="AJ7" s="16">
        <v>-2.7752942545376299E-2</v>
      </c>
      <c r="AK7" s="17" t="s">
        <v>82</v>
      </c>
      <c r="AL7" s="16">
        <v>-1.3829455820640437E-2</v>
      </c>
      <c r="AM7" s="16">
        <v>-2.1129218265068209E-2</v>
      </c>
      <c r="AN7" s="18">
        <v>-1.583038936551333E-3</v>
      </c>
    </row>
    <row r="8" spans="1:40" ht="24">
      <c r="A8" s="13" t="s">
        <v>44</v>
      </c>
      <c r="B8" s="14" t="s">
        <v>41</v>
      </c>
      <c r="C8" s="15">
        <v>-3.9810715502463616E-2</v>
      </c>
      <c r="D8" s="16">
        <v>-6.8074600798331605E-3</v>
      </c>
      <c r="E8" s="16">
        <v>6.0777385839380013E-3</v>
      </c>
      <c r="F8" s="16">
        <v>6.2575510235744324E-4</v>
      </c>
      <c r="G8" s="16">
        <v>1.4454002970759531E-2</v>
      </c>
      <c r="H8" s="16">
        <v>3.5499286404544618E-2</v>
      </c>
      <c r="I8" s="16">
        <v>-8.7339617818550756E-3</v>
      </c>
      <c r="J8" s="16">
        <v>4.1546140579648241E-2</v>
      </c>
      <c r="K8" s="16">
        <v>1.0153207074498289E-2</v>
      </c>
      <c r="L8" s="16">
        <v>-2.7998466339564397E-4</v>
      </c>
      <c r="M8" s="16">
        <v>-3.031975599586615E-2</v>
      </c>
      <c r="N8" s="16">
        <v>1.6099290505069197E-2</v>
      </c>
      <c r="O8" s="16">
        <v>6.5852725649028388E-4</v>
      </c>
      <c r="P8" s="16">
        <v>3.0780578758173475E-2</v>
      </c>
      <c r="Q8" s="16">
        <v>3.0630976820583536E-2</v>
      </c>
      <c r="R8" s="16">
        <v>7.5966866407730337E-3</v>
      </c>
      <c r="S8" s="16">
        <v>2.6509423092329433E-2</v>
      </c>
      <c r="T8" s="16">
        <v>-8.6803352563454127E-3</v>
      </c>
      <c r="U8" s="16">
        <v>-3.7525009845530716E-3</v>
      </c>
      <c r="V8" s="16">
        <v>6.7457683444640823E-3</v>
      </c>
      <c r="W8" s="16">
        <v>-3.0551928300180005E-2</v>
      </c>
      <c r="X8" s="16">
        <v>-9.4739054165315255E-4</v>
      </c>
      <c r="Y8" s="16">
        <v>-1.0133766808136451E-2</v>
      </c>
      <c r="Z8" s="16">
        <v>9.3710517981683231E-3</v>
      </c>
      <c r="AA8" s="16">
        <v>6.9960316050717312E-3</v>
      </c>
      <c r="AB8" s="16">
        <v>-6.0912944089643734E-3</v>
      </c>
      <c r="AC8" s="17" t="s">
        <v>80</v>
      </c>
      <c r="AD8" s="16">
        <v>-3.8016048625924739E-2</v>
      </c>
      <c r="AE8" s="16">
        <v>-2.7899820334683256E-2</v>
      </c>
      <c r="AF8" s="16">
        <v>2.3576612319282375E-2</v>
      </c>
      <c r="AG8" s="16">
        <v>-2.2644464974368429E-2</v>
      </c>
      <c r="AH8" s="16">
        <v>-2.0675057506497858E-2</v>
      </c>
      <c r="AI8" s="16">
        <v>-2.9133702902289949E-2</v>
      </c>
      <c r="AJ8" s="17" t="s">
        <v>83</v>
      </c>
      <c r="AK8" s="16">
        <v>-6.75549335538341E-6</v>
      </c>
      <c r="AL8" s="16">
        <v>-7.2506442857976161E-3</v>
      </c>
      <c r="AM8" s="16">
        <v>1.2367307303757192E-2</v>
      </c>
      <c r="AN8" s="18">
        <v>-3.9206755881200511E-2</v>
      </c>
    </row>
    <row r="9" spans="1:40" ht="24">
      <c r="A9" s="13" t="s">
        <v>45</v>
      </c>
      <c r="B9" s="14" t="s">
        <v>41</v>
      </c>
      <c r="C9" s="15">
        <v>2.6461359328205515E-2</v>
      </c>
      <c r="D9" s="17" t="s">
        <v>84</v>
      </c>
      <c r="E9" s="16">
        <v>1.002662049188701E-2</v>
      </c>
      <c r="F9" s="16">
        <v>3.4367763857599508E-2</v>
      </c>
      <c r="G9" s="16">
        <v>1.1074293038313197E-2</v>
      </c>
      <c r="H9" s="16">
        <v>3.7597763040418362E-2</v>
      </c>
      <c r="I9" s="16">
        <v>-3.1412430323786039E-3</v>
      </c>
      <c r="J9" s="16">
        <v>-1.0708047944900906E-2</v>
      </c>
      <c r="K9" s="16">
        <v>1.6315924070679491E-3</v>
      </c>
      <c r="L9" s="16">
        <v>1.9801403371774072E-2</v>
      </c>
      <c r="M9" s="16">
        <v>4.406971258330665E-2</v>
      </c>
      <c r="N9" s="16">
        <v>2.1414150829124224E-3</v>
      </c>
      <c r="O9" s="16">
        <v>4.1383431593582315E-3</v>
      </c>
      <c r="P9" s="17" t="s">
        <v>85</v>
      </c>
      <c r="Q9" s="16">
        <v>1.1353563658112466E-2</v>
      </c>
      <c r="R9" s="16">
        <v>3.7814399096179008E-2</v>
      </c>
      <c r="S9" s="16">
        <v>8.219246147161418E-3</v>
      </c>
      <c r="T9" s="16">
        <v>1.3086505152195532E-2</v>
      </c>
      <c r="U9" s="17" t="s">
        <v>86</v>
      </c>
      <c r="V9" s="16">
        <v>-2.6860230700684433E-2</v>
      </c>
      <c r="W9" s="16">
        <v>-1.0027241778227483E-2</v>
      </c>
      <c r="X9" s="16">
        <v>-1.8386108187783762E-2</v>
      </c>
      <c r="Y9" s="17" t="s">
        <v>87</v>
      </c>
      <c r="Z9" s="16">
        <v>-1.6139591993421881E-2</v>
      </c>
      <c r="AA9" s="16">
        <v>3.404831048672475E-3</v>
      </c>
      <c r="AB9" s="16">
        <v>-2.4325514874540363E-2</v>
      </c>
      <c r="AC9" s="16">
        <v>-3.7272870035886248E-3</v>
      </c>
      <c r="AD9" s="16">
        <v>1.1155876344273811E-2</v>
      </c>
      <c r="AE9" s="16">
        <v>-1.5740637395283041E-2</v>
      </c>
      <c r="AF9" s="16">
        <v>-3.1906418995427087E-2</v>
      </c>
      <c r="AG9" s="16">
        <v>-3.3118046145226877E-2</v>
      </c>
      <c r="AH9" s="16">
        <v>9.8651682056238726E-3</v>
      </c>
      <c r="AI9" s="16">
        <v>1.2973257611120816E-2</v>
      </c>
      <c r="AJ9" s="16">
        <v>-3.4592403640802162E-2</v>
      </c>
      <c r="AK9" s="16">
        <v>-4.002976832300326E-3</v>
      </c>
      <c r="AL9" s="16">
        <v>1.4160763863752941E-2</v>
      </c>
      <c r="AM9" s="16">
        <v>2.3982590482721745E-4</v>
      </c>
      <c r="AN9" s="18">
        <v>-2.6267837622001026E-2</v>
      </c>
    </row>
    <row r="10" spans="1:40" ht="24">
      <c r="A10" s="13" t="s">
        <v>46</v>
      </c>
      <c r="B10" s="14" t="s">
        <v>41</v>
      </c>
      <c r="C10" s="15">
        <v>8.5605597153118138E-3</v>
      </c>
      <c r="D10" s="16">
        <v>2.4440571883329949E-3</v>
      </c>
      <c r="E10" s="17" t="s">
        <v>80</v>
      </c>
      <c r="F10" s="16">
        <v>8.4758279706910085E-3</v>
      </c>
      <c r="G10" s="16">
        <v>5.5380305813201927E-3</v>
      </c>
      <c r="H10" s="16">
        <v>3.3375209460921387E-3</v>
      </c>
      <c r="I10" s="16">
        <v>-3.3174160818969109E-2</v>
      </c>
      <c r="J10" s="17" t="s">
        <v>83</v>
      </c>
      <c r="K10" s="16">
        <v>-5.3124057358508719E-4</v>
      </c>
      <c r="L10" s="16">
        <v>-1.6095480454630006E-2</v>
      </c>
      <c r="M10" s="16">
        <v>-1.1414617876416573E-2</v>
      </c>
      <c r="N10" s="16">
        <v>-4.1222239549407985E-2</v>
      </c>
      <c r="O10" s="16">
        <v>-2.3886802339060112E-2</v>
      </c>
      <c r="P10" s="16">
        <v>1.9526216329416899E-2</v>
      </c>
      <c r="Q10" s="16">
        <v>-3.5078531216726931E-2</v>
      </c>
      <c r="R10" s="16">
        <v>-1.2343798533510988E-2</v>
      </c>
      <c r="S10" s="16">
        <v>-1.7532178665859224E-2</v>
      </c>
      <c r="T10" s="16">
        <v>-1.9023223619940979E-2</v>
      </c>
      <c r="U10" s="16">
        <v>1.0103904181565869E-2</v>
      </c>
      <c r="V10" s="16">
        <v>-5.8897340091901319E-3</v>
      </c>
      <c r="W10" s="16">
        <v>2.0192286524104864E-2</v>
      </c>
      <c r="X10" s="16">
        <v>3.1803047532438837E-2</v>
      </c>
      <c r="Y10" s="16">
        <v>2.738047099540264E-3</v>
      </c>
      <c r="Z10" s="16">
        <v>2.7081833966887629E-2</v>
      </c>
      <c r="AA10" s="16">
        <v>3.1528732612204374E-2</v>
      </c>
      <c r="AB10" s="16">
        <v>8.7391293041162409E-3</v>
      </c>
      <c r="AC10" s="16">
        <v>6.081746505803242E-3</v>
      </c>
      <c r="AD10" s="16">
        <v>1.2205248664185047E-2</v>
      </c>
      <c r="AE10" s="16">
        <v>1.4665766460509216E-2</v>
      </c>
      <c r="AF10" s="16">
        <v>3.3841976375520298E-2</v>
      </c>
      <c r="AG10" s="16">
        <v>3.7733209929979002E-3</v>
      </c>
      <c r="AH10" s="16">
        <v>2.8831088251137626E-2</v>
      </c>
      <c r="AI10" s="16">
        <v>1.0142035609852277E-2</v>
      </c>
      <c r="AJ10" s="16">
        <v>1.1369218751145329E-2</v>
      </c>
      <c r="AK10" s="16">
        <v>3.0802991394604851E-3</v>
      </c>
      <c r="AL10" s="16">
        <v>3.6317624350092989E-2</v>
      </c>
      <c r="AM10" s="16">
        <v>2.3548626385322551E-2</v>
      </c>
      <c r="AN10" s="18">
        <v>1.7299360289498831E-2</v>
      </c>
    </row>
    <row r="11" spans="1:40" ht="24">
      <c r="A11" s="13" t="s">
        <v>47</v>
      </c>
      <c r="B11" s="14" t="s">
        <v>41</v>
      </c>
      <c r="C11" s="15">
        <v>-1.0611225163683329E-2</v>
      </c>
      <c r="D11" s="17" t="s">
        <v>81</v>
      </c>
      <c r="E11" s="16">
        <v>3.3687392429454996E-2</v>
      </c>
      <c r="F11" s="16">
        <v>3.180358572996296E-2</v>
      </c>
      <c r="G11" s="16">
        <v>1.7306213415743003E-2</v>
      </c>
      <c r="H11" s="16">
        <v>2.4532778708518117E-2</v>
      </c>
      <c r="I11" s="16">
        <v>1.1761069354672469E-2</v>
      </c>
      <c r="J11" s="16">
        <v>6.5941183308410693E-3</v>
      </c>
      <c r="K11" s="16">
        <v>2.9656106713728505E-2</v>
      </c>
      <c r="L11" s="16">
        <v>2.5636325482676074E-2</v>
      </c>
      <c r="M11" s="16">
        <v>1.4887509608124559E-3</v>
      </c>
      <c r="N11" s="16">
        <v>3.0696909328126278E-2</v>
      </c>
      <c r="O11" s="16">
        <v>-3.097113876428377E-2</v>
      </c>
      <c r="P11" s="16">
        <v>2.8702522806454467E-2</v>
      </c>
      <c r="Q11" s="16">
        <v>1.4830913370608803E-3</v>
      </c>
      <c r="R11" s="16">
        <v>2.9285631854276059E-3</v>
      </c>
      <c r="S11" s="16">
        <v>2.9847311247267243E-2</v>
      </c>
      <c r="T11" s="16">
        <v>-1.4968290618478985E-2</v>
      </c>
      <c r="U11" s="16">
        <v>-3.2013401771724542E-2</v>
      </c>
      <c r="V11" s="16">
        <v>-2.9221642109385326E-2</v>
      </c>
      <c r="W11" s="16">
        <v>-4.482258900654911E-4</v>
      </c>
      <c r="X11" s="16">
        <v>1.410517954695629E-2</v>
      </c>
      <c r="Y11" s="16">
        <v>-9.6032755029606953E-3</v>
      </c>
      <c r="Z11" s="16">
        <v>2.8113998731604379E-2</v>
      </c>
      <c r="AA11" s="16">
        <v>-3.3172838264762007E-2</v>
      </c>
      <c r="AB11" s="16">
        <v>-1.6338066568105385E-3</v>
      </c>
      <c r="AC11" s="16">
        <v>2.3473881785842275E-2</v>
      </c>
      <c r="AD11" s="16">
        <v>-2.78776187091027E-2</v>
      </c>
      <c r="AE11" s="16">
        <v>5.1707098326068948E-3</v>
      </c>
      <c r="AF11" s="17" t="s">
        <v>88</v>
      </c>
      <c r="AG11" s="16">
        <v>-1.6713315221925054E-2</v>
      </c>
      <c r="AH11" s="16">
        <v>-1.3206881745807371E-2</v>
      </c>
      <c r="AI11" s="16">
        <v>-2.0760557514356265E-2</v>
      </c>
      <c r="AJ11" s="16">
        <v>-3.0983959813141813E-2</v>
      </c>
      <c r="AK11" s="16">
        <v>-8.0981932387486771E-3</v>
      </c>
      <c r="AL11" s="16">
        <v>-1.0674574750619071E-2</v>
      </c>
      <c r="AM11" s="16">
        <v>-3.1587338719955176E-4</v>
      </c>
      <c r="AN11" s="18">
        <v>-3.6827730791299529E-2</v>
      </c>
    </row>
    <row r="12" spans="1:40" ht="24">
      <c r="A12" s="13" t="s">
        <v>48</v>
      </c>
      <c r="B12" s="14" t="s">
        <v>41</v>
      </c>
      <c r="C12" s="15">
        <v>-3.1604834248242966E-4</v>
      </c>
      <c r="D12" s="16">
        <v>1.8005645495034722E-2</v>
      </c>
      <c r="E12" s="16">
        <v>3.6306078449284969E-2</v>
      </c>
      <c r="F12" s="16">
        <v>4.9871504014742558E-3</v>
      </c>
      <c r="G12" s="16">
        <v>1.1945108611881739E-2</v>
      </c>
      <c r="H12" s="16">
        <v>3.9455295038021969E-2</v>
      </c>
      <c r="I12" s="16">
        <v>1.0926273000821655E-2</v>
      </c>
      <c r="J12" s="16">
        <v>2.6966089040429436E-2</v>
      </c>
      <c r="K12" s="16">
        <v>2.7961748982550209E-2</v>
      </c>
      <c r="L12" s="16">
        <v>2.5792807908858579E-3</v>
      </c>
      <c r="M12" s="16">
        <v>1.0935671328864237E-2</v>
      </c>
      <c r="N12" s="16">
        <v>4.3813403430030961E-5</v>
      </c>
      <c r="O12" s="16">
        <v>1.73433532527567E-2</v>
      </c>
      <c r="P12" s="16">
        <v>4.2629363978163463E-2</v>
      </c>
      <c r="Q12" s="16">
        <v>1.6296895155162101E-2</v>
      </c>
      <c r="R12" s="16">
        <v>3.1974414690246401E-2</v>
      </c>
      <c r="S12" s="16">
        <v>9.8470898463664577E-3</v>
      </c>
      <c r="T12" s="16">
        <v>-1.8169276776044238E-3</v>
      </c>
      <c r="U12" s="16">
        <v>1.4257247778383964E-2</v>
      </c>
      <c r="V12" s="16">
        <v>5.1408063301016287E-3</v>
      </c>
      <c r="W12" s="16">
        <v>-5.8809138298098291E-3</v>
      </c>
      <c r="X12" s="16">
        <v>-1.7621097790102243E-2</v>
      </c>
      <c r="Y12" s="16">
        <v>-3.808948655793841E-2</v>
      </c>
      <c r="Z12" s="16">
        <v>-1.0413812189833817E-2</v>
      </c>
      <c r="AA12" s="17" t="s">
        <v>89</v>
      </c>
      <c r="AB12" s="16">
        <v>4.8348149432981685E-3</v>
      </c>
      <c r="AC12" s="16">
        <v>-7.2525868157779488E-3</v>
      </c>
      <c r="AD12" s="16">
        <v>-2.1164496387704637E-2</v>
      </c>
      <c r="AE12" s="16">
        <v>-1.3575196410916127E-2</v>
      </c>
      <c r="AF12" s="16">
        <v>-1.0719773655517359E-2</v>
      </c>
      <c r="AG12" s="16">
        <v>-1.8675587956908577E-2</v>
      </c>
      <c r="AH12" s="16">
        <v>1.3028858695084558E-2</v>
      </c>
      <c r="AI12" s="16">
        <v>-1.5615261875437318E-2</v>
      </c>
      <c r="AJ12" s="16">
        <v>-3.0242258683079636E-2</v>
      </c>
      <c r="AK12" s="16">
        <v>-1.3796714360243215E-2</v>
      </c>
      <c r="AL12" s="17" t="s">
        <v>80</v>
      </c>
      <c r="AM12" s="16">
        <v>1.1353332806950786E-2</v>
      </c>
      <c r="AN12" s="18">
        <v>-3.0175085361949537E-2</v>
      </c>
    </row>
    <row r="13" spans="1:40" ht="24">
      <c r="A13" s="13" t="s">
        <v>49</v>
      </c>
      <c r="B13" s="14" t="s">
        <v>41</v>
      </c>
      <c r="C13" s="15">
        <v>1.9627189279157551E-2</v>
      </c>
      <c r="D13" s="16">
        <v>-2.8659229179681063E-2</v>
      </c>
      <c r="E13" s="16">
        <v>-5.3073182587556531E-4</v>
      </c>
      <c r="F13" s="16">
        <v>-5.2364478392416588E-3</v>
      </c>
      <c r="G13" s="16">
        <v>-7.0728494554847168E-3</v>
      </c>
      <c r="H13" s="16">
        <v>-1.1660536656301748E-2</v>
      </c>
      <c r="I13" s="16">
        <v>-1.9349877015097099E-2</v>
      </c>
      <c r="J13" s="16">
        <v>8.9723945762571564E-3</v>
      </c>
      <c r="K13" s="17" t="s">
        <v>80</v>
      </c>
      <c r="L13" s="16">
        <v>-2.1956008980679131E-2</v>
      </c>
      <c r="M13" s="16">
        <v>-2.7158758418050179E-2</v>
      </c>
      <c r="N13" s="16">
        <v>-1.8363026373672507E-2</v>
      </c>
      <c r="O13" s="16">
        <v>-2.2520441346701194E-2</v>
      </c>
      <c r="P13" s="16">
        <v>3.1198231451912716E-3</v>
      </c>
      <c r="Q13" s="16">
        <v>-5.8216760465264715E-4</v>
      </c>
      <c r="R13" s="16">
        <v>-2.2174497904425515E-2</v>
      </c>
      <c r="S13" s="16">
        <v>-4.7738695878008809E-3</v>
      </c>
      <c r="T13" s="16">
        <v>-3.5878999817130157E-2</v>
      </c>
      <c r="U13" s="16">
        <v>1.6498220024202409E-3</v>
      </c>
      <c r="V13" s="16">
        <v>2.8902873776768867E-2</v>
      </c>
      <c r="W13" s="16">
        <v>2.9304809768181759E-2</v>
      </c>
      <c r="X13" s="16">
        <v>4.2606061521487191E-3</v>
      </c>
      <c r="Y13" s="16">
        <v>3.2167441805181107E-2</v>
      </c>
      <c r="Z13" s="16">
        <v>1.2040792929389655E-2</v>
      </c>
      <c r="AA13" s="16">
        <v>-7.6582026058842579E-3</v>
      </c>
      <c r="AB13" s="17" t="s">
        <v>90</v>
      </c>
      <c r="AC13" s="16">
        <v>1.0172163277482433E-2</v>
      </c>
      <c r="AD13" s="16">
        <v>7.0957923097525822E-3</v>
      </c>
      <c r="AE13" s="16">
        <v>-3.4818088852567389E-3</v>
      </c>
      <c r="AF13" s="16">
        <v>2.9836682121103873E-2</v>
      </c>
      <c r="AG13" s="16">
        <v>1.2320830821190823E-2</v>
      </c>
      <c r="AH13" s="16">
        <v>-4.5645092231600777E-3</v>
      </c>
      <c r="AI13" s="16">
        <v>3.2081128502763935E-2</v>
      </c>
      <c r="AJ13" s="16">
        <v>2.9677005979529547E-3</v>
      </c>
      <c r="AK13" s="16">
        <v>1.1200912244025881E-2</v>
      </c>
      <c r="AL13" s="16">
        <v>2.8016085961833328E-2</v>
      </c>
      <c r="AM13" s="16">
        <v>-1.9509953821868745E-3</v>
      </c>
      <c r="AN13" s="18">
        <v>-3.7661317719921199E-6</v>
      </c>
    </row>
    <row r="14" spans="1:40" ht="24">
      <c r="A14" s="13" t="s">
        <v>50</v>
      </c>
      <c r="B14" s="14" t="s">
        <v>41</v>
      </c>
      <c r="C14" s="19" t="s">
        <v>91</v>
      </c>
      <c r="D14" s="16">
        <v>5.0205490220422084E-3</v>
      </c>
      <c r="E14" s="16">
        <v>8.39018137608653E-3</v>
      </c>
      <c r="F14" s="17" t="s">
        <v>86</v>
      </c>
      <c r="G14" s="16">
        <v>-3.0329460726589253E-2</v>
      </c>
      <c r="H14" s="16">
        <v>-7.1784708929378185E-3</v>
      </c>
      <c r="I14" s="16">
        <v>-3.6826502467173963E-2</v>
      </c>
      <c r="J14" s="16">
        <v>-2.3105389930064803E-2</v>
      </c>
      <c r="K14" s="16">
        <v>-5.1777640734670021E-3</v>
      </c>
      <c r="L14" s="16">
        <v>-5.8911477546515351E-3</v>
      </c>
      <c r="M14" s="16">
        <v>8.9617959432292948E-3</v>
      </c>
      <c r="N14" s="16">
        <v>-1.0375907605742175E-2</v>
      </c>
      <c r="O14" s="16">
        <v>-3.2774772116578456E-2</v>
      </c>
      <c r="P14" s="16">
        <v>-1.5290657209578116E-2</v>
      </c>
      <c r="Q14" s="16">
        <v>-2.4972887577602614E-2</v>
      </c>
      <c r="R14" s="16">
        <v>-3.4342767699172799E-2</v>
      </c>
      <c r="S14" s="16">
        <v>1.3638034702830796E-3</v>
      </c>
      <c r="T14" s="16">
        <v>-4.1748587894887834E-2</v>
      </c>
      <c r="U14" s="16">
        <v>3.428197539132051E-2</v>
      </c>
      <c r="V14" s="16">
        <v>2.7639540543155344E-2</v>
      </c>
      <c r="W14" s="16">
        <v>3.1419049111523184E-2</v>
      </c>
      <c r="X14" s="16">
        <v>1.9144242658843385E-2</v>
      </c>
      <c r="Y14" s="17" t="s">
        <v>92</v>
      </c>
      <c r="Z14" s="16">
        <v>3.4537225777916729E-2</v>
      </c>
      <c r="AA14" s="16">
        <v>3.6345319256642833E-2</v>
      </c>
      <c r="AB14" s="16">
        <v>3.5990129453987094E-2</v>
      </c>
      <c r="AC14" s="16">
        <v>6.2294333373338776E-4</v>
      </c>
      <c r="AD14" s="16">
        <v>1.7428437551337508E-2</v>
      </c>
      <c r="AE14" s="16">
        <v>1.0066029883869199E-2</v>
      </c>
      <c r="AF14" s="16">
        <v>3.162668934746906E-2</v>
      </c>
      <c r="AG14" s="16">
        <v>-5.5067814323525015E-3</v>
      </c>
      <c r="AH14" s="16">
        <v>3.8654893277263548E-2</v>
      </c>
      <c r="AI14" s="16">
        <v>1.5059150655250261E-2</v>
      </c>
      <c r="AJ14" s="16">
        <v>1.5932725012328758E-2</v>
      </c>
      <c r="AK14" s="16">
        <v>1.6524803146996472E-2</v>
      </c>
      <c r="AL14" s="16">
        <v>4.9341611595222984E-3</v>
      </c>
      <c r="AM14" s="16">
        <v>2.1440638779543744E-2</v>
      </c>
      <c r="AN14" s="18">
        <v>-2.5600800165788588E-2</v>
      </c>
    </row>
    <row r="15" spans="1:40" ht="24">
      <c r="A15" s="13" t="s">
        <v>51</v>
      </c>
      <c r="B15" s="14" t="s">
        <v>41</v>
      </c>
      <c r="C15" s="15">
        <v>1.5510436745167874E-2</v>
      </c>
      <c r="D15" s="16">
        <v>3.7940680784994928E-2</v>
      </c>
      <c r="E15" s="16">
        <v>3.1242641839988827E-2</v>
      </c>
      <c r="F15" s="16">
        <v>3.6384844601829731E-2</v>
      </c>
      <c r="G15" s="16">
        <v>9.2220380227772628E-3</v>
      </c>
      <c r="H15" s="16">
        <v>4.084945996017237E-2</v>
      </c>
      <c r="I15" s="16">
        <v>-9.0530225581161809E-3</v>
      </c>
      <c r="J15" s="16">
        <v>2.6740777871096546E-2</v>
      </c>
      <c r="K15" s="16">
        <v>-7.5806708646261349E-3</v>
      </c>
      <c r="L15" s="16">
        <v>2.4982985088585194E-2</v>
      </c>
      <c r="M15" s="16">
        <v>2.0049907457503364E-2</v>
      </c>
      <c r="N15" s="16">
        <v>-2.0862261880210054E-2</v>
      </c>
      <c r="O15" s="16">
        <v>1.2072417451419792E-2</v>
      </c>
      <c r="P15" s="16">
        <v>3.0175090926573837E-2</v>
      </c>
      <c r="Q15" s="16">
        <v>-1.3820796882399644E-3</v>
      </c>
      <c r="R15" s="16">
        <v>2.2179664981160196E-2</v>
      </c>
      <c r="S15" s="16">
        <v>3.7959494166269342E-2</v>
      </c>
      <c r="T15" s="16">
        <v>2.6622366966873152E-2</v>
      </c>
      <c r="U15" s="16">
        <v>3.3932422046334572E-3</v>
      </c>
      <c r="V15" s="16">
        <v>-2.599131223553652E-2</v>
      </c>
      <c r="W15" s="16">
        <v>-3.0599285678564958E-2</v>
      </c>
      <c r="X15" s="16">
        <v>-1.7975738653209616E-2</v>
      </c>
      <c r="Y15" s="16">
        <v>-1.9195539929281961E-2</v>
      </c>
      <c r="Z15" s="16">
        <v>-8.5018164237967032E-3</v>
      </c>
      <c r="AA15" s="17" t="s">
        <v>86</v>
      </c>
      <c r="AB15" s="16">
        <v>1.5638384556247702E-2</v>
      </c>
      <c r="AC15" s="16">
        <v>6.931812328041651E-3</v>
      </c>
      <c r="AD15" s="16">
        <v>-3.2385495238601507E-2</v>
      </c>
      <c r="AE15" s="16">
        <v>-9.9586201394274189E-3</v>
      </c>
      <c r="AF15" s="16">
        <v>-3.3021729206061883E-2</v>
      </c>
      <c r="AG15" s="16">
        <v>-4.449176373188083E-2</v>
      </c>
      <c r="AH15" s="16">
        <v>-2.3131470102297062E-3</v>
      </c>
      <c r="AI15" s="16">
        <v>-8.0512305403818308E-3</v>
      </c>
      <c r="AJ15" s="16">
        <v>-1.1753962373775267E-2</v>
      </c>
      <c r="AK15" s="16">
        <v>-2.1510042664930663E-2</v>
      </c>
      <c r="AL15" s="17" t="s">
        <v>93</v>
      </c>
      <c r="AM15" s="16">
        <v>1.3611305002508787E-2</v>
      </c>
      <c r="AN15" s="18">
        <v>-2.971166449751397E-2</v>
      </c>
    </row>
    <row r="16" spans="1:40" ht="24">
      <c r="A16" s="13" t="s">
        <v>52</v>
      </c>
      <c r="B16" s="14" t="s">
        <v>41</v>
      </c>
      <c r="C16" s="15">
        <v>8.016087033618809E-3</v>
      </c>
      <c r="D16" s="16">
        <v>1.8406791125182162E-2</v>
      </c>
      <c r="E16" s="16">
        <v>-5.7996804617048512E-3</v>
      </c>
      <c r="F16" s="16">
        <v>2.7402202760395702E-2</v>
      </c>
      <c r="G16" s="16">
        <v>3.5958453102449823E-3</v>
      </c>
      <c r="H16" s="16">
        <v>1.2585215492824717E-2</v>
      </c>
      <c r="I16" s="16">
        <v>-1.0970196988006017E-2</v>
      </c>
      <c r="J16" s="17" t="s">
        <v>94</v>
      </c>
      <c r="K16" s="16">
        <v>2.8326462905430522E-2</v>
      </c>
      <c r="L16" s="17" t="s">
        <v>95</v>
      </c>
      <c r="M16" s="16">
        <v>1.8839003212698456E-2</v>
      </c>
      <c r="N16" s="16">
        <v>2.3717065083660054E-2</v>
      </c>
      <c r="O16" s="16">
        <v>-1.3536665928615987E-3</v>
      </c>
      <c r="P16" s="16">
        <v>2.3982606377473077E-2</v>
      </c>
      <c r="Q16" s="16">
        <v>-8.3074715355917431E-3</v>
      </c>
      <c r="R16" s="16">
        <v>7.1676818994377885E-3</v>
      </c>
      <c r="S16" s="16">
        <v>3.0890079687911094E-2</v>
      </c>
      <c r="T16" s="16">
        <v>2.0407767402889046E-3</v>
      </c>
      <c r="U16" s="16">
        <v>-2.6573182134044415E-2</v>
      </c>
      <c r="V16" s="17" t="s">
        <v>96</v>
      </c>
      <c r="W16" s="16">
        <v>3.2610538828377299E-2</v>
      </c>
      <c r="X16" s="16">
        <v>1.9126125464563631E-2</v>
      </c>
      <c r="Y16" s="16">
        <v>1.8857643968348582E-2</v>
      </c>
      <c r="Z16" s="16">
        <v>5.4259314987988678E-3</v>
      </c>
      <c r="AA16" s="16">
        <v>-2.5735720950464745E-2</v>
      </c>
      <c r="AB16" s="16">
        <v>2.6824661228432964E-3</v>
      </c>
      <c r="AC16" s="16">
        <v>6.6362517671954132E-3</v>
      </c>
      <c r="AD16" s="17" t="s">
        <v>97</v>
      </c>
      <c r="AE16" s="16">
        <v>-4.041078510327261E-2</v>
      </c>
      <c r="AF16" s="16">
        <v>-2.8806507459170013E-2</v>
      </c>
      <c r="AG16" s="16">
        <v>-3.2821961136430496E-2</v>
      </c>
      <c r="AH16" s="16">
        <v>-2.2408652892168118E-2</v>
      </c>
      <c r="AI16" s="16">
        <v>-2.5543178166393062E-2</v>
      </c>
      <c r="AJ16" s="16">
        <v>-3.7717653901888248E-2</v>
      </c>
      <c r="AK16" s="16">
        <v>-1.0310282260676316E-2</v>
      </c>
      <c r="AL16" s="16">
        <v>5.0645755861079703E-3</v>
      </c>
      <c r="AM16" s="16">
        <v>2.5269247394246372E-3</v>
      </c>
      <c r="AN16" s="20" t="s">
        <v>83</v>
      </c>
    </row>
    <row r="17" spans="1:40" ht="24">
      <c r="A17" s="13" t="s">
        <v>53</v>
      </c>
      <c r="B17" s="14" t="s">
        <v>41</v>
      </c>
      <c r="C17" s="19" t="s">
        <v>92</v>
      </c>
      <c r="D17" s="16">
        <v>2.1085130724819726E-2</v>
      </c>
      <c r="E17" s="16">
        <v>8.7272474420839862E-3</v>
      </c>
      <c r="F17" s="16">
        <v>3.6307373106579388E-2</v>
      </c>
      <c r="G17" s="16">
        <v>-6.2808106326212325E-4</v>
      </c>
      <c r="H17" s="16">
        <v>9.6834417595362161E-3</v>
      </c>
      <c r="I17" s="16">
        <v>7.8881854248117802E-3</v>
      </c>
      <c r="J17" s="16">
        <v>2.6983389320497882E-2</v>
      </c>
      <c r="K17" s="17" t="s">
        <v>90</v>
      </c>
      <c r="L17" s="16">
        <v>1.2933220869553008E-2</v>
      </c>
      <c r="M17" s="16">
        <v>-9.1640747785858047E-3</v>
      </c>
      <c r="N17" s="16">
        <v>2.3823556367441649E-2</v>
      </c>
      <c r="O17" s="16">
        <v>1.4446404236890977E-2</v>
      </c>
      <c r="P17" s="16">
        <v>2.4628880763764217E-2</v>
      </c>
      <c r="Q17" s="16">
        <v>-3.0340062186405706E-3</v>
      </c>
      <c r="R17" s="16">
        <v>3.2205436600539997E-2</v>
      </c>
      <c r="S17" s="16">
        <v>3.3071680950195484E-2</v>
      </c>
      <c r="T17" s="16">
        <v>-1.194009095743385E-2</v>
      </c>
      <c r="U17" s="16">
        <v>-2.4486573799625766E-2</v>
      </c>
      <c r="V17" s="16">
        <v>2.718007222899541E-3</v>
      </c>
      <c r="W17" s="16">
        <v>-8.2203544915892251E-3</v>
      </c>
      <c r="X17" s="16">
        <v>-6.6784458845559917E-3</v>
      </c>
      <c r="Y17" s="16">
        <v>-2.9952491768444344E-2</v>
      </c>
      <c r="Z17" s="16">
        <v>1.0015339682692905E-3</v>
      </c>
      <c r="AA17" s="16">
        <v>1.5755044320613566E-2</v>
      </c>
      <c r="AB17" s="17" t="s">
        <v>78</v>
      </c>
      <c r="AC17" s="16">
        <v>-6.0866045182677402E-3</v>
      </c>
      <c r="AD17" s="16">
        <v>-3.5080213673453903E-2</v>
      </c>
      <c r="AE17" s="16">
        <v>-2.2292102134659385E-2</v>
      </c>
      <c r="AF17" s="16">
        <v>-1.6331663806611631E-3</v>
      </c>
      <c r="AG17" s="16">
        <v>-1.5753396193090997E-2</v>
      </c>
      <c r="AH17" s="16">
        <v>-1.4892315288644244E-2</v>
      </c>
      <c r="AI17" s="16">
        <v>-2.1410201166603304E-2</v>
      </c>
      <c r="AJ17" s="16">
        <v>-2.6459278186580604E-2</v>
      </c>
      <c r="AK17" s="16">
        <v>-6.1838609110779867E-3</v>
      </c>
      <c r="AL17" s="16">
        <v>4.8330329819037754E-3</v>
      </c>
      <c r="AM17" s="16">
        <v>-6.9038723065345661E-3</v>
      </c>
      <c r="AN17" s="18">
        <v>-3.6434892259967988E-2</v>
      </c>
    </row>
    <row r="18" spans="1:40" ht="24">
      <c r="A18" s="13" t="s">
        <v>54</v>
      </c>
      <c r="B18" s="14" t="s">
        <v>41</v>
      </c>
      <c r="C18" s="15">
        <v>1.5761894090888847E-2</v>
      </c>
      <c r="D18" s="16">
        <v>-1.5189149653061054E-2</v>
      </c>
      <c r="E18" s="16">
        <v>1.9392458964954461E-2</v>
      </c>
      <c r="F18" s="16">
        <v>-1.5341436881157886E-2</v>
      </c>
      <c r="G18" s="16">
        <v>-1.6817184983938097E-2</v>
      </c>
      <c r="H18" s="16">
        <v>9.2813640306050628E-4</v>
      </c>
      <c r="I18" s="16">
        <v>-3.2633717398242057E-2</v>
      </c>
      <c r="J18" s="16">
        <v>-2.751776035179292E-2</v>
      </c>
      <c r="K18" s="16">
        <v>3.089112804278784E-3</v>
      </c>
      <c r="L18" s="16">
        <v>-4.2513086225655514E-2</v>
      </c>
      <c r="M18" s="16">
        <v>-1.733887121377577E-2</v>
      </c>
      <c r="N18" s="16">
        <v>-1.9409873483241882E-2</v>
      </c>
      <c r="O18" s="16">
        <v>-2.4175429923344795E-2</v>
      </c>
      <c r="P18" s="17" t="s">
        <v>88</v>
      </c>
      <c r="Q18" s="16">
        <v>7.8072929554206312E-4</v>
      </c>
      <c r="R18" s="16">
        <v>-1.4325312914682076E-2</v>
      </c>
      <c r="S18" s="16">
        <v>-1.5370829022670323E-2</v>
      </c>
      <c r="T18" s="16">
        <v>-1.1800732826216213E-2</v>
      </c>
      <c r="U18" s="17" t="s">
        <v>85</v>
      </c>
      <c r="V18" s="16">
        <v>2.4281373613826818E-2</v>
      </c>
      <c r="W18" s="16">
        <v>2.7154779475767842E-2</v>
      </c>
      <c r="X18" s="16">
        <v>1.5188674510371883E-2</v>
      </c>
      <c r="Y18" s="16">
        <v>-8.7156867374976934E-3</v>
      </c>
      <c r="Z18" s="16">
        <v>2.1355391163062492E-2</v>
      </c>
      <c r="AA18" s="16">
        <v>3.0245978570614947E-2</v>
      </c>
      <c r="AB18" s="16">
        <v>2.4494336334428771E-2</v>
      </c>
      <c r="AC18" s="16">
        <v>3.0587092804990161E-2</v>
      </c>
      <c r="AD18" s="16">
        <v>-4.3296203833956973E-3</v>
      </c>
      <c r="AE18" s="16">
        <v>2.4170219501536191E-2</v>
      </c>
      <c r="AF18" s="16">
        <v>2.8637344431259048E-2</v>
      </c>
      <c r="AG18" s="16">
        <v>-1.5172144630083234E-2</v>
      </c>
      <c r="AH18" s="16">
        <v>4.0029269386447498E-2</v>
      </c>
      <c r="AI18" s="16">
        <v>2.2864014754236692E-2</v>
      </c>
      <c r="AJ18" s="16">
        <v>-1.3431258529855532E-2</v>
      </c>
      <c r="AK18" s="16">
        <v>-1.2029469202970081E-2</v>
      </c>
      <c r="AL18" s="16">
        <v>4.2356290188733901E-2</v>
      </c>
      <c r="AM18" s="16">
        <v>2.6141038852808197E-2</v>
      </c>
      <c r="AN18" s="18">
        <v>3.1683201655841854E-2</v>
      </c>
    </row>
    <row r="19" spans="1:40" ht="24">
      <c r="A19" s="13" t="s">
        <v>55</v>
      </c>
      <c r="B19" s="14" t="s">
        <v>41</v>
      </c>
      <c r="C19" s="15">
        <v>-2.2014711090456957E-2</v>
      </c>
      <c r="D19" s="16">
        <v>3.2121746864194139E-3</v>
      </c>
      <c r="E19" s="16">
        <v>2.3853523501095108E-2</v>
      </c>
      <c r="F19" s="16">
        <v>2.1944326011366984E-2</v>
      </c>
      <c r="G19" s="16">
        <v>-5.6887991096379632E-3</v>
      </c>
      <c r="H19" s="16">
        <v>8.4402467015339371E-3</v>
      </c>
      <c r="I19" s="16">
        <v>1.1433267758039161E-2</v>
      </c>
      <c r="J19" s="16">
        <v>1.4641715978647296E-2</v>
      </c>
      <c r="K19" s="16">
        <v>-1.9704363272627732E-3</v>
      </c>
      <c r="L19" s="16">
        <v>1.5859391591481811E-4</v>
      </c>
      <c r="M19" s="16">
        <v>-1.3837630842310846E-2</v>
      </c>
      <c r="N19" s="16">
        <v>-1.6025374441301296E-2</v>
      </c>
      <c r="O19" s="16">
        <v>9.3102586781661986E-3</v>
      </c>
      <c r="P19" s="16">
        <v>2.6660584665312331E-2</v>
      </c>
      <c r="Q19" s="16">
        <v>-1.1735673670036041E-2</v>
      </c>
      <c r="R19" s="16">
        <v>3.6784518609017766E-3</v>
      </c>
      <c r="S19" s="16">
        <v>3.0508438581558415E-2</v>
      </c>
      <c r="T19" s="16">
        <v>3.9761538727191804E-3</v>
      </c>
      <c r="U19" s="16">
        <v>2.3854129173389474E-4</v>
      </c>
      <c r="V19" s="16">
        <v>2.5978482523227723E-3</v>
      </c>
      <c r="W19" s="16">
        <v>-1.2991586033404352E-2</v>
      </c>
      <c r="X19" s="16">
        <v>-2.0280444684064074E-2</v>
      </c>
      <c r="Y19" s="16">
        <v>-2.6847621332451325E-2</v>
      </c>
      <c r="Z19" s="16">
        <v>-7.5108007238813149E-3</v>
      </c>
      <c r="AA19" s="16">
        <v>1.3908023162022273E-2</v>
      </c>
      <c r="AB19" s="16">
        <v>-7.0050223713561616E-3</v>
      </c>
      <c r="AC19" s="16">
        <v>1.25287153225873E-2</v>
      </c>
      <c r="AD19" s="16">
        <v>-2.8325770356385182E-2</v>
      </c>
      <c r="AE19" s="16">
        <v>-3.3822064002794472E-3</v>
      </c>
      <c r="AF19" s="16">
        <v>-3.2262447530058788E-4</v>
      </c>
      <c r="AG19" s="16">
        <v>-2.0019409960437402E-2</v>
      </c>
      <c r="AH19" s="16">
        <v>9.0663092321726993E-3</v>
      </c>
      <c r="AI19" s="16">
        <v>-1.6822314304458765E-2</v>
      </c>
      <c r="AJ19" s="16">
        <v>-1.4292972906560572E-2</v>
      </c>
      <c r="AK19" s="16">
        <v>-2.1357587730474491E-2</v>
      </c>
      <c r="AL19" s="16">
        <v>1.150018322037822E-2</v>
      </c>
      <c r="AM19" s="17" t="s">
        <v>98</v>
      </c>
      <c r="AN19" s="18">
        <v>-7.324263272956647E-3</v>
      </c>
    </row>
    <row r="20" spans="1:40" ht="24">
      <c r="A20" s="13" t="s">
        <v>56</v>
      </c>
      <c r="B20" s="14" t="s">
        <v>41</v>
      </c>
      <c r="C20" s="15">
        <v>-7.9519175091042008E-3</v>
      </c>
      <c r="D20" s="16">
        <v>-1.1396721771009316E-3</v>
      </c>
      <c r="E20" s="16">
        <v>-4.0565430388756311E-2</v>
      </c>
      <c r="F20" s="16">
        <v>-1.0319768166609178E-2</v>
      </c>
      <c r="G20" s="16">
        <v>-3.435014181336065E-2</v>
      </c>
      <c r="H20" s="16">
        <v>-2.7882424808405311E-2</v>
      </c>
      <c r="I20" s="16">
        <v>3.4363139261325323E-2</v>
      </c>
      <c r="J20" s="16">
        <v>5.7394048162950377E-3</v>
      </c>
      <c r="K20" s="16">
        <v>-1.8052032557709041E-2</v>
      </c>
      <c r="L20" s="16">
        <v>2.8039393692227396E-2</v>
      </c>
      <c r="M20" s="16">
        <v>-1.2061901190186249E-2</v>
      </c>
      <c r="N20" s="17" t="s">
        <v>99</v>
      </c>
      <c r="O20" s="16">
        <v>-1.3698828270172804E-2</v>
      </c>
      <c r="P20" s="16">
        <v>-1.9236846243212129E-2</v>
      </c>
      <c r="Q20" s="16">
        <v>1.6462327298233562E-2</v>
      </c>
      <c r="R20" s="16">
        <v>-3.1504201662704283E-2</v>
      </c>
      <c r="S20" s="16">
        <v>-2.4750986397935017E-2</v>
      </c>
      <c r="T20" s="16">
        <v>-7.8972112457338945E-3</v>
      </c>
      <c r="U20" s="16">
        <v>2.1276517587072159E-3</v>
      </c>
      <c r="V20" s="16">
        <v>2.3763179527361174E-2</v>
      </c>
      <c r="W20" s="16">
        <v>2.12975209658571E-2</v>
      </c>
      <c r="X20" s="16">
        <v>2.3849833823929391E-2</v>
      </c>
      <c r="Y20" s="17" t="s">
        <v>100</v>
      </c>
      <c r="Z20" s="16">
        <v>3.0075291840060366E-2</v>
      </c>
      <c r="AA20" s="16">
        <v>-2.0729049988541633E-2</v>
      </c>
      <c r="AB20" s="16">
        <v>2.3474483156933443E-2</v>
      </c>
      <c r="AC20" s="16">
        <v>1.5847518693139787E-2</v>
      </c>
      <c r="AD20" s="17" t="s">
        <v>101</v>
      </c>
      <c r="AE20" s="16">
        <v>-6.0876356243724349E-3</v>
      </c>
      <c r="AF20" s="16">
        <v>3.0345038596075152E-2</v>
      </c>
      <c r="AG20" s="16">
        <v>4.2370736323278813E-2</v>
      </c>
      <c r="AH20" s="16">
        <v>8.954189139212608E-3</v>
      </c>
      <c r="AI20" s="16">
        <v>1.2665468703879546E-2</v>
      </c>
      <c r="AJ20" s="16">
        <v>3.6471606695444699E-2</v>
      </c>
      <c r="AK20" s="16">
        <v>2.6661602297588686E-2</v>
      </c>
      <c r="AL20" s="16">
        <v>3.6668139587442572E-5</v>
      </c>
      <c r="AM20" s="16">
        <v>-1.5582339257145278E-2</v>
      </c>
      <c r="AN20" s="20" t="s">
        <v>89</v>
      </c>
    </row>
    <row r="21" spans="1:40" ht="24">
      <c r="A21" s="13" t="s">
        <v>57</v>
      </c>
      <c r="B21" s="14" t="s">
        <v>41</v>
      </c>
      <c r="C21" s="15">
        <v>6.3669732989714168E-3</v>
      </c>
      <c r="D21" s="16">
        <v>-4.011538086401388E-2</v>
      </c>
      <c r="E21" s="16">
        <v>-1.2126675528143123E-2</v>
      </c>
      <c r="F21" s="16">
        <v>-3.4098932033160251E-2</v>
      </c>
      <c r="G21" s="16">
        <v>-2.2540078233391048E-2</v>
      </c>
      <c r="H21" s="16">
        <v>-1.700273494243398E-2</v>
      </c>
      <c r="I21" s="16">
        <v>-1.3871401388397164E-2</v>
      </c>
      <c r="J21" s="16">
        <v>-2.7218018072859947E-2</v>
      </c>
      <c r="K21" s="16">
        <v>-2.1774633761491663E-2</v>
      </c>
      <c r="L21" s="16">
        <v>-4.1636779667138205E-2</v>
      </c>
      <c r="M21" s="16">
        <v>-3.0691659881544608E-2</v>
      </c>
      <c r="N21" s="16">
        <v>-3.1461764973473562E-2</v>
      </c>
      <c r="O21" s="16">
        <v>1.7682897770329758E-2</v>
      </c>
      <c r="P21" s="16">
        <v>-1.4169607790772979E-2</v>
      </c>
      <c r="Q21" s="16">
        <v>2.6534518827907274E-2</v>
      </c>
      <c r="R21" s="17" t="s">
        <v>96</v>
      </c>
      <c r="S21" s="16">
        <v>-2.0082540274044703E-2</v>
      </c>
      <c r="T21" s="16">
        <v>1.3516380534139201E-2</v>
      </c>
      <c r="U21" s="16">
        <v>3.7466323241251535E-2</v>
      </c>
      <c r="V21" s="16">
        <v>7.1851588983546533E-3</v>
      </c>
      <c r="W21" s="16">
        <v>-1.5473105123450486E-3</v>
      </c>
      <c r="X21" s="16">
        <v>-2.2771315937974785E-2</v>
      </c>
      <c r="Y21" s="16">
        <v>-1.7348316760376528E-2</v>
      </c>
      <c r="Z21" s="16">
        <v>-2.1116008603367566E-2</v>
      </c>
      <c r="AA21" s="16">
        <v>2.1999173436683277E-2</v>
      </c>
      <c r="AB21" s="16">
        <v>3.1701381575259951E-2</v>
      </c>
      <c r="AC21" s="16">
        <v>7.4630182814291084E-3</v>
      </c>
      <c r="AD21" s="16">
        <v>-5.7061442833604729E-3</v>
      </c>
      <c r="AE21" s="17" t="s">
        <v>94</v>
      </c>
      <c r="AF21" s="16">
        <v>2.8862559681066E-3</v>
      </c>
      <c r="AG21" s="16">
        <v>6.3844243803190441E-3</v>
      </c>
      <c r="AH21" s="17" t="s">
        <v>84</v>
      </c>
      <c r="AI21" s="16">
        <v>8.4841837779299717E-4</v>
      </c>
      <c r="AJ21" s="16">
        <v>4.3075430257008884E-2</v>
      </c>
      <c r="AK21" s="16">
        <v>3.978461786466065E-3</v>
      </c>
      <c r="AL21" s="16">
        <v>3.1444752685427783E-2</v>
      </c>
      <c r="AM21" s="16">
        <v>3.5688782170282688E-3</v>
      </c>
      <c r="AN21" s="20" t="s">
        <v>100</v>
      </c>
    </row>
    <row r="22" spans="1:40" ht="24">
      <c r="A22" s="13" t="s">
        <v>58</v>
      </c>
      <c r="B22" s="14" t="s">
        <v>41</v>
      </c>
      <c r="C22" s="15">
        <v>8.6545726786884571E-3</v>
      </c>
      <c r="D22" s="16">
        <v>-1.5584359324352523E-2</v>
      </c>
      <c r="E22" s="17" t="s">
        <v>87</v>
      </c>
      <c r="F22" s="16">
        <v>-2.2964465118933877E-2</v>
      </c>
      <c r="G22" s="16">
        <v>-7.8096908762340907E-3</v>
      </c>
      <c r="H22" s="16">
        <v>-3.313145381215326E-2</v>
      </c>
      <c r="I22" s="16">
        <v>6.7183909288312128E-3</v>
      </c>
      <c r="J22" s="17" t="s">
        <v>99</v>
      </c>
      <c r="K22" s="16">
        <v>8.8219056585764864E-3</v>
      </c>
      <c r="L22" s="16">
        <v>-4.9353695292190507E-3</v>
      </c>
      <c r="M22" s="16">
        <v>1.9593373624827003E-3</v>
      </c>
      <c r="N22" s="16">
        <v>5.7390429881706562E-3</v>
      </c>
      <c r="O22" s="16">
        <v>-2.9127374714608377E-2</v>
      </c>
      <c r="P22" s="16">
        <v>-2.7261956766974748E-2</v>
      </c>
      <c r="Q22" s="16">
        <v>-8.6585283562388895E-3</v>
      </c>
      <c r="R22" s="16">
        <v>-2.7249109137856664E-2</v>
      </c>
      <c r="S22" s="16">
        <v>1.3202350963361819E-2</v>
      </c>
      <c r="T22" s="16">
        <v>-2.0584987323463852E-2</v>
      </c>
      <c r="U22" s="16">
        <v>-1.0621090597894678E-2</v>
      </c>
      <c r="V22" s="17" t="s">
        <v>94</v>
      </c>
      <c r="W22" s="17" t="s">
        <v>89</v>
      </c>
      <c r="X22" s="16">
        <v>3.4205977642606279E-2</v>
      </c>
      <c r="Y22" s="17" t="s">
        <v>84</v>
      </c>
      <c r="Z22" s="16">
        <v>3.2420574892975673E-2</v>
      </c>
      <c r="AA22" s="16">
        <v>2.6548762560915588E-2</v>
      </c>
      <c r="AB22" s="16">
        <v>2.6583154018013404E-2</v>
      </c>
      <c r="AC22" s="16">
        <v>4.0903361045492123E-2</v>
      </c>
      <c r="AD22" s="16">
        <v>2.6675308440060785E-2</v>
      </c>
      <c r="AE22" s="16">
        <v>1.8492128788100512E-3</v>
      </c>
      <c r="AF22" s="16">
        <v>6.516429283749378E-3</v>
      </c>
      <c r="AG22" s="16">
        <v>3.7938967540423314E-2</v>
      </c>
      <c r="AH22" s="16">
        <v>-9.8216320062797374E-3</v>
      </c>
      <c r="AI22" s="16">
        <v>-6.9798739669723426E-4</v>
      </c>
      <c r="AJ22" s="16">
        <v>2.6608703920621798E-2</v>
      </c>
      <c r="AK22" s="16">
        <v>2.552998431742922E-2</v>
      </c>
      <c r="AL22" s="16">
        <v>2.6540996968481157E-2</v>
      </c>
      <c r="AM22" s="16">
        <v>1.4215957291374707E-2</v>
      </c>
      <c r="AN22" s="18">
        <v>1.8662092287313935E-2</v>
      </c>
    </row>
    <row r="23" spans="1:40" ht="24">
      <c r="A23" s="13" t="s">
        <v>59</v>
      </c>
      <c r="B23" s="14" t="s">
        <v>41</v>
      </c>
      <c r="C23" s="19" t="s">
        <v>84</v>
      </c>
      <c r="D23" s="16">
        <v>-2.6267187438903987E-2</v>
      </c>
      <c r="E23" s="16">
        <v>-1.1160455218328893E-2</v>
      </c>
      <c r="F23" s="16">
        <v>8.8668225692590044E-3</v>
      </c>
      <c r="G23" s="16">
        <v>-2.6350949832558662E-3</v>
      </c>
      <c r="H23" s="16">
        <v>-3.8942888493535291E-2</v>
      </c>
      <c r="I23" s="16">
        <v>-2.3767787135357495E-2</v>
      </c>
      <c r="J23" s="16">
        <v>1.9556889238854019E-3</v>
      </c>
      <c r="K23" s="16">
        <v>-2.6520709060328808E-2</v>
      </c>
      <c r="L23" s="16">
        <v>2.1097840773428463E-2</v>
      </c>
      <c r="M23" s="17" t="s">
        <v>102</v>
      </c>
      <c r="N23" s="16">
        <v>-1.1974031024967911E-2</v>
      </c>
      <c r="O23" s="16">
        <v>-2.0838657218216445E-2</v>
      </c>
      <c r="P23" s="16">
        <v>-1.7085929432135084E-2</v>
      </c>
      <c r="Q23" s="16">
        <v>-7.6774207690624386E-3</v>
      </c>
      <c r="R23" s="16">
        <v>-3.0542891649989391E-2</v>
      </c>
      <c r="S23" s="17" t="s">
        <v>97</v>
      </c>
      <c r="T23" s="16">
        <v>-1.3392945373628019E-2</v>
      </c>
      <c r="U23" s="16">
        <v>4.3437374903521647E-2</v>
      </c>
      <c r="V23" s="16">
        <v>1.8756500046157761E-2</v>
      </c>
      <c r="W23" s="16">
        <v>3.3695648272023787E-2</v>
      </c>
      <c r="X23" s="16">
        <v>2.3779329573519335E-2</v>
      </c>
      <c r="Y23" s="17" t="s">
        <v>90</v>
      </c>
      <c r="Z23" s="16">
        <v>2.2870682661152688E-2</v>
      </c>
      <c r="AA23" s="16">
        <v>1.9781698943427198E-2</v>
      </c>
      <c r="AB23" s="16">
        <v>-8.9951004302815645E-3</v>
      </c>
      <c r="AC23" s="16">
        <v>-2.969732660961202E-2</v>
      </c>
      <c r="AD23" s="16">
        <v>3.8385341492889316E-2</v>
      </c>
      <c r="AE23" s="16">
        <v>8.1924596850991224E-3</v>
      </c>
      <c r="AF23" s="16">
        <v>1.4446011435188379E-3</v>
      </c>
      <c r="AG23" s="17" t="s">
        <v>89</v>
      </c>
      <c r="AH23" s="16">
        <v>3.4954093358577333E-2</v>
      </c>
      <c r="AI23" s="16">
        <v>3.7078189733568529E-3</v>
      </c>
      <c r="AJ23" s="17" t="s">
        <v>103</v>
      </c>
      <c r="AK23" s="16">
        <v>2.6697228502425799E-2</v>
      </c>
      <c r="AL23" s="16">
        <v>1.0685329686776881E-2</v>
      </c>
      <c r="AM23" s="16">
        <v>-1.3385160142177509E-2</v>
      </c>
      <c r="AN23" s="18">
        <v>3.0392515195384412E-2</v>
      </c>
    </row>
    <row r="24" spans="1:40" ht="24">
      <c r="A24" s="13" t="s">
        <v>60</v>
      </c>
      <c r="B24" s="14" t="s">
        <v>41</v>
      </c>
      <c r="C24" s="15">
        <v>1.8389872842556994E-2</v>
      </c>
      <c r="D24" s="16">
        <v>9.574069412502129E-3</v>
      </c>
      <c r="E24" s="16">
        <v>-1.712025875384077E-2</v>
      </c>
      <c r="F24" s="16">
        <v>1.3578254785531173E-3</v>
      </c>
      <c r="G24" s="16">
        <v>-3.1512737319192616E-2</v>
      </c>
      <c r="H24" s="16">
        <v>1.3494929303776529E-2</v>
      </c>
      <c r="I24" s="16">
        <v>-4.5531862663500185E-2</v>
      </c>
      <c r="J24" s="16">
        <v>1.3118121930713541E-2</v>
      </c>
      <c r="K24" s="16">
        <v>-4.6525709490772959E-3</v>
      </c>
      <c r="L24" s="16">
        <v>1.9037722985616991E-2</v>
      </c>
      <c r="M24" s="17" t="s">
        <v>97</v>
      </c>
      <c r="N24" s="16">
        <v>-2.4562838892045247E-2</v>
      </c>
      <c r="O24" s="16">
        <v>-4.210010076686211E-2</v>
      </c>
      <c r="P24" s="16">
        <v>-1.5110969630649392E-2</v>
      </c>
      <c r="Q24" s="16">
        <v>-3.2004645117867388E-2</v>
      </c>
      <c r="R24" s="16">
        <v>-1.9965506002599713E-2</v>
      </c>
      <c r="S24" s="17" t="s">
        <v>104</v>
      </c>
      <c r="T24" s="16">
        <v>-3.1075827320350028E-2</v>
      </c>
      <c r="U24" s="16">
        <v>8.0831724773571378E-3</v>
      </c>
      <c r="V24" s="16">
        <v>3.0743062931420227E-2</v>
      </c>
      <c r="W24" s="17" t="s">
        <v>105</v>
      </c>
      <c r="X24" s="17" t="s">
        <v>106</v>
      </c>
      <c r="Y24" s="17" t="s">
        <v>91</v>
      </c>
      <c r="Z24" s="17" t="s">
        <v>103</v>
      </c>
      <c r="AA24" s="16">
        <v>3.7431155877429977E-2</v>
      </c>
      <c r="AB24" s="16">
        <v>3.2369661435363684E-2</v>
      </c>
      <c r="AC24" s="16">
        <v>2.5924496710469629E-2</v>
      </c>
      <c r="AD24" s="16">
        <v>-1.5755214808592367E-2</v>
      </c>
      <c r="AE24" s="16">
        <v>-2.1984332179106083E-2</v>
      </c>
      <c r="AF24" s="16">
        <v>2.9315156476584499E-2</v>
      </c>
      <c r="AG24" s="16">
        <v>-2.1572237469204684E-3</v>
      </c>
      <c r="AH24" s="16">
        <v>-4.0782881597262143E-3</v>
      </c>
      <c r="AI24" s="16">
        <v>2.1371015110075865E-2</v>
      </c>
      <c r="AJ24" s="16">
        <v>-1.1371516810161204E-2</v>
      </c>
      <c r="AK24" s="16">
        <v>3.1412176891883153E-3</v>
      </c>
      <c r="AL24" s="16">
        <v>9.6162249168904711E-3</v>
      </c>
      <c r="AM24" s="16">
        <v>2.943079063809147E-2</v>
      </c>
      <c r="AN24" s="18">
        <v>-9.1262681001003255E-3</v>
      </c>
    </row>
    <row r="25" spans="1:40" ht="24">
      <c r="A25" s="13" t="s">
        <v>61</v>
      </c>
      <c r="B25" s="14" t="s">
        <v>41</v>
      </c>
      <c r="C25" s="15">
        <v>1.4798296372959405E-2</v>
      </c>
      <c r="D25" s="16">
        <v>-4.3990351772668869E-3</v>
      </c>
      <c r="E25" s="16">
        <v>2.8190273311982355E-2</v>
      </c>
      <c r="F25" s="16">
        <v>3.8193716328009338E-2</v>
      </c>
      <c r="G25" s="16">
        <v>1.9840313394851313E-2</v>
      </c>
      <c r="H25" s="16">
        <v>-4.9879169831951661E-3</v>
      </c>
      <c r="I25" s="16">
        <v>2.8747196549452358E-2</v>
      </c>
      <c r="J25" s="16">
        <v>-9.7715791491113022E-3</v>
      </c>
      <c r="K25" s="16">
        <v>-4.4682907170036134E-3</v>
      </c>
      <c r="L25" s="16">
        <v>-2.4704697442975879E-2</v>
      </c>
      <c r="M25" s="16">
        <v>3.4939902072054871E-2</v>
      </c>
      <c r="N25" s="16">
        <v>8.8963091734414468E-3</v>
      </c>
      <c r="O25" s="17" t="s">
        <v>100</v>
      </c>
      <c r="P25" s="16">
        <v>3.9421581823549177E-2</v>
      </c>
      <c r="Q25" s="17" t="s">
        <v>107</v>
      </c>
      <c r="R25" s="17" t="s">
        <v>84</v>
      </c>
      <c r="S25" s="16">
        <v>-4.0827607492800073E-3</v>
      </c>
      <c r="T25" s="16">
        <v>4.46253588987102E-2</v>
      </c>
      <c r="U25" s="16">
        <v>9.741043155193559E-3</v>
      </c>
      <c r="V25" s="16">
        <v>-2.2320615252749761E-2</v>
      </c>
      <c r="W25" s="16">
        <v>-3.0012160627308309E-2</v>
      </c>
      <c r="X25" s="17" t="s">
        <v>108</v>
      </c>
      <c r="Y25" s="16">
        <v>-2.4517403687126713E-2</v>
      </c>
      <c r="Z25" s="16">
        <v>-3.9494431151700156E-2</v>
      </c>
      <c r="AA25" s="16">
        <v>-2.2730284271979908E-3</v>
      </c>
      <c r="AB25" s="16">
        <v>-1.4586433779712766E-2</v>
      </c>
      <c r="AC25" s="16">
        <v>-2.0228042697954127E-2</v>
      </c>
      <c r="AD25" s="16">
        <v>3.4385334099497184E-3</v>
      </c>
      <c r="AE25" s="16">
        <v>2.4350140773727547E-2</v>
      </c>
      <c r="AF25" s="16">
        <v>-1.2985012588630759E-2</v>
      </c>
      <c r="AG25" s="16">
        <v>-1.2965899343408848E-2</v>
      </c>
      <c r="AH25" s="17" t="s">
        <v>102</v>
      </c>
      <c r="AI25" s="16">
        <v>-1.5304762009584498E-2</v>
      </c>
      <c r="AJ25" s="16">
        <v>2.5644150343597818E-2</v>
      </c>
      <c r="AK25" s="16">
        <v>-2.7857032691647219E-2</v>
      </c>
      <c r="AL25" s="16">
        <v>1.2771523521984554E-2</v>
      </c>
      <c r="AM25" s="16">
        <v>8.7627515928311202E-3</v>
      </c>
      <c r="AN25" s="18">
        <v>-1.6715758533107101E-2</v>
      </c>
    </row>
    <row r="26" spans="1:40" ht="24">
      <c r="A26" s="13" t="s">
        <v>62</v>
      </c>
      <c r="B26" s="14" t="s">
        <v>41</v>
      </c>
      <c r="C26" s="15">
        <v>-1.5433850507638758E-2</v>
      </c>
      <c r="D26" s="16">
        <v>-3.3474251727455016E-2</v>
      </c>
      <c r="E26" s="16">
        <v>-1.8618068448238663E-2</v>
      </c>
      <c r="F26" s="16">
        <v>-4.1290671890858194E-2</v>
      </c>
      <c r="G26" s="16">
        <v>1.0064728387610206E-2</v>
      </c>
      <c r="H26" s="16">
        <v>-3.7002551463677008E-2</v>
      </c>
      <c r="I26" s="16">
        <v>1.0125611035689003E-2</v>
      </c>
      <c r="J26" s="16">
        <v>-2.0471115515602625E-2</v>
      </c>
      <c r="K26" s="16">
        <v>-3.5074706745786929E-2</v>
      </c>
      <c r="L26" s="17" t="s">
        <v>83</v>
      </c>
      <c r="M26" s="16">
        <v>-1.3406634442984448E-2</v>
      </c>
      <c r="N26" s="16">
        <v>-7.849982448444516E-3</v>
      </c>
      <c r="O26" s="16">
        <v>2.0058841156695476E-3</v>
      </c>
      <c r="P26" s="16">
        <v>-1.1626068662320004E-2</v>
      </c>
      <c r="Q26" s="16">
        <v>5.7697913241765136E-3</v>
      </c>
      <c r="R26" s="16">
        <v>1.3464296249460389E-2</v>
      </c>
      <c r="S26" s="16">
        <v>-3.1137824089846698E-2</v>
      </c>
      <c r="T26" s="17" t="s">
        <v>102</v>
      </c>
      <c r="U26" s="16">
        <v>1.2907962909750893E-2</v>
      </c>
      <c r="V26" s="16">
        <v>2.0416223398721529E-3</v>
      </c>
      <c r="W26" s="16">
        <v>-7.4577880872630257E-3</v>
      </c>
      <c r="X26" s="16">
        <v>-2.9309852252087716E-2</v>
      </c>
      <c r="Y26" s="16">
        <v>-1.0365737167772509E-2</v>
      </c>
      <c r="Z26" s="16">
        <v>-2.3996808468864594E-3</v>
      </c>
      <c r="AA26" s="16">
        <v>2.6297613009212944E-2</v>
      </c>
      <c r="AB26" s="16">
        <v>-1.1720005465786779E-2</v>
      </c>
      <c r="AC26" s="16">
        <v>-8.5182775441231505E-3</v>
      </c>
      <c r="AD26" s="16">
        <v>4.2999623827299514E-2</v>
      </c>
      <c r="AE26" s="17" t="s">
        <v>109</v>
      </c>
      <c r="AF26" s="16">
        <v>-1.4741623821787803E-2</v>
      </c>
      <c r="AG26" s="16">
        <v>4.5667133107913774E-2</v>
      </c>
      <c r="AH26" s="16">
        <v>4.4656499196890534E-2</v>
      </c>
      <c r="AI26" s="16">
        <v>3.7162420581981902E-2</v>
      </c>
      <c r="AJ26" s="16">
        <v>4.1456016151498992E-2</v>
      </c>
      <c r="AK26" s="17" t="s">
        <v>85</v>
      </c>
      <c r="AL26" s="16">
        <v>-1.7955508706724345E-3</v>
      </c>
      <c r="AM26" s="16">
        <v>3.8341245338298154E-3</v>
      </c>
      <c r="AN26" s="20" t="s">
        <v>110</v>
      </c>
    </row>
    <row r="27" spans="1:40" ht="24">
      <c r="A27" s="13" t="s">
        <v>63</v>
      </c>
      <c r="B27" s="14" t="s">
        <v>41</v>
      </c>
      <c r="C27" s="15">
        <v>2.2936851691391022E-2</v>
      </c>
      <c r="D27" s="16">
        <v>2.3648130608329026E-2</v>
      </c>
      <c r="E27" s="16">
        <v>1.1929194395485097E-2</v>
      </c>
      <c r="F27" s="16">
        <v>1.7215636829921672E-2</v>
      </c>
      <c r="G27" s="16">
        <v>2.3007132583208256E-2</v>
      </c>
      <c r="H27" s="16">
        <v>3.01568618357962E-4</v>
      </c>
      <c r="I27" s="17" t="s">
        <v>81</v>
      </c>
      <c r="J27" s="16">
        <v>2.6523786894279328E-2</v>
      </c>
      <c r="K27" s="16">
        <v>6.9254477222789428E-3</v>
      </c>
      <c r="L27" s="16">
        <v>2.7640101916650315E-2</v>
      </c>
      <c r="M27" s="16">
        <v>3.8379529453633522E-2</v>
      </c>
      <c r="N27" s="17" t="s">
        <v>101</v>
      </c>
      <c r="O27" s="17" t="s">
        <v>101</v>
      </c>
      <c r="P27" s="16">
        <v>-4.2848589959806069E-3</v>
      </c>
      <c r="Q27" s="16">
        <v>3.7990469069158553E-2</v>
      </c>
      <c r="R27" s="16">
        <v>-5.6831093904721273E-3</v>
      </c>
      <c r="S27" s="16">
        <v>-1.5774155508097763E-2</v>
      </c>
      <c r="T27" s="16">
        <v>4.2968025261059126E-2</v>
      </c>
      <c r="U27" s="16">
        <v>1.1004151095111641E-2</v>
      </c>
      <c r="V27" s="17" t="s">
        <v>97</v>
      </c>
      <c r="W27" s="16">
        <v>-9.1061738688426944E-3</v>
      </c>
      <c r="X27" s="17" t="s">
        <v>83</v>
      </c>
      <c r="Y27" s="16">
        <v>-1.5031435226052004E-2</v>
      </c>
      <c r="Z27" s="16">
        <v>-3.079437163799973E-2</v>
      </c>
      <c r="AA27" s="16">
        <v>-3.1977539032525551E-2</v>
      </c>
      <c r="AB27" s="16">
        <v>-3.4369650012043562E-2</v>
      </c>
      <c r="AC27" s="16">
        <v>-3.7216873994878129E-2</v>
      </c>
      <c r="AD27" s="17" t="s">
        <v>102</v>
      </c>
      <c r="AE27" s="16">
        <v>1.3890832462860091E-2</v>
      </c>
      <c r="AF27" s="16">
        <v>-2.7406248037393895E-2</v>
      </c>
      <c r="AG27" s="16">
        <v>5.1558273419883343E-3</v>
      </c>
      <c r="AH27" s="16">
        <v>3.4377373577355237E-3</v>
      </c>
      <c r="AI27" s="16">
        <v>5.7154026659350079E-4</v>
      </c>
      <c r="AJ27" s="16">
        <v>-7.2138453400089758E-3</v>
      </c>
      <c r="AK27" s="16">
        <v>-8.6468905726803692E-3</v>
      </c>
      <c r="AL27" s="16">
        <v>-2.0710334952699246E-2</v>
      </c>
      <c r="AM27" s="16">
        <v>-2.7362510797195934E-2</v>
      </c>
      <c r="AN27" s="18">
        <v>1.1665316847838766E-2</v>
      </c>
    </row>
    <row r="28" spans="1:40" ht="24">
      <c r="A28" s="13" t="s">
        <v>64</v>
      </c>
      <c r="B28" s="14" t="s">
        <v>41</v>
      </c>
      <c r="C28" s="15">
        <v>-1.994163382445398E-3</v>
      </c>
      <c r="D28" s="16">
        <v>-9.9609977973474755E-3</v>
      </c>
      <c r="E28" s="16">
        <v>1.4162823751618588E-2</v>
      </c>
      <c r="F28" s="16">
        <v>9.8087314733176344E-3</v>
      </c>
      <c r="G28" s="16">
        <v>9.1997704230505403E-3</v>
      </c>
      <c r="H28" s="16">
        <v>-1.6284961663313724E-2</v>
      </c>
      <c r="I28" s="17" t="s">
        <v>111</v>
      </c>
      <c r="J28" s="16">
        <v>1.7977534262286399E-3</v>
      </c>
      <c r="K28" s="16">
        <v>-3.3879603610226148E-3</v>
      </c>
      <c r="L28" s="16">
        <v>-8.8360976625028245E-3</v>
      </c>
      <c r="M28" s="16">
        <v>8.0663793489143473E-3</v>
      </c>
      <c r="N28" s="16">
        <v>-6.0158540696308802E-3</v>
      </c>
      <c r="O28" s="17" t="s">
        <v>112</v>
      </c>
      <c r="P28" s="16">
        <v>2.3531175545780054E-2</v>
      </c>
      <c r="Q28" s="16">
        <v>2.480854924242766E-2</v>
      </c>
      <c r="R28" s="17" t="s">
        <v>92</v>
      </c>
      <c r="S28" s="16">
        <v>-2.1797475726824594E-2</v>
      </c>
      <c r="T28" s="17" t="s">
        <v>109</v>
      </c>
      <c r="U28" s="16">
        <v>-1.5330293765884531E-2</v>
      </c>
      <c r="V28" s="16">
        <v>-3.9841510260753207E-2</v>
      </c>
      <c r="W28" s="16">
        <v>-4.1997021919338656E-2</v>
      </c>
      <c r="X28" s="17" t="s">
        <v>113</v>
      </c>
      <c r="Y28" s="17" t="s">
        <v>114</v>
      </c>
      <c r="Z28" s="16">
        <v>-3.9315610457606329E-2</v>
      </c>
      <c r="AA28" s="16">
        <v>-9.6998997542509895E-3</v>
      </c>
      <c r="AB28" s="16">
        <v>-2.1589778704568751E-2</v>
      </c>
      <c r="AC28" s="16">
        <v>-2.7012825135491466E-2</v>
      </c>
      <c r="AD28" s="16">
        <v>1.3766117437420738E-2</v>
      </c>
      <c r="AE28" s="17" t="s">
        <v>115</v>
      </c>
      <c r="AF28" s="16">
        <v>5.0196835299985863E-3</v>
      </c>
      <c r="AG28" s="16">
        <v>3.9473765230470909E-4</v>
      </c>
      <c r="AH28" s="16">
        <v>2.4111578494749767E-2</v>
      </c>
      <c r="AI28" s="16">
        <v>-1.4178880751982827E-3</v>
      </c>
      <c r="AJ28" s="16">
        <v>1.6589336054721428E-2</v>
      </c>
      <c r="AK28" s="16">
        <v>-3.8545608143422908E-2</v>
      </c>
      <c r="AL28" s="16">
        <v>-1.3119254016276019E-2</v>
      </c>
      <c r="AM28" s="16">
        <v>-3.2090478235666017E-3</v>
      </c>
      <c r="AN28" s="18">
        <v>3.3358278702829723E-2</v>
      </c>
    </row>
    <row r="29" spans="1:40" ht="24">
      <c r="A29" s="13" t="s">
        <v>65</v>
      </c>
      <c r="B29" s="14" t="s">
        <v>41</v>
      </c>
      <c r="C29" s="19" t="s">
        <v>87</v>
      </c>
      <c r="D29" s="17" t="s">
        <v>116</v>
      </c>
      <c r="E29" s="16">
        <v>-3.4033163592216545E-2</v>
      </c>
      <c r="F29" s="16">
        <v>-2.447037579108639E-2</v>
      </c>
      <c r="G29" s="17" t="s">
        <v>117</v>
      </c>
      <c r="H29" s="17" t="s">
        <v>118</v>
      </c>
      <c r="I29" s="16">
        <v>2.9249094832442629E-2</v>
      </c>
      <c r="J29" s="16">
        <v>-8.5269170601874195E-3</v>
      </c>
      <c r="K29" s="16">
        <v>-5.5089263661396107E-4</v>
      </c>
      <c r="L29" s="17" t="s">
        <v>97</v>
      </c>
      <c r="M29" s="16">
        <v>-7.6103636536838295E-3</v>
      </c>
      <c r="N29" s="16">
        <v>1.624766595574904E-2</v>
      </c>
      <c r="O29" s="16">
        <v>2.0461262670504791E-2</v>
      </c>
      <c r="P29" s="16">
        <v>7.7452964065429018E-4</v>
      </c>
      <c r="Q29" s="17" t="s">
        <v>119</v>
      </c>
      <c r="R29" s="16">
        <v>2.6213901021222199E-2</v>
      </c>
      <c r="S29" s="16">
        <v>-3.1780108962033107E-2</v>
      </c>
      <c r="T29" s="16">
        <v>5.7316113157148069E-3</v>
      </c>
      <c r="U29" s="16">
        <v>1.1094358235570883E-2</v>
      </c>
      <c r="V29" s="16">
        <v>-8.2130990299391724E-3</v>
      </c>
      <c r="W29" s="16">
        <v>-2.2479279842611236E-2</v>
      </c>
      <c r="X29" s="16">
        <v>-1.291247463988637E-2</v>
      </c>
      <c r="Y29" s="16">
        <v>1.6080032003201558E-2</v>
      </c>
      <c r="Z29" s="16">
        <v>-1.947762900649486E-2</v>
      </c>
      <c r="AA29" s="16">
        <v>-1.3766111426292327E-3</v>
      </c>
      <c r="AB29" s="16">
        <v>-2.9666795053481451E-3</v>
      </c>
      <c r="AC29" s="16">
        <v>2.9727274175789582E-2</v>
      </c>
      <c r="AD29" s="16">
        <v>3.7664331831401422E-2</v>
      </c>
      <c r="AE29" s="16">
        <v>2.4875463618134946E-2</v>
      </c>
      <c r="AF29" s="16">
        <v>1.4211446444861704E-3</v>
      </c>
      <c r="AG29" s="17" t="s">
        <v>100</v>
      </c>
      <c r="AH29" s="17" t="s">
        <v>107</v>
      </c>
      <c r="AI29" s="16">
        <v>1.956046640844826E-2</v>
      </c>
      <c r="AJ29" s="17" t="s">
        <v>109</v>
      </c>
      <c r="AK29" s="16">
        <v>2.8787575389783902E-2</v>
      </c>
      <c r="AL29" s="16">
        <v>1.581357669105048E-2</v>
      </c>
      <c r="AM29" s="16">
        <v>-1.1252547659839622E-2</v>
      </c>
      <c r="AN29" s="18">
        <v>3.7580141986209042E-2</v>
      </c>
    </row>
    <row r="30" spans="1:40" ht="24">
      <c r="A30" s="13" t="s">
        <v>66</v>
      </c>
      <c r="B30" s="14" t="s">
        <v>41</v>
      </c>
      <c r="C30" s="15">
        <v>2.2071926898372094E-2</v>
      </c>
      <c r="D30" s="17" t="s">
        <v>116</v>
      </c>
      <c r="E30" s="16">
        <v>-3.2045319134038006E-2</v>
      </c>
      <c r="F30" s="16">
        <v>-3.5951487725154517E-2</v>
      </c>
      <c r="G30" s="16">
        <v>-2.7164115481203076E-2</v>
      </c>
      <c r="H30" s="17" t="s">
        <v>120</v>
      </c>
      <c r="I30" s="17" t="s">
        <v>115</v>
      </c>
      <c r="J30" s="16">
        <v>6.621521436409321E-3</v>
      </c>
      <c r="K30" s="16">
        <v>-1.8663436667769841E-2</v>
      </c>
      <c r="L30" s="16">
        <v>-2.8619071066349453E-2</v>
      </c>
      <c r="M30" s="16">
        <v>-2.3471725689755651E-2</v>
      </c>
      <c r="N30" s="16">
        <v>3.375681503636653E-2</v>
      </c>
      <c r="O30" s="16">
        <v>1.4757526035312749E-2</v>
      </c>
      <c r="P30" s="16">
        <v>-3.1744547981974902E-2</v>
      </c>
      <c r="Q30" s="16">
        <v>2.912149191597747E-2</v>
      </c>
      <c r="R30" s="16">
        <v>-1.3625716546936393E-2</v>
      </c>
      <c r="S30" s="16">
        <v>-4.5027558740067856E-2</v>
      </c>
      <c r="T30" s="16">
        <v>1.0006449907921124E-2</v>
      </c>
      <c r="U30" s="16">
        <v>-3.0762784236284917E-3</v>
      </c>
      <c r="V30" s="16">
        <v>-1.0809596039238032E-2</v>
      </c>
      <c r="W30" s="16">
        <v>-2.9193229598547733E-2</v>
      </c>
      <c r="X30" s="16">
        <v>-2.8305890068992066E-2</v>
      </c>
      <c r="Y30" s="16">
        <v>3.8364060586802869E-2</v>
      </c>
      <c r="Z30" s="16">
        <v>-3.9277271114656906E-3</v>
      </c>
      <c r="AA30" s="16">
        <v>-8.8636155217131432E-3</v>
      </c>
      <c r="AB30" s="16">
        <v>7.6163524663866514E-3</v>
      </c>
      <c r="AC30" s="16">
        <v>-8.4720981613459964E-3</v>
      </c>
      <c r="AD30" s="17" t="s">
        <v>85</v>
      </c>
      <c r="AE30" s="17" t="s">
        <v>111</v>
      </c>
      <c r="AF30" s="16">
        <v>1.1394241024543098E-2</v>
      </c>
      <c r="AG30" s="17" t="s">
        <v>94</v>
      </c>
      <c r="AH30" s="16">
        <v>2.838341435163869E-2</v>
      </c>
      <c r="AI30" s="16">
        <v>2.6548530558903369E-2</v>
      </c>
      <c r="AJ30" s="16">
        <v>4.2465464750914797E-2</v>
      </c>
      <c r="AK30" s="16">
        <v>2.6998065931059259E-2</v>
      </c>
      <c r="AL30" s="16">
        <v>1.0541949162998313E-2</v>
      </c>
      <c r="AM30" s="16">
        <v>1.0891863317896863E-2</v>
      </c>
      <c r="AN30" s="20" t="s">
        <v>92</v>
      </c>
    </row>
    <row r="31" spans="1:40" ht="24">
      <c r="A31" s="13" t="s">
        <v>67</v>
      </c>
      <c r="B31" s="14" t="s">
        <v>41</v>
      </c>
      <c r="C31" s="15">
        <v>-2.0007862490380775E-2</v>
      </c>
      <c r="D31" s="16">
        <v>-1.6057303917933391E-2</v>
      </c>
      <c r="E31" s="16">
        <v>1.0994403953214476E-2</v>
      </c>
      <c r="F31" s="16">
        <v>1.5571837059768941E-2</v>
      </c>
      <c r="G31" s="16">
        <v>9.5428195237189564E-3</v>
      </c>
      <c r="H31" s="16">
        <v>-1.7935761826006844E-2</v>
      </c>
      <c r="I31" s="16">
        <v>4.254722543459323E-2</v>
      </c>
      <c r="J31" s="16">
        <v>2.6182875822323901E-2</v>
      </c>
      <c r="K31" s="16">
        <v>2.8530609574346816E-3</v>
      </c>
      <c r="L31" s="16">
        <v>2.1873051997965017E-2</v>
      </c>
      <c r="M31" s="17" t="s">
        <v>121</v>
      </c>
      <c r="N31" s="16">
        <v>3.587458025772388E-2</v>
      </c>
      <c r="O31" s="17" t="s">
        <v>122</v>
      </c>
      <c r="P31" s="16">
        <v>-1.3115802919071228E-2</v>
      </c>
      <c r="Q31" s="17" t="s">
        <v>109</v>
      </c>
      <c r="R31" s="16">
        <v>4.2423849050187298E-2</v>
      </c>
      <c r="S31" s="16">
        <v>-1.128162010810237E-2</v>
      </c>
      <c r="T31" s="16">
        <v>4.0995222885997065E-2</v>
      </c>
      <c r="U31" s="16">
        <v>-3.3741162612948433E-2</v>
      </c>
      <c r="V31" s="16">
        <v>-3.7214742963534546E-2</v>
      </c>
      <c r="W31" s="16">
        <v>-3.4031343385192536E-2</v>
      </c>
      <c r="X31" s="16">
        <v>-4.1200358470538351E-2</v>
      </c>
      <c r="Y31" s="16">
        <v>8.2404054190290711E-3</v>
      </c>
      <c r="Z31" s="16">
        <v>-3.7807509293740597E-2</v>
      </c>
      <c r="AA31" s="16">
        <v>-1.1471758228263901E-2</v>
      </c>
      <c r="AB31" s="16">
        <v>-2.566207302356489E-2</v>
      </c>
      <c r="AC31" s="16">
        <v>-4.5514639258344938E-2</v>
      </c>
      <c r="AD31" s="16">
        <v>-7.133405629566182E-3</v>
      </c>
      <c r="AE31" s="16">
        <v>1.6582175949764487E-2</v>
      </c>
      <c r="AF31" s="16">
        <v>-3.0153057715436988E-2</v>
      </c>
      <c r="AG31" s="16">
        <v>4.125784378864435E-3</v>
      </c>
      <c r="AH31" s="16">
        <v>2.5386025615554433E-2</v>
      </c>
      <c r="AI31" s="16">
        <v>1.6426265008426008E-3</v>
      </c>
      <c r="AJ31" s="17" t="s">
        <v>115</v>
      </c>
      <c r="AK31" s="16">
        <v>-2.680502660414813E-2</v>
      </c>
      <c r="AL31" s="16">
        <v>-2.9286086587717693E-2</v>
      </c>
      <c r="AM31" s="16">
        <v>-1.3667877985622258E-2</v>
      </c>
      <c r="AN31" s="18">
        <v>4.0558787145880418E-2</v>
      </c>
    </row>
    <row r="32" spans="1:40" ht="24">
      <c r="A32" s="13" t="s">
        <v>68</v>
      </c>
      <c r="B32" s="14" t="s">
        <v>41</v>
      </c>
      <c r="C32" s="15">
        <v>1.5980847146373454E-2</v>
      </c>
      <c r="D32" s="17" t="s">
        <v>123</v>
      </c>
      <c r="E32" s="16">
        <v>2.3895801514142567E-3</v>
      </c>
      <c r="F32" s="16">
        <v>4.9216292798771781E-3</v>
      </c>
      <c r="G32" s="16">
        <v>-2.6222536901128125E-2</v>
      </c>
      <c r="H32" s="16">
        <v>2.4474465161522515E-2</v>
      </c>
      <c r="I32" s="17" t="s">
        <v>116</v>
      </c>
      <c r="J32" s="16">
        <v>-1.5238305264218151E-2</v>
      </c>
      <c r="K32" s="16">
        <v>-2.7557434761099734E-2</v>
      </c>
      <c r="L32" s="16">
        <v>3.3551495282006433E-2</v>
      </c>
      <c r="M32" s="16">
        <v>-2.5831897543397007E-2</v>
      </c>
      <c r="N32" s="16">
        <v>-1.1007896484804681E-3</v>
      </c>
      <c r="O32" s="17" t="s">
        <v>124</v>
      </c>
      <c r="P32" s="16">
        <v>-1.4702507432736652E-2</v>
      </c>
      <c r="Q32" s="17" t="s">
        <v>116</v>
      </c>
      <c r="R32" s="16">
        <v>-3.9317791391763918E-2</v>
      </c>
      <c r="S32" s="16">
        <v>9.4608273686155337E-3</v>
      </c>
      <c r="T32" s="16">
        <v>-3.2941640474543274E-2</v>
      </c>
      <c r="U32" s="17" t="s">
        <v>92</v>
      </c>
      <c r="V32" s="16">
        <v>1.8062446999130795E-2</v>
      </c>
      <c r="W32" s="17" t="s">
        <v>121</v>
      </c>
      <c r="X32" s="17" t="s">
        <v>101</v>
      </c>
      <c r="Y32" s="16">
        <v>2.3922306567718526E-2</v>
      </c>
      <c r="Z32" s="17" t="s">
        <v>125</v>
      </c>
      <c r="AA32" s="16">
        <v>3.6869808536486803E-2</v>
      </c>
      <c r="AB32" s="16">
        <v>2.034209026554357E-2</v>
      </c>
      <c r="AC32" s="16">
        <v>-6.5694983015840121E-3</v>
      </c>
      <c r="AD32" s="16">
        <v>2.3268988407175579E-2</v>
      </c>
      <c r="AE32" s="16">
        <v>-9.907022218704372E-3</v>
      </c>
      <c r="AF32" s="17" t="s">
        <v>105</v>
      </c>
      <c r="AG32" s="16">
        <v>1.5938322676200451E-2</v>
      </c>
      <c r="AH32" s="16">
        <v>-4.3437352246607826E-3</v>
      </c>
      <c r="AI32" s="16">
        <v>4.4684020113630995E-3</v>
      </c>
      <c r="AJ32" s="16">
        <v>-1.59924032281397E-2</v>
      </c>
      <c r="AK32" s="16">
        <v>2.2062919573971922E-2</v>
      </c>
      <c r="AL32" s="16">
        <v>1.7338984357445967E-2</v>
      </c>
      <c r="AM32" s="16">
        <v>3.0430824459864473E-3</v>
      </c>
      <c r="AN32" s="18">
        <v>4.6576767978048017E-3</v>
      </c>
    </row>
    <row r="33" spans="1:40" ht="24">
      <c r="A33" s="13" t="s">
        <v>69</v>
      </c>
      <c r="B33" s="14" t="s">
        <v>41</v>
      </c>
      <c r="C33" s="15">
        <v>-2.2603930711897022E-2</v>
      </c>
      <c r="D33" s="16">
        <v>1.5984795522710829E-2</v>
      </c>
      <c r="E33" s="16">
        <v>3.6204299422350557E-3</v>
      </c>
      <c r="F33" s="16">
        <v>-5.4032456903413328E-3</v>
      </c>
      <c r="G33" s="16">
        <v>4.4119927933140471E-2</v>
      </c>
      <c r="H33" s="16">
        <v>-3.1493531091745457E-2</v>
      </c>
      <c r="I33" s="17" t="s">
        <v>94</v>
      </c>
      <c r="J33" s="16">
        <v>3.7215998721578131E-2</v>
      </c>
      <c r="K33" s="16">
        <v>1.1867171189526149E-2</v>
      </c>
      <c r="L33" s="16">
        <v>4.1497723805358202E-3</v>
      </c>
      <c r="M33" s="17" t="s">
        <v>93</v>
      </c>
      <c r="N33" s="16">
        <v>4.1556826287806027E-2</v>
      </c>
      <c r="O33" s="17" t="s">
        <v>126</v>
      </c>
      <c r="P33" s="16">
        <v>-1.4776824543374895E-2</v>
      </c>
      <c r="Q33" s="17" t="s">
        <v>91</v>
      </c>
      <c r="R33" s="16">
        <v>6.2759700738838613E-3</v>
      </c>
      <c r="S33" s="16">
        <v>-2.1485887180073106E-3</v>
      </c>
      <c r="T33" s="16">
        <v>4.5029168266075052E-2</v>
      </c>
      <c r="U33" s="16">
        <v>-3.2220619930262491E-2</v>
      </c>
      <c r="V33" s="16">
        <v>-3.2283233015554101E-2</v>
      </c>
      <c r="W33" s="16">
        <v>-3.2092272099862436E-2</v>
      </c>
      <c r="X33" s="16">
        <v>-2.6008701842931855E-2</v>
      </c>
      <c r="Y33" s="16">
        <v>4.2304098844229844E-2</v>
      </c>
      <c r="Z33" s="17" t="s">
        <v>114</v>
      </c>
      <c r="AA33" s="16">
        <v>-4.3345846774442989E-2</v>
      </c>
      <c r="AB33" s="16">
        <v>-1.5232932847260492E-2</v>
      </c>
      <c r="AC33" s="16">
        <v>-2.1878305044219549E-2</v>
      </c>
      <c r="AD33" s="16">
        <v>5.1006986479559084E-3</v>
      </c>
      <c r="AE33" s="16">
        <v>3.9506137678411762E-4</v>
      </c>
      <c r="AF33" s="16">
        <v>-1.6224228960209711E-2</v>
      </c>
      <c r="AG33" s="17" t="s">
        <v>123</v>
      </c>
      <c r="AH33" s="16">
        <v>-1.2784086131497396E-2</v>
      </c>
      <c r="AI33" s="16">
        <v>-3.3977580272085854E-2</v>
      </c>
      <c r="AJ33" s="16">
        <v>4.1181099179965711E-3</v>
      </c>
      <c r="AK33" s="16">
        <v>-2.5131500506602743E-2</v>
      </c>
      <c r="AL33" s="16">
        <v>-1.80247493204134E-2</v>
      </c>
      <c r="AM33" s="16">
        <v>-1.9083038368955994E-2</v>
      </c>
      <c r="AN33" s="18">
        <v>2.3800856464897591E-2</v>
      </c>
    </row>
    <row r="34" spans="1:40" ht="24">
      <c r="A34" s="13" t="s">
        <v>70</v>
      </c>
      <c r="B34" s="14" t="s">
        <v>41</v>
      </c>
      <c r="C34" s="15">
        <v>4.9359566474350379E-3</v>
      </c>
      <c r="D34" s="17" t="s">
        <v>101</v>
      </c>
      <c r="E34" s="16">
        <v>3.0548321802753697E-2</v>
      </c>
      <c r="F34" s="16">
        <v>1.858268423901099E-2</v>
      </c>
      <c r="G34" s="16">
        <v>-9.9876056415658474E-3</v>
      </c>
      <c r="H34" s="16">
        <v>3.7518207038941639E-2</v>
      </c>
      <c r="I34" s="16">
        <v>-2.8170242199458989E-2</v>
      </c>
      <c r="J34" s="16">
        <v>3.3403299095230828E-2</v>
      </c>
      <c r="K34" s="16">
        <v>4.0792045005384912E-3</v>
      </c>
      <c r="L34" s="17" t="s">
        <v>103</v>
      </c>
      <c r="M34" s="16">
        <v>2.336632403894064E-2</v>
      </c>
      <c r="N34" s="16">
        <v>2.3301887565909014E-2</v>
      </c>
      <c r="O34" s="16">
        <v>-1.0119981461697647E-2</v>
      </c>
      <c r="P34" s="16">
        <v>1.467018619669482E-2</v>
      </c>
      <c r="Q34" s="16">
        <v>-1.2801665286497501E-2</v>
      </c>
      <c r="R34" s="16">
        <v>-2.229369837513915E-2</v>
      </c>
      <c r="S34" s="17" t="s">
        <v>89</v>
      </c>
      <c r="T34" s="16">
        <v>-2.880215392175315E-2</v>
      </c>
      <c r="U34" s="16">
        <v>-1.7796817978258977E-2</v>
      </c>
      <c r="V34" s="16">
        <v>1.8741679659541339E-2</v>
      </c>
      <c r="W34" s="16">
        <v>1.9274963394093765E-4</v>
      </c>
      <c r="X34" s="17" t="s">
        <v>127</v>
      </c>
      <c r="Y34" s="16">
        <v>-1.5058520574362962E-2</v>
      </c>
      <c r="Z34" s="16">
        <v>3.498710568671716E-2</v>
      </c>
      <c r="AA34" s="16">
        <v>-1.7409769241507465E-2</v>
      </c>
      <c r="AB34" s="16">
        <v>-6.3965939839423043E-3</v>
      </c>
      <c r="AC34" s="16">
        <v>-8.8682926289470969E-4</v>
      </c>
      <c r="AD34" s="17" t="s">
        <v>87</v>
      </c>
      <c r="AE34" s="17" t="s">
        <v>128</v>
      </c>
      <c r="AF34" s="16">
        <v>1.364554121299859E-2</v>
      </c>
      <c r="AG34" s="16">
        <v>-2.5873152645171458E-2</v>
      </c>
      <c r="AH34" s="17" t="s">
        <v>129</v>
      </c>
      <c r="AI34" s="16">
        <v>-4.3071664136902041E-2</v>
      </c>
      <c r="AJ34" s="16">
        <v>-4.0901080091661116E-2</v>
      </c>
      <c r="AK34" s="16">
        <v>-2.9603547989121011E-3</v>
      </c>
      <c r="AL34" s="16">
        <v>-1.6925807151598624E-2</v>
      </c>
      <c r="AM34" s="16">
        <v>-1.9235750002014013E-2</v>
      </c>
      <c r="AN34" s="20" t="s">
        <v>118</v>
      </c>
    </row>
    <row r="35" spans="1:40" ht="24">
      <c r="A35" s="13" t="s">
        <v>71</v>
      </c>
      <c r="B35" s="14" t="s">
        <v>41</v>
      </c>
      <c r="C35" s="15">
        <v>7.3695180416514065E-3</v>
      </c>
      <c r="D35" s="17" t="s">
        <v>125</v>
      </c>
      <c r="E35" s="16">
        <v>2.5959793991803842E-2</v>
      </c>
      <c r="F35" s="16">
        <v>3.3453197003167429E-2</v>
      </c>
      <c r="G35" s="16">
        <v>9.982452348155247E-3</v>
      </c>
      <c r="H35" s="17" t="s">
        <v>130</v>
      </c>
      <c r="I35" s="16">
        <v>-3.9212338684476867E-3</v>
      </c>
      <c r="J35" s="16">
        <v>3.1565030522772999E-2</v>
      </c>
      <c r="K35" s="16">
        <v>1.1506849495167636E-2</v>
      </c>
      <c r="L35" s="17" t="s">
        <v>101</v>
      </c>
      <c r="M35" s="16">
        <v>2.239418642840442E-2</v>
      </c>
      <c r="N35" s="16">
        <v>2.9289307622034536E-2</v>
      </c>
      <c r="O35" s="16">
        <v>-3.2227512285989364E-2</v>
      </c>
      <c r="P35" s="16">
        <v>2.060511835606461E-2</v>
      </c>
      <c r="Q35" s="16">
        <v>-1.9268164402382073E-2</v>
      </c>
      <c r="R35" s="16">
        <v>-2.0617054291961999E-2</v>
      </c>
      <c r="S35" s="17" t="s">
        <v>121</v>
      </c>
      <c r="T35" s="16">
        <v>-2.382412063480977E-3</v>
      </c>
      <c r="U35" s="16">
        <v>-1.5562672358992908E-2</v>
      </c>
      <c r="V35" s="16">
        <v>5.3084371424473821E-3</v>
      </c>
      <c r="W35" s="16">
        <v>2.6399293365022634E-2</v>
      </c>
      <c r="X35" s="16">
        <v>3.4908035562850777E-2</v>
      </c>
      <c r="Y35" s="16">
        <v>-8.9867524697932293E-3</v>
      </c>
      <c r="Z35" s="17" t="s">
        <v>131</v>
      </c>
      <c r="AA35" s="16">
        <v>-8.1789839437188989E-3</v>
      </c>
      <c r="AB35" s="16">
        <v>9.8945394449902213E-4</v>
      </c>
      <c r="AC35" s="16">
        <v>9.0172217586181845E-3</v>
      </c>
      <c r="AD35" s="16">
        <v>-3.0165429348001052E-2</v>
      </c>
      <c r="AE35" s="16">
        <v>-3.8947922998671912E-2</v>
      </c>
      <c r="AF35" s="16">
        <v>2.7125989579900887E-2</v>
      </c>
      <c r="AG35" s="17" t="s">
        <v>132</v>
      </c>
      <c r="AH35" s="16">
        <v>-3.8694458803987024E-2</v>
      </c>
      <c r="AI35" s="16">
        <v>-2.3859957467373974E-2</v>
      </c>
      <c r="AJ35" s="16">
        <v>-3.7440131944767786E-2</v>
      </c>
      <c r="AK35" s="16">
        <v>-2.4073434918045599E-2</v>
      </c>
      <c r="AL35" s="16">
        <v>-9.9590591749960742E-3</v>
      </c>
      <c r="AM35" s="16">
        <v>-7.0927187857452272E-3</v>
      </c>
      <c r="AN35" s="20" t="s">
        <v>97</v>
      </c>
    </row>
    <row r="36" spans="1:40" ht="24">
      <c r="A36" s="13" t="s">
        <v>72</v>
      </c>
      <c r="B36" s="14" t="s">
        <v>41</v>
      </c>
      <c r="C36" s="15">
        <v>1.3034471627648547E-2</v>
      </c>
      <c r="D36" s="16">
        <v>2.4384562896052935E-2</v>
      </c>
      <c r="E36" s="16">
        <v>3.2313830646159944E-3</v>
      </c>
      <c r="F36" s="16">
        <v>-6.9133648592460545E-3</v>
      </c>
      <c r="G36" s="16">
        <v>3.1381607204416796E-4</v>
      </c>
      <c r="H36" s="17" t="s">
        <v>131</v>
      </c>
      <c r="I36" s="17" t="s">
        <v>120</v>
      </c>
      <c r="J36" s="16">
        <v>-3.2244933525967169E-2</v>
      </c>
      <c r="K36" s="16">
        <v>-1.1146529312523017E-2</v>
      </c>
      <c r="L36" s="16">
        <v>-9.0021002337958862E-3</v>
      </c>
      <c r="M36" s="16">
        <v>-3.8131687324175927E-2</v>
      </c>
      <c r="N36" s="16">
        <v>-2.7152435256160647E-2</v>
      </c>
      <c r="O36" s="17" t="s">
        <v>133</v>
      </c>
      <c r="P36" s="16">
        <v>9.2905213398095131E-4</v>
      </c>
      <c r="Q36" s="17" t="s">
        <v>114</v>
      </c>
      <c r="R36" s="16">
        <v>-1.6603907686025925E-2</v>
      </c>
      <c r="S36" s="16">
        <v>1.3281895058728257E-2</v>
      </c>
      <c r="T36" s="16">
        <v>-3.6254603387087761E-2</v>
      </c>
      <c r="U36" s="16">
        <v>3.632667806711206E-2</v>
      </c>
      <c r="V36" s="16">
        <v>1.2342826832576882E-2</v>
      </c>
      <c r="W36" s="17" t="s">
        <v>134</v>
      </c>
      <c r="X36" s="16">
        <v>3.7443646607621214E-2</v>
      </c>
      <c r="Y36" s="16">
        <v>1.3689622367013692E-2</v>
      </c>
      <c r="Z36" s="17" t="s">
        <v>130</v>
      </c>
      <c r="AA36" s="16">
        <v>3.9515544009628506E-2</v>
      </c>
      <c r="AB36" s="16">
        <v>9.2976915075685899E-3</v>
      </c>
      <c r="AC36" s="16">
        <v>3.4050907617901673E-2</v>
      </c>
      <c r="AD36" s="16">
        <v>2.8492038814007426E-4</v>
      </c>
      <c r="AE36" s="16">
        <v>-1.6153502100176367E-2</v>
      </c>
      <c r="AF36" s="16">
        <v>2.3659070465484246E-2</v>
      </c>
      <c r="AG36" s="16">
        <v>-3.129625253546324E-2</v>
      </c>
      <c r="AH36" s="16">
        <v>-4.9100490664368748E-3</v>
      </c>
      <c r="AI36" s="16">
        <v>2.6728344231945554E-2</v>
      </c>
      <c r="AJ36" s="16">
        <v>-1.7778937200152976E-2</v>
      </c>
      <c r="AK36" s="16">
        <v>2.6153587218088723E-2</v>
      </c>
      <c r="AL36" s="16">
        <v>3.7838475422599695E-2</v>
      </c>
      <c r="AM36" s="16">
        <v>7.9801832699142403E-3</v>
      </c>
      <c r="AN36" s="18">
        <v>-2.2883121685808604E-2</v>
      </c>
    </row>
    <row r="37" spans="1:40" ht="24">
      <c r="A37" s="13" t="s">
        <v>73</v>
      </c>
      <c r="B37" s="14" t="s">
        <v>41</v>
      </c>
      <c r="C37" s="15">
        <v>-3.5944403732899956E-2</v>
      </c>
      <c r="D37" s="17" t="s">
        <v>124</v>
      </c>
      <c r="E37" s="16">
        <v>-2.2891999332313766E-2</v>
      </c>
      <c r="F37" s="16">
        <v>-3.1743477010049502E-2</v>
      </c>
      <c r="G37" s="16">
        <v>-6.4089485376140629E-3</v>
      </c>
      <c r="H37" s="17" t="s">
        <v>133</v>
      </c>
      <c r="I37" s="16">
        <v>1.4666442240102461E-2</v>
      </c>
      <c r="J37" s="16">
        <v>-2.835879322013693E-2</v>
      </c>
      <c r="K37" s="16">
        <v>-2.1556704756335452E-2</v>
      </c>
      <c r="L37" s="17" t="s">
        <v>135</v>
      </c>
      <c r="M37" s="16">
        <v>-2.040285688283943E-2</v>
      </c>
      <c r="N37" s="16">
        <v>-1.3320847819760362E-2</v>
      </c>
      <c r="O37" s="17" t="s">
        <v>131</v>
      </c>
      <c r="P37" s="16">
        <v>-2.3339012175138004E-2</v>
      </c>
      <c r="Q37" s="16">
        <v>2.0237116129229411E-2</v>
      </c>
      <c r="R37" s="16">
        <v>1.7272428251577487E-2</v>
      </c>
      <c r="S37" s="16">
        <v>-4.1321091584086568E-2</v>
      </c>
      <c r="T37" s="16">
        <v>2.0023902689312685E-3</v>
      </c>
      <c r="U37" s="16">
        <v>3.9738836081775952E-3</v>
      </c>
      <c r="V37" s="16">
        <v>-1.3445293416161194E-3</v>
      </c>
      <c r="W37" s="16">
        <v>-2.728216121971325E-2</v>
      </c>
      <c r="X37" s="16">
        <v>-1.0095439770592806E-2</v>
      </c>
      <c r="Y37" s="16">
        <v>7.3661066700547685E-3</v>
      </c>
      <c r="Z37" s="16">
        <v>-3.2232648722550737E-2</v>
      </c>
      <c r="AA37" s="16">
        <v>1.1642866507394802E-2</v>
      </c>
      <c r="AB37" s="16">
        <v>1.3847347482732314E-2</v>
      </c>
      <c r="AC37" s="16">
        <v>5.9315961598823243E-4</v>
      </c>
      <c r="AD37" s="17" t="s">
        <v>111</v>
      </c>
      <c r="AE37" s="17" t="s">
        <v>112</v>
      </c>
      <c r="AF37" s="16">
        <v>-2.9882782930816559E-2</v>
      </c>
      <c r="AG37" s="17" t="s">
        <v>136</v>
      </c>
      <c r="AH37" s="17" t="s">
        <v>91</v>
      </c>
      <c r="AI37" s="16">
        <v>3.437359126678062E-2</v>
      </c>
      <c r="AJ37" s="17" t="s">
        <v>122</v>
      </c>
      <c r="AK37" s="16">
        <v>-4.8352854901935168E-3</v>
      </c>
      <c r="AL37" s="16">
        <v>1.661333882158236E-2</v>
      </c>
      <c r="AM37" s="16">
        <v>8.7937333769658576E-3</v>
      </c>
      <c r="AN37" s="20" t="s">
        <v>106</v>
      </c>
    </row>
    <row r="38" spans="1:40" ht="24">
      <c r="A38" s="13" t="s">
        <v>74</v>
      </c>
      <c r="B38" s="14" t="s">
        <v>41</v>
      </c>
      <c r="C38" s="15">
        <v>-3.6595510327994657E-2</v>
      </c>
      <c r="D38" s="16">
        <v>4.6729862949579024E-3</v>
      </c>
      <c r="E38" s="16">
        <v>1.6636569521114572E-2</v>
      </c>
      <c r="F38" s="16">
        <v>-2.4921513829257055E-2</v>
      </c>
      <c r="G38" s="16">
        <v>2.8855095378442729E-2</v>
      </c>
      <c r="H38" s="16">
        <v>-2.2940331133971075E-2</v>
      </c>
      <c r="I38" s="17" t="s">
        <v>92</v>
      </c>
      <c r="J38" s="16">
        <v>1.8250726810250157E-2</v>
      </c>
      <c r="K38" s="16">
        <v>-1.6967981292860495E-5</v>
      </c>
      <c r="L38" s="16">
        <v>-6.7478685024167668E-3</v>
      </c>
      <c r="M38" s="16">
        <v>2.9873872962301613E-2</v>
      </c>
      <c r="N38" s="17" t="s">
        <v>93</v>
      </c>
      <c r="O38" s="17" t="s">
        <v>91</v>
      </c>
      <c r="P38" s="16">
        <v>3.0692078745398033E-2</v>
      </c>
      <c r="Q38" s="16">
        <v>3.728987457082699E-2</v>
      </c>
      <c r="R38" s="17" t="s">
        <v>91</v>
      </c>
      <c r="S38" s="16">
        <v>-9.0011936245763882E-3</v>
      </c>
      <c r="T38" s="17" t="s">
        <v>100</v>
      </c>
      <c r="U38" s="16">
        <v>-2.5476201340379579E-2</v>
      </c>
      <c r="V38" s="16">
        <v>-4.5627573678532797E-2</v>
      </c>
      <c r="W38" s="16">
        <v>-3.7941766720933086E-2</v>
      </c>
      <c r="X38" s="17" t="s">
        <v>137</v>
      </c>
      <c r="Y38" s="16">
        <v>-2.2466282821199746E-3</v>
      </c>
      <c r="Z38" s="17" t="s">
        <v>97</v>
      </c>
      <c r="AA38" s="16">
        <v>-2.8853991865725119E-2</v>
      </c>
      <c r="AB38" s="16">
        <v>-3.5121739238532311E-2</v>
      </c>
      <c r="AC38" s="16">
        <v>-3.7762896564221174E-2</v>
      </c>
      <c r="AD38" s="16">
        <v>1.1481053588351621E-2</v>
      </c>
      <c r="AE38" s="16">
        <v>3.3165541695800278E-2</v>
      </c>
      <c r="AF38" s="16">
        <v>-3.5624717867059577E-2</v>
      </c>
      <c r="AG38" s="16">
        <v>2.3719903515477751E-2</v>
      </c>
      <c r="AH38" s="16">
        <v>-1.6441589901607104E-2</v>
      </c>
      <c r="AI38" s="16">
        <v>-4.8274272017205617E-3</v>
      </c>
      <c r="AJ38" s="16">
        <v>4.0320157827079879E-2</v>
      </c>
      <c r="AK38" s="16">
        <v>-1.5066685006963213E-3</v>
      </c>
      <c r="AL38" s="16">
        <v>-2.9052469271785199E-2</v>
      </c>
      <c r="AM38" s="16">
        <v>-6.9562358042556376E-3</v>
      </c>
      <c r="AN38" s="20" t="s">
        <v>123</v>
      </c>
    </row>
    <row r="39" spans="1:40" ht="24">
      <c r="A39" s="13" t="s">
        <v>75</v>
      </c>
      <c r="B39" s="14" t="s">
        <v>41</v>
      </c>
      <c r="C39" s="19" t="s">
        <v>95</v>
      </c>
      <c r="D39" s="17" t="s">
        <v>122</v>
      </c>
      <c r="E39" s="16">
        <v>1.9288947757768047E-2</v>
      </c>
      <c r="F39" s="16">
        <v>3.0327980834051874E-2</v>
      </c>
      <c r="G39" s="16">
        <v>3.2586005190656242E-2</v>
      </c>
      <c r="H39" s="17" t="s">
        <v>134</v>
      </c>
      <c r="I39" s="16">
        <v>-2.8912003102253253E-2</v>
      </c>
      <c r="J39" s="17" t="s">
        <v>81</v>
      </c>
      <c r="K39" s="16">
        <v>2.7942535702570125E-2</v>
      </c>
      <c r="L39" s="17" t="s">
        <v>138</v>
      </c>
      <c r="M39" s="16">
        <v>3.291984689464756E-2</v>
      </c>
      <c r="N39" s="16">
        <v>2.0694647421257581E-2</v>
      </c>
      <c r="O39" s="16">
        <v>-2.722197425347811E-2</v>
      </c>
      <c r="P39" s="16">
        <v>2.6098347486250735E-2</v>
      </c>
      <c r="Q39" s="16">
        <v>-2.2187843357746768E-2</v>
      </c>
      <c r="R39" s="16">
        <v>-1.5458512900398897E-3</v>
      </c>
      <c r="S39" s="16">
        <v>4.4757348971801551E-2</v>
      </c>
      <c r="T39" s="16">
        <v>-7.3332527084036423E-3</v>
      </c>
      <c r="U39" s="16">
        <v>-9.6180274418930425E-3</v>
      </c>
      <c r="V39" s="16">
        <v>3.1780684784398272E-2</v>
      </c>
      <c r="W39" s="17" t="s">
        <v>139</v>
      </c>
      <c r="X39" s="16">
        <v>2.2476153626641601E-4</v>
      </c>
      <c r="Y39" s="16">
        <v>-2.0708571422488032E-3</v>
      </c>
      <c r="Z39" s="16">
        <v>2.6347235216696109E-2</v>
      </c>
      <c r="AA39" s="16">
        <v>-2.946192898603359E-2</v>
      </c>
      <c r="AB39" s="16">
        <v>-7.8466773333674741E-3</v>
      </c>
      <c r="AC39" s="16">
        <v>-2.9193660776329119E-2</v>
      </c>
      <c r="AD39" s="16">
        <v>-8.8615472455605866E-3</v>
      </c>
      <c r="AE39" s="16">
        <v>-4.1485865933244756E-2</v>
      </c>
      <c r="AF39" s="16">
        <v>-3.8398402038317093E-4</v>
      </c>
      <c r="AG39" s="16">
        <v>-3.1763873543088732E-2</v>
      </c>
      <c r="AH39" s="16">
        <v>-2.9336057219230174E-2</v>
      </c>
      <c r="AI39" s="16">
        <v>-1.7749853128903776E-2</v>
      </c>
      <c r="AJ39" s="16">
        <v>-3.3582509126682696E-2</v>
      </c>
      <c r="AK39" s="16">
        <v>-2.417374647569586E-3</v>
      </c>
      <c r="AL39" s="16">
        <v>-5.5861907808831476E-3</v>
      </c>
      <c r="AM39" s="16">
        <v>-1.2250378352878268E-2</v>
      </c>
      <c r="AN39" s="18">
        <v>-3.7679685370940796E-2</v>
      </c>
    </row>
    <row r="40" spans="1:40" ht="24">
      <c r="A40" s="13" t="s">
        <v>76</v>
      </c>
      <c r="B40" s="14" t="s">
        <v>41</v>
      </c>
      <c r="C40" s="15">
        <v>3.7721427049898608E-2</v>
      </c>
      <c r="D40" s="16">
        <v>2.3952245933934219E-2</v>
      </c>
      <c r="E40" s="16">
        <v>2.6319247037816418E-3</v>
      </c>
      <c r="F40" s="17" t="s">
        <v>140</v>
      </c>
      <c r="G40" s="16">
        <v>4.3557163880099975E-2</v>
      </c>
      <c r="H40" s="16">
        <v>1.3749619935964599E-2</v>
      </c>
      <c r="I40" s="16">
        <v>3.8262584309222532E-2</v>
      </c>
      <c r="J40" s="17" t="s">
        <v>94</v>
      </c>
      <c r="K40" s="16">
        <v>3.0959360856632867E-2</v>
      </c>
      <c r="L40" s="17" t="s">
        <v>84</v>
      </c>
      <c r="M40" s="17" t="s">
        <v>141</v>
      </c>
      <c r="N40" s="17" t="s">
        <v>106</v>
      </c>
      <c r="O40" s="16">
        <v>7.3958415784149594E-3</v>
      </c>
      <c r="P40" s="16">
        <v>-8.4796435190609906E-3</v>
      </c>
      <c r="Q40" s="16">
        <v>1.597008540116282E-2</v>
      </c>
      <c r="R40" s="16">
        <v>-1.7023775785054561E-2</v>
      </c>
      <c r="S40" s="17" t="s">
        <v>91</v>
      </c>
      <c r="T40" s="16">
        <v>-1.0206095453658708E-2</v>
      </c>
      <c r="U40" s="16">
        <v>-4.4832810455999406E-2</v>
      </c>
      <c r="V40" s="16">
        <v>1.8506227683838118E-2</v>
      </c>
      <c r="W40" s="16">
        <v>-2.1154324855294283E-3</v>
      </c>
      <c r="X40" s="16">
        <v>-1.5117428359318298E-2</v>
      </c>
      <c r="Y40" s="17" t="s">
        <v>123</v>
      </c>
      <c r="Z40" s="16">
        <v>-9.0307072349991753E-3</v>
      </c>
      <c r="AA40" s="16">
        <v>-1.865892472411115E-2</v>
      </c>
      <c r="AB40" s="16">
        <v>-2.8900310677566769E-2</v>
      </c>
      <c r="AC40" s="16">
        <v>-9.7714525723129903E-3</v>
      </c>
      <c r="AD40" s="16">
        <v>-1.4804321555470049E-2</v>
      </c>
      <c r="AE40" s="17" t="s">
        <v>114</v>
      </c>
      <c r="AF40" s="16">
        <v>-9.2888343501138296E-3</v>
      </c>
      <c r="AG40" s="16">
        <v>4.221914013568151E-2</v>
      </c>
      <c r="AH40" s="16">
        <v>-2.4160370096142188E-2</v>
      </c>
      <c r="AI40" s="16">
        <v>-3.5891987203835046E-2</v>
      </c>
      <c r="AJ40" s="16">
        <v>8.1973053837762141E-3</v>
      </c>
      <c r="AK40" s="16">
        <v>5.1560456288604469E-3</v>
      </c>
      <c r="AL40" s="16">
        <v>-3.6715885058327305E-2</v>
      </c>
      <c r="AM40" s="16">
        <v>-2.554409718136921E-2</v>
      </c>
      <c r="AN40" s="18">
        <v>-2.2551872543927366E-3</v>
      </c>
    </row>
    <row r="41" spans="1:40" ht="24">
      <c r="A41" s="13" t="s">
        <v>77</v>
      </c>
      <c r="B41" s="14" t="s">
        <v>41</v>
      </c>
      <c r="C41" s="19" t="s">
        <v>142</v>
      </c>
      <c r="D41" s="16">
        <v>3.3149998589835555E-2</v>
      </c>
      <c r="E41" s="16">
        <v>-1.5273149445646826E-2</v>
      </c>
      <c r="F41" s="16">
        <v>-5.6047176133501202E-3</v>
      </c>
      <c r="G41" s="16">
        <v>-1.6836219050247406E-2</v>
      </c>
      <c r="H41" s="16">
        <v>-8.9203930063907096E-3</v>
      </c>
      <c r="I41" s="16">
        <v>-2.8199473837376057E-2</v>
      </c>
      <c r="J41" s="16">
        <v>-4.7069851452721263E-3</v>
      </c>
      <c r="K41" s="16">
        <v>-2.0807184997808491E-2</v>
      </c>
      <c r="L41" s="17" t="s">
        <v>143</v>
      </c>
      <c r="M41" s="16">
        <v>2.0553592084147802E-2</v>
      </c>
      <c r="N41" s="16">
        <v>2.7139091217693905E-2</v>
      </c>
      <c r="O41" s="17" t="s">
        <v>133</v>
      </c>
      <c r="P41" s="16">
        <v>-4.0662469381715527E-2</v>
      </c>
      <c r="Q41" s="17" t="s">
        <v>135</v>
      </c>
      <c r="R41" s="16">
        <v>-4.0284144069659002E-2</v>
      </c>
      <c r="S41" s="16">
        <v>1.8582000846103192E-2</v>
      </c>
      <c r="T41" s="17" t="s">
        <v>87</v>
      </c>
      <c r="U41" s="16">
        <v>1.8939521561225078E-2</v>
      </c>
      <c r="V41" s="17" t="s">
        <v>144</v>
      </c>
      <c r="W41" s="17" t="s">
        <v>138</v>
      </c>
      <c r="X41" s="17" t="s">
        <v>121</v>
      </c>
      <c r="Y41" s="17" t="s">
        <v>94</v>
      </c>
      <c r="Z41" s="17" t="s">
        <v>111</v>
      </c>
      <c r="AA41" s="16">
        <v>2.3927029808962833E-2</v>
      </c>
      <c r="AB41" s="16">
        <v>1.2310412836694659E-2</v>
      </c>
      <c r="AC41" s="16">
        <v>-2.9009207579942965E-4</v>
      </c>
      <c r="AD41" s="16">
        <v>2.6826243105358576E-2</v>
      </c>
      <c r="AE41" s="16">
        <v>-8.7073225745501696E-3</v>
      </c>
      <c r="AF41" s="16">
        <v>2.4489785579995316E-2</v>
      </c>
      <c r="AG41" s="16">
        <v>4.0614150546076349E-3</v>
      </c>
      <c r="AH41" s="16">
        <v>-2.4050716081525522E-2</v>
      </c>
      <c r="AI41" s="16">
        <v>3.0921822682568139E-2</v>
      </c>
      <c r="AJ41" s="16">
        <v>2.1430347948240613E-2</v>
      </c>
      <c r="AK41" s="16">
        <v>3.2027924723965914E-2</v>
      </c>
      <c r="AL41" s="16">
        <v>2.4329833920893329E-3</v>
      </c>
      <c r="AM41" s="16">
        <v>1.2344139276091313E-4</v>
      </c>
      <c r="AN41" s="18">
        <v>-6.7122688920729584E-3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5.2368198359242928E-7</v>
      </c>
      <c r="E48" s="10">
        <f t="shared" ref="E48:AN48" si="0">$C5^2*E5^2</f>
        <v>2.1682503063507966E-8</v>
      </c>
      <c r="F48" s="10">
        <f t="shared" si="0"/>
        <v>6.6281261208471488E-7</v>
      </c>
      <c r="G48" s="11">
        <f t="shared" si="0"/>
        <v>6.9584471262946037E-4</v>
      </c>
      <c r="H48" s="10">
        <f t="shared" si="0"/>
        <v>6.5553063100714035E-11</v>
      </c>
      <c r="I48" s="10">
        <f t="shared" si="0"/>
        <v>5.5887516156185798E-7</v>
      </c>
      <c r="J48" s="10">
        <f t="shared" si="0"/>
        <v>4.4491248605254193E-8</v>
      </c>
      <c r="K48" s="10">
        <f t="shared" si="0"/>
        <v>3.5157350595199624E-8</v>
      </c>
      <c r="L48" s="10">
        <f t="shared" si="0"/>
        <v>2.2214562919750727E-7</v>
      </c>
      <c r="M48" s="10">
        <f t="shared" si="0"/>
        <v>5.1770468590520201E-9</v>
      </c>
      <c r="N48" s="10">
        <f t="shared" si="0"/>
        <v>8.6021919784798608E-7</v>
      </c>
      <c r="O48" s="10">
        <f t="shared" si="0"/>
        <v>3.1927430744633662E-8</v>
      </c>
      <c r="P48" s="10">
        <f t="shared" si="0"/>
        <v>2.0249530277166991E-7</v>
      </c>
      <c r="Q48" s="11">
        <f t="shared" si="0"/>
        <v>2.1433367061414666E-6</v>
      </c>
      <c r="R48" s="10">
        <f t="shared" si="0"/>
        <v>3.7161026272430304E-7</v>
      </c>
      <c r="S48" s="10">
        <f t="shared" si="0"/>
        <v>7.3411184022716741E-7</v>
      </c>
      <c r="T48" s="10">
        <f t="shared" si="0"/>
        <v>7.4298254484645071E-8</v>
      </c>
      <c r="U48" s="10">
        <f t="shared" si="0"/>
        <v>8.7959736493637365E-8</v>
      </c>
      <c r="V48" s="10">
        <f t="shared" si="0"/>
        <v>9.5662625661019685E-9</v>
      </c>
      <c r="W48" s="10">
        <f t="shared" si="0"/>
        <v>8.2190323253501438E-7</v>
      </c>
      <c r="X48" s="10">
        <f t="shared" si="0"/>
        <v>7.5805107379265435E-8</v>
      </c>
      <c r="Y48" s="10">
        <f t="shared" si="0"/>
        <v>1.4426227350986164E-6</v>
      </c>
      <c r="Z48" s="10">
        <f t="shared" si="0"/>
        <v>7.7001245619715712E-8</v>
      </c>
      <c r="AA48" s="10">
        <f t="shared" si="0"/>
        <v>6.1107921959482194E-8</v>
      </c>
      <c r="AB48" s="10">
        <f t="shared" si="0"/>
        <v>2.7871413520847829E-10</v>
      </c>
      <c r="AC48" s="10">
        <f t="shared" si="0"/>
        <v>1.4755416947701063E-7</v>
      </c>
      <c r="AD48" s="10">
        <f t="shared" si="0"/>
        <v>3.9046936006828619E-7</v>
      </c>
      <c r="AE48" s="10">
        <f t="shared" si="0"/>
        <v>6.3890956397895883E-8</v>
      </c>
      <c r="AF48" s="10">
        <f t="shared" si="0"/>
        <v>2.1335657657104621E-7</v>
      </c>
      <c r="AG48" s="10">
        <f t="shared" si="0"/>
        <v>1.4749551192585627E-6</v>
      </c>
      <c r="AH48" s="10">
        <f t="shared" si="0"/>
        <v>2.9056121929972023E-7</v>
      </c>
      <c r="AI48" s="10">
        <f t="shared" si="0"/>
        <v>2.082350760944649E-7</v>
      </c>
      <c r="AJ48" s="10">
        <f t="shared" si="0"/>
        <v>6.8682748586750555E-8</v>
      </c>
      <c r="AK48" s="10">
        <f t="shared" si="0"/>
        <v>8.0972825135294277E-8</v>
      </c>
      <c r="AL48" s="10">
        <f t="shared" si="0"/>
        <v>1.0072381371271533E-7</v>
      </c>
      <c r="AM48" s="10">
        <f t="shared" si="0"/>
        <v>2.2298576541950451E-8</v>
      </c>
      <c r="AN48" s="12">
        <f t="shared" si="0"/>
        <v>6.3461997869154753E-7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8.9695453418681955E-11</v>
      </c>
      <c r="E49" s="16">
        <f t="shared" si="1"/>
        <v>4.2353866382855784E-10</v>
      </c>
      <c r="F49" s="16">
        <f t="shared" si="1"/>
        <v>9.5348518403603239E-10</v>
      </c>
      <c r="G49" s="16">
        <f t="shared" si="1"/>
        <v>1.2157326414098407E-9</v>
      </c>
      <c r="H49" s="16">
        <f t="shared" si="1"/>
        <v>3.2040365393915474E-9</v>
      </c>
      <c r="I49" s="16">
        <f t="shared" si="1"/>
        <v>3.1122809783799094E-9</v>
      </c>
      <c r="J49" s="16">
        <f t="shared" si="1"/>
        <v>2.0179116710864017E-12</v>
      </c>
      <c r="K49" s="16">
        <f t="shared" si="1"/>
        <v>4.2266276383399322E-9</v>
      </c>
      <c r="L49" s="16">
        <f t="shared" si="1"/>
        <v>4.3672197240148093E-9</v>
      </c>
      <c r="M49" s="16">
        <f t="shared" si="1"/>
        <v>5.9480097760162525E-11</v>
      </c>
      <c r="N49" s="16">
        <f t="shared" si="1"/>
        <v>6.8160244715926445E-10</v>
      </c>
      <c r="O49" s="16">
        <f t="shared" si="1"/>
        <v>5.2963183902825672E-9</v>
      </c>
      <c r="P49" s="16">
        <f t="shared" si="1"/>
        <v>2.1820362616301653E-9</v>
      </c>
      <c r="Q49" s="16">
        <f t="shared" si="1"/>
        <v>1.6759486824995978E-9</v>
      </c>
      <c r="R49" s="16">
        <f t="shared" si="1"/>
        <v>3.1298763831571482E-12</v>
      </c>
      <c r="S49" s="16">
        <f t="shared" si="1"/>
        <v>1.9715639660287306E-9</v>
      </c>
      <c r="T49" s="16">
        <f t="shared" si="1"/>
        <v>5.9343705438320444E-9</v>
      </c>
      <c r="U49" s="16">
        <f t="shared" si="1"/>
        <v>7.0360819611118484E-10</v>
      </c>
      <c r="V49" s="16">
        <f t="shared" si="1"/>
        <v>2.7907510983547688E-9</v>
      </c>
      <c r="W49" s="16">
        <f t="shared" si="1"/>
        <v>1.4274664536357201E-9</v>
      </c>
      <c r="X49" s="16">
        <f t="shared" si="1"/>
        <v>8.2756000648985318E-9</v>
      </c>
      <c r="Y49" s="16">
        <f t="shared" si="1"/>
        <v>5.7119069635606933E-9</v>
      </c>
      <c r="Z49" s="16">
        <f t="shared" si="1"/>
        <v>2.5567915232459361E-9</v>
      </c>
      <c r="AA49" s="16">
        <f t="shared" si="1"/>
        <v>2.7175878958423171E-10</v>
      </c>
      <c r="AB49" s="16">
        <f t="shared" si="1"/>
        <v>1.8939451751618E-9</v>
      </c>
      <c r="AC49" s="16">
        <f t="shared" si="1"/>
        <v>3.4985396596419312E-9</v>
      </c>
      <c r="AD49" s="16">
        <f t="shared" si="1"/>
        <v>1.3204492181761449E-12</v>
      </c>
      <c r="AE49" s="16">
        <f t="shared" si="1"/>
        <v>9.3592615991185138E-12</v>
      </c>
      <c r="AF49" s="16">
        <f t="shared" si="1"/>
        <v>1.7914271259923897E-9</v>
      </c>
      <c r="AG49" s="16">
        <f t="shared" si="1"/>
        <v>5.1054356582702088E-9</v>
      </c>
      <c r="AH49" s="16">
        <f t="shared" si="1"/>
        <v>1.0094257482858421E-9</v>
      </c>
      <c r="AI49" s="17">
        <f t="shared" si="1"/>
        <v>4.0630468465143351E-6</v>
      </c>
      <c r="AJ49" s="16">
        <f t="shared" si="1"/>
        <v>1.1546954816747215E-11</v>
      </c>
      <c r="AK49" s="16">
        <f t="shared" si="1"/>
        <v>6.4442049034021023E-10</v>
      </c>
      <c r="AL49" s="16">
        <f t="shared" si="1"/>
        <v>1.0046963545669445E-9</v>
      </c>
      <c r="AM49" s="16">
        <f t="shared" si="1"/>
        <v>1.1351028271732268E-9</v>
      </c>
      <c r="AN49" s="18">
        <f t="shared" si="1"/>
        <v>1.0465834163724011E-10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4.4253703002430503E-8</v>
      </c>
      <c r="E50" s="16">
        <f t="shared" si="2"/>
        <v>7.9985064153286539E-10</v>
      </c>
      <c r="F50" s="16">
        <f t="shared" si="2"/>
        <v>2.3473202783223361E-8</v>
      </c>
      <c r="G50" s="16">
        <f t="shared" si="2"/>
        <v>9.6731388054020084E-9</v>
      </c>
      <c r="H50" s="16">
        <f t="shared" si="2"/>
        <v>6.2721466630531411E-8</v>
      </c>
      <c r="I50" s="16">
        <f t="shared" si="2"/>
        <v>6.5876539146253999E-8</v>
      </c>
      <c r="J50" s="16">
        <f t="shared" si="2"/>
        <v>5.6703737472419671E-8</v>
      </c>
      <c r="K50" s="16">
        <f t="shared" si="2"/>
        <v>1.0537697604584085E-8</v>
      </c>
      <c r="L50" s="16">
        <f t="shared" si="2"/>
        <v>9.5647598387564049E-8</v>
      </c>
      <c r="M50" s="16">
        <f t="shared" si="2"/>
        <v>6.2779429591580189E-8</v>
      </c>
      <c r="N50" s="16">
        <f t="shared" si="2"/>
        <v>6.182386436095656E-8</v>
      </c>
      <c r="O50" s="16">
        <f t="shared" si="2"/>
        <v>2.1052070650069703E-9</v>
      </c>
      <c r="P50" s="16">
        <f t="shared" si="2"/>
        <v>1.2360253553280675E-8</v>
      </c>
      <c r="Q50" s="16">
        <f t="shared" si="2"/>
        <v>7.4258189166358263E-8</v>
      </c>
      <c r="R50" s="16">
        <f t="shared" si="2"/>
        <v>1.3897106719728639E-9</v>
      </c>
      <c r="S50" s="16">
        <f t="shared" si="2"/>
        <v>8.7713014090556223E-10</v>
      </c>
      <c r="T50" s="17">
        <f t="shared" si="2"/>
        <v>1.9326983272713745E-7</v>
      </c>
      <c r="U50" s="16">
        <f t="shared" si="2"/>
        <v>1.3721333471336702E-9</v>
      </c>
      <c r="V50" s="16">
        <f t="shared" si="2"/>
        <v>9.3288673544303548E-9</v>
      </c>
      <c r="W50" s="16">
        <f t="shared" si="2"/>
        <v>5.6390117169287209E-10</v>
      </c>
      <c r="X50" s="16">
        <f t="shared" si="2"/>
        <v>8.1938268321439043E-10</v>
      </c>
      <c r="Y50" s="16">
        <f t="shared" si="2"/>
        <v>2.3932065919610018E-9</v>
      </c>
      <c r="Z50" s="16">
        <f t="shared" si="2"/>
        <v>5.3259735880377948E-8</v>
      </c>
      <c r="AA50" s="16">
        <f t="shared" si="2"/>
        <v>3.9695097214849451E-8</v>
      </c>
      <c r="AB50" s="16">
        <f t="shared" si="2"/>
        <v>3.2345962463500143E-9</v>
      </c>
      <c r="AC50" s="16">
        <f t="shared" si="2"/>
        <v>7.4975282449116197E-15</v>
      </c>
      <c r="AD50" s="16">
        <f t="shared" si="2"/>
        <v>6.5929097018336237E-9</v>
      </c>
      <c r="AE50" s="16">
        <f t="shared" si="2"/>
        <v>1.3372050055153809E-7</v>
      </c>
      <c r="AF50" s="16">
        <f t="shared" si="2"/>
        <v>5.5795037022852502E-9</v>
      </c>
      <c r="AG50" s="16">
        <f t="shared" si="2"/>
        <v>5.7141783827187081E-8</v>
      </c>
      <c r="AH50" s="16">
        <f t="shared" si="2"/>
        <v>6.8350922456745797E-8</v>
      </c>
      <c r="AI50" s="16">
        <f t="shared" si="2"/>
        <v>1.3179432535221611E-8</v>
      </c>
      <c r="AJ50" s="16">
        <f t="shared" si="2"/>
        <v>6.4609989313978048E-8</v>
      </c>
      <c r="AK50" s="17">
        <f t="shared" si="2"/>
        <v>8.2714203685226191E-5</v>
      </c>
      <c r="AL50" s="16">
        <f t="shared" si="2"/>
        <v>1.6043228849134026E-8</v>
      </c>
      <c r="AM50" s="16">
        <f t="shared" si="2"/>
        <v>3.7449709640884574E-8</v>
      </c>
      <c r="AN50" s="18">
        <f t="shared" si="2"/>
        <v>2.102155265327072E-10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7.3446342337829222E-8</v>
      </c>
      <c r="E51" s="16">
        <f t="shared" si="3"/>
        <v>5.8544216556173289E-8</v>
      </c>
      <c r="F51" s="16">
        <f t="shared" si="3"/>
        <v>6.2059570429641786E-10</v>
      </c>
      <c r="G51" s="16">
        <f t="shared" si="3"/>
        <v>3.311130101075317E-7</v>
      </c>
      <c r="H51" s="16">
        <f t="shared" si="3"/>
        <v>1.99728119173819E-6</v>
      </c>
      <c r="I51" s="16">
        <f t="shared" si="3"/>
        <v>1.2089895319107318E-7</v>
      </c>
      <c r="J51" s="16">
        <f t="shared" si="3"/>
        <v>2.7356550763796508E-6</v>
      </c>
      <c r="K51" s="16">
        <f t="shared" si="3"/>
        <v>1.6338284474736906E-7</v>
      </c>
      <c r="L51" s="16">
        <f t="shared" si="3"/>
        <v>1.2424200511647565E-10</v>
      </c>
      <c r="M51" s="16">
        <f t="shared" si="3"/>
        <v>1.4569725512734782E-6</v>
      </c>
      <c r="N51" s="16">
        <f t="shared" si="3"/>
        <v>4.1078392511628547E-7</v>
      </c>
      <c r="O51" s="16">
        <f t="shared" si="3"/>
        <v>6.8730179227362441E-10</v>
      </c>
      <c r="P51" s="16">
        <f t="shared" si="3"/>
        <v>1.5015974741608957E-6</v>
      </c>
      <c r="Q51" s="16">
        <f t="shared" si="3"/>
        <v>1.4870366055560126E-6</v>
      </c>
      <c r="R51" s="16">
        <f t="shared" si="3"/>
        <v>9.1463620989328582E-8</v>
      </c>
      <c r="S51" s="16">
        <f t="shared" si="3"/>
        <v>1.1137828317747108E-6</v>
      </c>
      <c r="T51" s="16">
        <f t="shared" si="3"/>
        <v>1.1941887188341052E-7</v>
      </c>
      <c r="U51" s="16">
        <f t="shared" si="3"/>
        <v>2.2317297141765141E-8</v>
      </c>
      <c r="V51" s="16">
        <f t="shared" si="3"/>
        <v>7.2121178087925049E-8</v>
      </c>
      <c r="W51" s="16">
        <f t="shared" si="3"/>
        <v>1.479371399993718E-6</v>
      </c>
      <c r="X51" s="16">
        <f t="shared" si="3"/>
        <v>1.4225189329278508E-9</v>
      </c>
      <c r="Y51" s="16">
        <f t="shared" si="3"/>
        <v>1.6275778800044793E-7</v>
      </c>
      <c r="Z51" s="16">
        <f t="shared" si="3"/>
        <v>1.3917993937517577E-7</v>
      </c>
      <c r="AA51" s="16">
        <f t="shared" si="3"/>
        <v>7.7571732588607637E-8</v>
      </c>
      <c r="AB51" s="16">
        <f t="shared" si="3"/>
        <v>5.8805662548625651E-8</v>
      </c>
      <c r="AC51" s="17">
        <f t="shared" si="3"/>
        <v>1.5596362128734115E-3</v>
      </c>
      <c r="AD51" s="16">
        <f t="shared" si="3"/>
        <v>2.2905190866312508E-6</v>
      </c>
      <c r="AE51" s="16">
        <f t="shared" si="3"/>
        <v>1.2336807246822655E-6</v>
      </c>
      <c r="AF51" s="16">
        <f t="shared" si="3"/>
        <v>8.8097334939078586E-7</v>
      </c>
      <c r="AG51" s="16">
        <f t="shared" si="3"/>
        <v>8.1268846215703042E-7</v>
      </c>
      <c r="AH51" s="16">
        <f t="shared" si="3"/>
        <v>6.7747522600227089E-7</v>
      </c>
      <c r="AI51" s="16">
        <f t="shared" si="3"/>
        <v>1.3452138817441776E-6</v>
      </c>
      <c r="AJ51" s="17">
        <f t="shared" si="3"/>
        <v>3.5010287890191757E-6</v>
      </c>
      <c r="AK51" s="16">
        <f t="shared" si="3"/>
        <v>7.2329274417037008E-14</v>
      </c>
      <c r="AL51" s="16">
        <f t="shared" si="3"/>
        <v>8.3320748887024173E-8</v>
      </c>
      <c r="AM51" s="16">
        <f t="shared" si="3"/>
        <v>2.4240985440844576E-7</v>
      </c>
      <c r="AN51" s="18">
        <f t="shared" si="3"/>
        <v>2.4362496137904341E-6</v>
      </c>
    </row>
    <row r="52" spans="1:40" ht="24">
      <c r="A52" s="13" t="s">
        <v>45</v>
      </c>
      <c r="B52" s="14" t="s">
        <v>41</v>
      </c>
      <c r="C52" s="15"/>
      <c r="D52" s="17">
        <f t="shared" ref="D52:AN52" si="4">$C9^2*D9^2</f>
        <v>2.4374085140249997E-6</v>
      </c>
      <c r="E52" s="16">
        <f t="shared" si="4"/>
        <v>7.0393645201073271E-8</v>
      </c>
      <c r="F52" s="16">
        <f t="shared" si="4"/>
        <v>8.2704064172852279E-7</v>
      </c>
      <c r="G52" s="16">
        <f t="shared" si="4"/>
        <v>8.5872938240602572E-8</v>
      </c>
      <c r="H52" s="16">
        <f t="shared" si="4"/>
        <v>9.8980196888340854E-7</v>
      </c>
      <c r="I52" s="16">
        <f t="shared" si="4"/>
        <v>6.9091938394043009E-9</v>
      </c>
      <c r="J52" s="16">
        <f t="shared" si="4"/>
        <v>8.0286941628807542E-8</v>
      </c>
      <c r="K52" s="16">
        <f t="shared" si="4"/>
        <v>1.8640074838650064E-9</v>
      </c>
      <c r="L52" s="16">
        <f t="shared" si="4"/>
        <v>2.7454670899598258E-7</v>
      </c>
      <c r="M52" s="16">
        <f t="shared" si="4"/>
        <v>1.3598929952478594E-6</v>
      </c>
      <c r="N52" s="16">
        <f t="shared" si="4"/>
        <v>3.2108943435895169E-9</v>
      </c>
      <c r="O52" s="16">
        <f t="shared" si="4"/>
        <v>1.1991604632799393E-8</v>
      </c>
      <c r="P52" s="17">
        <f t="shared" si="4"/>
        <v>1.5467496143295677E-6</v>
      </c>
      <c r="Q52" s="16">
        <f t="shared" si="4"/>
        <v>9.0258622094058237E-8</v>
      </c>
      <c r="R52" s="16">
        <f t="shared" si="4"/>
        <v>1.0012411894272945E-6</v>
      </c>
      <c r="S52" s="16">
        <f t="shared" si="4"/>
        <v>4.7302955239917972E-8</v>
      </c>
      <c r="T52" s="16">
        <f t="shared" si="4"/>
        <v>1.1991448911199586E-7</v>
      </c>
      <c r="U52" s="17">
        <f t="shared" si="4"/>
        <v>6.8488378429952513E-4</v>
      </c>
      <c r="V52" s="16">
        <f t="shared" si="4"/>
        <v>5.0517724190903774E-7</v>
      </c>
      <c r="W52" s="16">
        <f t="shared" si="4"/>
        <v>7.0402369170477265E-8</v>
      </c>
      <c r="X52" s="16">
        <f t="shared" si="4"/>
        <v>2.3670308764691363E-7</v>
      </c>
      <c r="Y52" s="17">
        <f t="shared" si="4"/>
        <v>1.4816306853424016E-6</v>
      </c>
      <c r="Z52" s="16">
        <f t="shared" si="4"/>
        <v>1.8239351955564195E-7</v>
      </c>
      <c r="AA52" s="16">
        <f t="shared" si="4"/>
        <v>8.1173717136486838E-9</v>
      </c>
      <c r="AB52" s="16">
        <f t="shared" si="4"/>
        <v>4.1433191111795556E-7</v>
      </c>
      <c r="AC52" s="16">
        <f t="shared" si="4"/>
        <v>9.727695563930495E-9</v>
      </c>
      <c r="AD52" s="16">
        <f t="shared" si="4"/>
        <v>8.7142834875593133E-8</v>
      </c>
      <c r="AE52" s="16">
        <f t="shared" si="4"/>
        <v>1.7348779593719735E-7</v>
      </c>
      <c r="AF52" s="16">
        <f t="shared" si="4"/>
        <v>7.1282090633343188E-7</v>
      </c>
      <c r="AG52" s="16">
        <f t="shared" si="4"/>
        <v>7.6798672727393916E-7</v>
      </c>
      <c r="AH52" s="16">
        <f t="shared" si="4"/>
        <v>6.8144889191033008E-8</v>
      </c>
      <c r="AI52" s="16">
        <f t="shared" si="4"/>
        <v>1.1784804559355609E-7</v>
      </c>
      <c r="AJ52" s="16">
        <f t="shared" si="4"/>
        <v>8.3788763272151387E-7</v>
      </c>
      <c r="AK52" s="16">
        <f t="shared" si="4"/>
        <v>1.1219937912875355E-8</v>
      </c>
      <c r="AL52" s="16">
        <f t="shared" si="4"/>
        <v>1.4040987805448815E-7</v>
      </c>
      <c r="AM52" s="16">
        <f t="shared" si="4"/>
        <v>4.0273231995547809E-11</v>
      </c>
      <c r="AN52" s="18">
        <f t="shared" si="4"/>
        <v>4.8313994606375833E-7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4.3775090198740135E-10</v>
      </c>
      <c r="E53" s="17">
        <f t="shared" si="5"/>
        <v>7.211534184087769E-5</v>
      </c>
      <c r="F53" s="16">
        <f t="shared" si="5"/>
        <v>5.2646389090525838E-9</v>
      </c>
      <c r="G53" s="16">
        <f t="shared" si="5"/>
        <v>2.247579288554519E-9</v>
      </c>
      <c r="H53" s="16">
        <f t="shared" si="5"/>
        <v>8.1630474725454766E-10</v>
      </c>
      <c r="I53" s="16">
        <f t="shared" si="5"/>
        <v>8.0649970620093625E-8</v>
      </c>
      <c r="J53" s="17">
        <f t="shared" si="5"/>
        <v>1.6188255045047764E-7</v>
      </c>
      <c r="K53" s="16">
        <f t="shared" si="5"/>
        <v>2.0681726759353736E-11</v>
      </c>
      <c r="L53" s="16">
        <f t="shared" si="5"/>
        <v>1.8985070414132245E-8</v>
      </c>
      <c r="M53" s="16">
        <f t="shared" si="5"/>
        <v>9.5483224499037608E-9</v>
      </c>
      <c r="N53" s="16">
        <f t="shared" si="5"/>
        <v>1.2452813606593268E-7</v>
      </c>
      <c r="O53" s="16">
        <f t="shared" si="5"/>
        <v>4.1813868956459629E-8</v>
      </c>
      <c r="P53" s="16">
        <f t="shared" si="5"/>
        <v>2.7940907992087242E-8</v>
      </c>
      <c r="Q53" s="16">
        <f t="shared" si="5"/>
        <v>9.0175201906695963E-8</v>
      </c>
      <c r="R53" s="16">
        <f t="shared" si="5"/>
        <v>1.1166111801385914E-8</v>
      </c>
      <c r="S53" s="16">
        <f t="shared" si="5"/>
        <v>2.2525585992259429E-8</v>
      </c>
      <c r="T53" s="16">
        <f t="shared" si="5"/>
        <v>2.6519940686831329E-8</v>
      </c>
      <c r="U53" s="16">
        <f t="shared" si="5"/>
        <v>7.4813980172610198E-9</v>
      </c>
      <c r="V53" s="16">
        <f t="shared" si="5"/>
        <v>2.5421178821763535E-9</v>
      </c>
      <c r="W53" s="16">
        <f t="shared" si="5"/>
        <v>2.9879637374632859E-8</v>
      </c>
      <c r="X53" s="16">
        <f t="shared" si="5"/>
        <v>7.4121090263834366E-8</v>
      </c>
      <c r="Y53" s="16">
        <f t="shared" si="5"/>
        <v>5.4939683258193885E-10</v>
      </c>
      <c r="Z53" s="16">
        <f t="shared" si="5"/>
        <v>5.3747771798060588E-8</v>
      </c>
      <c r="AA53" s="16">
        <f t="shared" si="5"/>
        <v>7.284795236172488E-8</v>
      </c>
      <c r="AB53" s="16">
        <f t="shared" si="5"/>
        <v>5.5968111449952634E-9</v>
      </c>
      <c r="AC53" s="16">
        <f t="shared" si="5"/>
        <v>2.7105720186219663E-9</v>
      </c>
      <c r="AD53" s="16">
        <f t="shared" si="5"/>
        <v>1.0916856110003667E-8</v>
      </c>
      <c r="AE53" s="16">
        <f t="shared" si="5"/>
        <v>1.5762091783524602E-8</v>
      </c>
      <c r="AF53" s="16">
        <f t="shared" si="5"/>
        <v>8.3929716878546729E-8</v>
      </c>
      <c r="AG53" s="16">
        <f t="shared" si="5"/>
        <v>1.0434023867161492E-9</v>
      </c>
      <c r="AH53" s="16">
        <f t="shared" si="5"/>
        <v>6.0915300803920442E-8</v>
      </c>
      <c r="AI53" s="16">
        <f t="shared" si="5"/>
        <v>7.5379731180190716E-9</v>
      </c>
      <c r="AJ53" s="16">
        <f t="shared" si="5"/>
        <v>9.4725207988534062E-9</v>
      </c>
      <c r="AK53" s="16">
        <f t="shared" si="5"/>
        <v>6.95328629201271E-10</v>
      </c>
      <c r="AL53" s="16">
        <f t="shared" si="5"/>
        <v>9.6658307565878657E-8</v>
      </c>
      <c r="AM53" s="16">
        <f t="shared" si="5"/>
        <v>4.0638295217566753E-8</v>
      </c>
      <c r="AN53" s="18">
        <f t="shared" si="5"/>
        <v>2.1931301713397823E-8</v>
      </c>
    </row>
    <row r="54" spans="1:40" ht="24">
      <c r="A54" s="13" t="s">
        <v>47</v>
      </c>
      <c r="B54" s="14" t="s">
        <v>41</v>
      </c>
      <c r="C54" s="15"/>
      <c r="D54" s="17">
        <f t="shared" ref="D54:AN54" si="6">$C11^2*D11^2</f>
        <v>2.5942602118898603E-7</v>
      </c>
      <c r="E54" s="16">
        <f t="shared" si="6"/>
        <v>1.2778087322591686E-7</v>
      </c>
      <c r="F54" s="16">
        <f t="shared" si="6"/>
        <v>1.1388938182991196E-7</v>
      </c>
      <c r="G54" s="16">
        <f t="shared" si="6"/>
        <v>3.3723696349326724E-8</v>
      </c>
      <c r="H54" s="16">
        <f t="shared" si="6"/>
        <v>6.7767980383658487E-8</v>
      </c>
      <c r="I54" s="16">
        <f t="shared" si="6"/>
        <v>1.5574879030412E-8</v>
      </c>
      <c r="J54" s="16">
        <f t="shared" si="6"/>
        <v>4.896035213375303E-9</v>
      </c>
      <c r="K54" s="16">
        <f t="shared" si="6"/>
        <v>9.902830184271407E-8</v>
      </c>
      <c r="L54" s="16">
        <f t="shared" si="6"/>
        <v>7.4001856281272825E-8</v>
      </c>
      <c r="M54" s="16">
        <f t="shared" si="6"/>
        <v>2.4956011077996953E-10</v>
      </c>
      <c r="N54" s="16">
        <f t="shared" si="6"/>
        <v>1.0610121641714432E-7</v>
      </c>
      <c r="O54" s="16">
        <f t="shared" si="6"/>
        <v>1.0800538472784049E-7</v>
      </c>
      <c r="P54" s="16">
        <f t="shared" si="6"/>
        <v>9.2762234501069138E-8</v>
      </c>
      <c r="Q54" s="16">
        <f t="shared" si="6"/>
        <v>2.4766626600376676E-10</v>
      </c>
      <c r="R54" s="16">
        <f t="shared" si="6"/>
        <v>9.6569561065097085E-10</v>
      </c>
      <c r="S54" s="16">
        <f t="shared" si="6"/>
        <v>1.0030936682060648E-7</v>
      </c>
      <c r="T54" s="16">
        <f t="shared" si="6"/>
        <v>2.5227573114579823E-8</v>
      </c>
      <c r="U54" s="16">
        <f t="shared" si="6"/>
        <v>1.1539705098288255E-7</v>
      </c>
      <c r="V54" s="16">
        <f t="shared" si="6"/>
        <v>9.6148008921147375E-8</v>
      </c>
      <c r="W54" s="16">
        <f t="shared" si="6"/>
        <v>2.2621684276063811E-11</v>
      </c>
      <c r="X54" s="16">
        <f t="shared" si="6"/>
        <v>2.2402077618695873E-8</v>
      </c>
      <c r="Y54" s="16">
        <f t="shared" si="6"/>
        <v>1.0384123311452786E-8</v>
      </c>
      <c r="Z54" s="16">
        <f t="shared" si="6"/>
        <v>8.8997191549441134E-8</v>
      </c>
      <c r="AA54" s="16">
        <f t="shared" si="6"/>
        <v>1.2390713714652849E-7</v>
      </c>
      <c r="AB54" s="16">
        <f t="shared" si="6"/>
        <v>3.0056083088200921E-10</v>
      </c>
      <c r="AC54" s="16">
        <f t="shared" si="6"/>
        <v>6.2044156764810671E-8</v>
      </c>
      <c r="AD54" s="16">
        <f t="shared" si="6"/>
        <v>8.7506921947052618E-8</v>
      </c>
      <c r="AE54" s="16">
        <f t="shared" si="6"/>
        <v>3.0104498305725214E-9</v>
      </c>
      <c r="AF54" s="17">
        <f t="shared" si="6"/>
        <v>1.10357397294846E-4</v>
      </c>
      <c r="AG54" s="16">
        <f t="shared" si="6"/>
        <v>3.1452579499513717E-8</v>
      </c>
      <c r="AH54" s="16">
        <f t="shared" si="6"/>
        <v>1.963955479245872E-8</v>
      </c>
      <c r="AI54" s="16">
        <f t="shared" si="6"/>
        <v>4.8529865131394628E-8</v>
      </c>
      <c r="AJ54" s="16">
        <f t="shared" si="6"/>
        <v>1.0809482470254174E-7</v>
      </c>
      <c r="AK54" s="16">
        <f t="shared" si="6"/>
        <v>7.3842659803719013E-9</v>
      </c>
      <c r="AL54" s="16">
        <f t="shared" si="6"/>
        <v>1.2830164533268535E-8</v>
      </c>
      <c r="AM54" s="16">
        <f t="shared" si="6"/>
        <v>1.1234587606189922E-11</v>
      </c>
      <c r="AN54" s="18">
        <f t="shared" si="6"/>
        <v>1.5271474799140694E-7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3.2383547659941321E-11</v>
      </c>
      <c r="E55" s="16">
        <f t="shared" si="7"/>
        <v>1.3166359754533964E-10</v>
      </c>
      <c r="F55" s="16">
        <f t="shared" si="7"/>
        <v>2.4843453408631348E-12</v>
      </c>
      <c r="G55" s="16">
        <f t="shared" si="7"/>
        <v>1.4252374974282377E-11</v>
      </c>
      <c r="H55" s="16">
        <f t="shared" si="7"/>
        <v>1.5549542818525338E-10</v>
      </c>
      <c r="I55" s="16">
        <f t="shared" si="7"/>
        <v>1.1924800688745027E-11</v>
      </c>
      <c r="J55" s="16">
        <f t="shared" si="7"/>
        <v>7.2634501862042559E-11</v>
      </c>
      <c r="K55" s="16">
        <f t="shared" si="7"/>
        <v>7.8097242408579574E-11</v>
      </c>
      <c r="L55" s="16">
        <f t="shared" si="7"/>
        <v>6.6451422405009543E-13</v>
      </c>
      <c r="M55" s="16">
        <f t="shared" si="7"/>
        <v>1.1945323952087827E-11</v>
      </c>
      <c r="N55" s="16">
        <f t="shared" si="7"/>
        <v>1.9174366095471217E-16</v>
      </c>
      <c r="O55" s="16">
        <f t="shared" si="7"/>
        <v>3.0045066803260382E-11</v>
      </c>
      <c r="P55" s="16">
        <f t="shared" si="7"/>
        <v>1.8152010756522285E-10</v>
      </c>
      <c r="Q55" s="16">
        <f t="shared" si="7"/>
        <v>2.6528749392495468E-11</v>
      </c>
      <c r="R55" s="16">
        <f t="shared" si="7"/>
        <v>1.0212033726685524E-10</v>
      </c>
      <c r="S55" s="16">
        <f t="shared" si="7"/>
        <v>9.6855176088118371E-12</v>
      </c>
      <c r="T55" s="16">
        <f t="shared" si="7"/>
        <v>3.2974811025304828E-13</v>
      </c>
      <c r="U55" s="16">
        <f t="shared" si="7"/>
        <v>2.0303851513239695E-11</v>
      </c>
      <c r="V55" s="16">
        <f t="shared" si="7"/>
        <v>2.6397908547531576E-12</v>
      </c>
      <c r="W55" s="16">
        <f t="shared" si="7"/>
        <v>3.4545912279047166E-12</v>
      </c>
      <c r="X55" s="16">
        <f t="shared" si="7"/>
        <v>3.1015083643611197E-11</v>
      </c>
      <c r="Y55" s="16">
        <f t="shared" si="7"/>
        <v>1.4491631128866119E-10</v>
      </c>
      <c r="Z55" s="16">
        <f t="shared" si="7"/>
        <v>1.0832445584434309E-11</v>
      </c>
      <c r="AA55" s="17">
        <f t="shared" si="7"/>
        <v>2.4971638696472794E-10</v>
      </c>
      <c r="AB55" s="16">
        <f t="shared" si="7"/>
        <v>2.3348917223046652E-12</v>
      </c>
      <c r="AC55" s="16">
        <f t="shared" si="7"/>
        <v>5.2540343320167725E-12</v>
      </c>
      <c r="AD55" s="16">
        <f t="shared" si="7"/>
        <v>4.4742774549600452E-11</v>
      </c>
      <c r="AE55" s="16">
        <f t="shared" si="7"/>
        <v>1.8407689399578398E-11</v>
      </c>
      <c r="AF55" s="16">
        <f t="shared" si="7"/>
        <v>1.1478318330583395E-11</v>
      </c>
      <c r="AG55" s="16">
        <f t="shared" si="7"/>
        <v>3.4838191405755344E-11</v>
      </c>
      <c r="AH55" s="16">
        <f t="shared" si="7"/>
        <v>1.6955858433081815E-11</v>
      </c>
      <c r="AI55" s="16">
        <f t="shared" si="7"/>
        <v>2.435597827085301E-11</v>
      </c>
      <c r="AJ55" s="16">
        <f t="shared" si="7"/>
        <v>9.1355664689425559E-11</v>
      </c>
      <c r="AK55" s="16">
        <f t="shared" si="7"/>
        <v>1.9013338493641475E-11</v>
      </c>
      <c r="AL55" s="17">
        <f t="shared" si="7"/>
        <v>9.8294762648823192E-8</v>
      </c>
      <c r="AM55" s="16">
        <f t="shared" si="7"/>
        <v>1.2875193702518202E-11</v>
      </c>
      <c r="AN55" s="18">
        <f t="shared" si="7"/>
        <v>9.0950281733963866E-11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3.1640638016741321E-7</v>
      </c>
      <c r="E56" s="16">
        <f t="shared" si="8"/>
        <v>1.0850918062817262E-10</v>
      </c>
      <c r="F56" s="16">
        <f t="shared" si="8"/>
        <v>1.0563060934865285E-8</v>
      </c>
      <c r="G56" s="16">
        <f t="shared" si="8"/>
        <v>1.9271035435830161E-8</v>
      </c>
      <c r="H56" s="16">
        <f t="shared" si="8"/>
        <v>5.2378529118663513E-8</v>
      </c>
      <c r="I56" s="16">
        <f t="shared" si="8"/>
        <v>1.4423565780108625E-7</v>
      </c>
      <c r="J56" s="16">
        <f t="shared" si="8"/>
        <v>3.1012226681350768E-8</v>
      </c>
      <c r="K56" s="17">
        <f t="shared" si="8"/>
        <v>3.7908758855565507E-4</v>
      </c>
      <c r="L56" s="16">
        <f t="shared" si="8"/>
        <v>1.8570475365415082E-7</v>
      </c>
      <c r="M56" s="16">
        <f t="shared" si="8"/>
        <v>2.8414240064302562E-7</v>
      </c>
      <c r="N56" s="16">
        <f t="shared" si="8"/>
        <v>1.2989867983794247E-7</v>
      </c>
      <c r="O56" s="16">
        <f t="shared" si="8"/>
        <v>1.9537546119438341E-7</v>
      </c>
      <c r="P56" s="16">
        <f t="shared" si="8"/>
        <v>3.7495243019602628E-9</v>
      </c>
      <c r="Q56" s="16">
        <f t="shared" si="8"/>
        <v>1.3056064634104068E-10</v>
      </c>
      <c r="R56" s="16">
        <f t="shared" si="8"/>
        <v>1.8941911851931218E-7</v>
      </c>
      <c r="S56" s="16">
        <f t="shared" si="8"/>
        <v>8.7792481151948894E-9</v>
      </c>
      <c r="T56" s="16">
        <f t="shared" si="8"/>
        <v>4.9590316172879712E-7</v>
      </c>
      <c r="U56" s="16">
        <f t="shared" si="8"/>
        <v>1.0485530400783207E-9</v>
      </c>
      <c r="V56" s="16">
        <f t="shared" si="8"/>
        <v>3.2180906531057775E-7</v>
      </c>
      <c r="W56" s="16">
        <f t="shared" si="8"/>
        <v>3.3082173458373565E-7</v>
      </c>
      <c r="X56" s="16">
        <f t="shared" si="8"/>
        <v>6.992927113969499E-9</v>
      </c>
      <c r="Y56" s="16">
        <f t="shared" si="8"/>
        <v>3.9861099086806047E-7</v>
      </c>
      <c r="Z56" s="16">
        <f t="shared" si="8"/>
        <v>5.5850414012966976E-8</v>
      </c>
      <c r="AA56" s="16">
        <f t="shared" si="8"/>
        <v>2.2592793101256247E-8</v>
      </c>
      <c r="AB56" s="17">
        <f t="shared" si="8"/>
        <v>1.627582211774481E-6</v>
      </c>
      <c r="AC56" s="16">
        <f t="shared" si="8"/>
        <v>3.9860511429388108E-8</v>
      </c>
      <c r="AD56" s="16">
        <f t="shared" si="8"/>
        <v>1.9396260680186013E-8</v>
      </c>
      <c r="AE56" s="16">
        <f t="shared" si="8"/>
        <v>4.6700989218746191E-9</v>
      </c>
      <c r="AF56" s="16">
        <f t="shared" si="8"/>
        <v>3.4293931507310088E-7</v>
      </c>
      <c r="AG56" s="16">
        <f t="shared" si="8"/>
        <v>5.8478498074783191E-8</v>
      </c>
      <c r="AH56" s="16">
        <f t="shared" si="8"/>
        <v>8.02609691146557E-9</v>
      </c>
      <c r="AI56" s="16">
        <f t="shared" si="8"/>
        <v>3.9647471456634275E-7</v>
      </c>
      <c r="AJ56" s="16">
        <f t="shared" si="8"/>
        <v>3.39278539408531E-9</v>
      </c>
      <c r="AK56" s="16">
        <f t="shared" si="8"/>
        <v>4.8330691703572064E-8</v>
      </c>
      <c r="AL56" s="16">
        <f t="shared" si="8"/>
        <v>3.0236473936103668E-7</v>
      </c>
      <c r="AM56" s="16">
        <f t="shared" si="8"/>
        <v>1.4663198181274817E-9</v>
      </c>
      <c r="AN56" s="18">
        <f t="shared" si="8"/>
        <v>5.4639566376233825E-15</v>
      </c>
    </row>
    <row r="57" spans="1:40" ht="24">
      <c r="A57" s="13" t="s">
        <v>50</v>
      </c>
      <c r="B57" s="14" t="s">
        <v>41</v>
      </c>
      <c r="C57" s="19"/>
      <c r="D57" s="16">
        <f t="shared" ref="D57:AN57" si="9">$C14^2*D14^2</f>
        <v>6.8156787353299137E-8</v>
      </c>
      <c r="E57" s="16">
        <f t="shared" si="9"/>
        <v>1.9034846808789349E-7</v>
      </c>
      <c r="F57" s="17">
        <f t="shared" si="9"/>
        <v>2.6448391839999997E-3</v>
      </c>
      <c r="G57" s="16">
        <f t="shared" si="9"/>
        <v>2.4873452122593064E-6</v>
      </c>
      <c r="H57" s="16">
        <f t="shared" si="9"/>
        <v>1.3933832155148282E-7</v>
      </c>
      <c r="I57" s="16">
        <f t="shared" si="9"/>
        <v>3.6671412318407376E-6</v>
      </c>
      <c r="J57" s="16">
        <f t="shared" si="9"/>
        <v>1.4435548544901995E-6</v>
      </c>
      <c r="K57" s="16">
        <f t="shared" si="9"/>
        <v>7.2492187124513064E-8</v>
      </c>
      <c r="L57" s="16">
        <f t="shared" si="9"/>
        <v>9.3844001528735257E-8</v>
      </c>
      <c r="M57" s="16">
        <f t="shared" si="9"/>
        <v>2.1716847877193113E-7</v>
      </c>
      <c r="N57" s="16">
        <f t="shared" si="9"/>
        <v>2.9111117617039703E-7</v>
      </c>
      <c r="O57" s="16">
        <f t="shared" si="9"/>
        <v>2.904598098442026E-6</v>
      </c>
      <c r="P57" s="16">
        <f t="shared" si="9"/>
        <v>6.3220655112382595E-7</v>
      </c>
      <c r="Q57" s="16">
        <f t="shared" si="9"/>
        <v>1.6863363881575173E-6</v>
      </c>
      <c r="R57" s="16">
        <f t="shared" si="9"/>
        <v>3.1891670745191928E-6</v>
      </c>
      <c r="S57" s="16">
        <f t="shared" si="9"/>
        <v>5.0293315846238859E-9</v>
      </c>
      <c r="T57" s="16">
        <f t="shared" si="9"/>
        <v>4.7129221746512408E-6</v>
      </c>
      <c r="U57" s="16">
        <f t="shared" si="9"/>
        <v>3.1778863745209075E-6</v>
      </c>
      <c r="V57" s="16">
        <f t="shared" si="9"/>
        <v>2.0657051206849124E-6</v>
      </c>
      <c r="W57" s="16">
        <f t="shared" si="9"/>
        <v>2.6692715736835146E-6</v>
      </c>
      <c r="X57" s="16">
        <f t="shared" si="9"/>
        <v>9.9102148095575567E-7</v>
      </c>
      <c r="Y57" s="17">
        <f t="shared" si="9"/>
        <v>8.7852959999999994E-6</v>
      </c>
      <c r="Z57" s="16">
        <f t="shared" si="9"/>
        <v>3.2253851838316879E-6</v>
      </c>
      <c r="AA57" s="16">
        <f t="shared" si="9"/>
        <v>3.5719359549691584E-6</v>
      </c>
      <c r="AB57" s="16">
        <f t="shared" si="9"/>
        <v>3.5024625865822817E-6</v>
      </c>
      <c r="AC57" s="16">
        <f t="shared" si="9"/>
        <v>1.049309905603912E-9</v>
      </c>
      <c r="AD57" s="16">
        <f t="shared" si="9"/>
        <v>8.213411775402761E-7</v>
      </c>
      <c r="AE57" s="16">
        <f t="shared" si="9"/>
        <v>2.739826854124507E-7</v>
      </c>
      <c r="AF57" s="16">
        <f t="shared" si="9"/>
        <v>2.7046691834358699E-6</v>
      </c>
      <c r="AG57" s="16">
        <f t="shared" si="9"/>
        <v>8.1997831274970929E-8</v>
      </c>
      <c r="AH57" s="16">
        <f t="shared" si="9"/>
        <v>4.0403188936440194E-6</v>
      </c>
      <c r="AI57" s="16">
        <f t="shared" si="9"/>
        <v>6.1320776190914577E-7</v>
      </c>
      <c r="AJ57" s="16">
        <f t="shared" si="9"/>
        <v>6.8641506796518719E-7</v>
      </c>
      <c r="AK57" s="16">
        <f t="shared" si="9"/>
        <v>7.3837889790304596E-7</v>
      </c>
      <c r="AL57" s="16">
        <f t="shared" si="9"/>
        <v>6.5831438925366319E-8</v>
      </c>
      <c r="AM57" s="16">
        <f t="shared" si="9"/>
        <v>1.243031480407262E-6</v>
      </c>
      <c r="AN57" s="18">
        <f t="shared" si="9"/>
        <v>1.772204220523845E-6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3.4630462563615564E-7</v>
      </c>
      <c r="E58" s="16">
        <f t="shared" si="10"/>
        <v>2.3482457996322072E-7</v>
      </c>
      <c r="F58" s="16">
        <f t="shared" si="10"/>
        <v>3.1848508791460898E-7</v>
      </c>
      <c r="G58" s="16">
        <f t="shared" si="10"/>
        <v>2.0459822932022333E-8</v>
      </c>
      <c r="H58" s="16">
        <f t="shared" si="10"/>
        <v>4.0144004502697406E-7</v>
      </c>
      <c r="I58" s="16">
        <f t="shared" si="10"/>
        <v>1.9716746781050145E-8</v>
      </c>
      <c r="J58" s="16">
        <f t="shared" si="10"/>
        <v>1.7202680631190773E-7</v>
      </c>
      <c r="K58" s="16">
        <f t="shared" si="10"/>
        <v>1.3824942566737767E-8</v>
      </c>
      <c r="L58" s="16">
        <f t="shared" si="10"/>
        <v>1.5015393269846954E-7</v>
      </c>
      <c r="M58" s="16">
        <f t="shared" si="10"/>
        <v>9.6710315184804459E-8</v>
      </c>
      <c r="N58" s="16">
        <f t="shared" si="10"/>
        <v>1.0470582409014184E-7</v>
      </c>
      <c r="O58" s="16">
        <f t="shared" si="10"/>
        <v>3.5061988484293883E-8</v>
      </c>
      <c r="P58" s="16">
        <f t="shared" si="10"/>
        <v>2.1905099422584201E-7</v>
      </c>
      <c r="Q58" s="16">
        <f t="shared" si="10"/>
        <v>4.5953037400142429E-10</v>
      </c>
      <c r="R58" s="16">
        <f t="shared" si="10"/>
        <v>1.1834720828026608E-7</v>
      </c>
      <c r="S58" s="16">
        <f t="shared" si="10"/>
        <v>3.4664815011374065E-7</v>
      </c>
      <c r="T58" s="16">
        <f t="shared" si="10"/>
        <v>1.7050667478145657E-7</v>
      </c>
      <c r="U58" s="16">
        <f t="shared" si="10"/>
        <v>2.7699872747568823E-9</v>
      </c>
      <c r="V58" s="16">
        <f t="shared" si="10"/>
        <v>1.6251912176942611E-7</v>
      </c>
      <c r="W58" s="16">
        <f t="shared" si="10"/>
        <v>2.2525302415713673E-7</v>
      </c>
      <c r="X58" s="16">
        <f t="shared" si="10"/>
        <v>7.7735884499819046E-8</v>
      </c>
      <c r="Y58" s="16">
        <f t="shared" si="10"/>
        <v>8.8643872135246553E-8</v>
      </c>
      <c r="Z58" s="16">
        <f t="shared" si="10"/>
        <v>1.7388875586500801E-8</v>
      </c>
      <c r="AA58" s="17">
        <f t="shared" si="10"/>
        <v>2.3531013718069613E-4</v>
      </c>
      <c r="AB58" s="16">
        <f t="shared" si="10"/>
        <v>5.8834467995568085E-8</v>
      </c>
      <c r="AC58" s="16">
        <f t="shared" si="10"/>
        <v>1.1559569116634912E-8</v>
      </c>
      <c r="AD58" s="16">
        <f t="shared" si="10"/>
        <v>2.5231852613950678E-7</v>
      </c>
      <c r="AE58" s="16">
        <f t="shared" si="10"/>
        <v>2.3858678654870499E-8</v>
      </c>
      <c r="AF58" s="16">
        <f t="shared" si="10"/>
        <v>2.6232982959750938E-7</v>
      </c>
      <c r="AG58" s="16">
        <f t="shared" si="10"/>
        <v>4.7621963563576627E-7</v>
      </c>
      <c r="AH58" s="16">
        <f t="shared" si="10"/>
        <v>1.2872251711123618E-9</v>
      </c>
      <c r="AI58" s="16">
        <f t="shared" si="10"/>
        <v>1.5594540363457209E-8</v>
      </c>
      <c r="AJ58" s="16">
        <f t="shared" si="10"/>
        <v>3.3236604261451385E-8</v>
      </c>
      <c r="AK58" s="16">
        <f t="shared" si="10"/>
        <v>1.1130908108618044E-7</v>
      </c>
      <c r="AL58" s="17">
        <f t="shared" si="10"/>
        <v>5.7761732891007502E-7</v>
      </c>
      <c r="AM58" s="16">
        <f t="shared" si="10"/>
        <v>4.4570508135805379E-8</v>
      </c>
      <c r="AN58" s="18">
        <f t="shared" si="10"/>
        <v>2.123743284604246E-7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2.1771132246545456E-8</v>
      </c>
      <c r="E59" s="16">
        <f t="shared" si="11"/>
        <v>2.1613892170686307E-9</v>
      </c>
      <c r="F59" s="16">
        <f t="shared" si="11"/>
        <v>4.8249831247391941E-8</v>
      </c>
      <c r="G59" s="16">
        <f t="shared" si="11"/>
        <v>8.3085808206320413E-10</v>
      </c>
      <c r="H59" s="16">
        <f t="shared" si="11"/>
        <v>1.0177618324561462E-8</v>
      </c>
      <c r="I59" s="16">
        <f t="shared" si="11"/>
        <v>7.7331013117244031E-9</v>
      </c>
      <c r="J59" s="17">
        <f t="shared" si="11"/>
        <v>2.1616273907597558E-7</v>
      </c>
      <c r="K59" s="16">
        <f t="shared" si="11"/>
        <v>5.1559600511727899E-8</v>
      </c>
      <c r="L59" s="17">
        <f t="shared" si="11"/>
        <v>3.9094355069507586E-7</v>
      </c>
      <c r="M59" s="16">
        <f t="shared" si="11"/>
        <v>2.2805557220333159E-8</v>
      </c>
      <c r="N59" s="16">
        <f t="shared" si="11"/>
        <v>3.614487593686189E-8</v>
      </c>
      <c r="O59" s="16">
        <f t="shared" si="11"/>
        <v>1.1774657136688903E-10</v>
      </c>
      <c r="P59" s="16">
        <f t="shared" si="11"/>
        <v>3.6958778286863665E-8</v>
      </c>
      <c r="Q59" s="16">
        <f t="shared" si="11"/>
        <v>4.4346829025315122E-9</v>
      </c>
      <c r="R59" s="16">
        <f t="shared" si="11"/>
        <v>3.3012794920768102E-9</v>
      </c>
      <c r="S59" s="16">
        <f t="shared" si="11"/>
        <v>6.1314459612648501E-8</v>
      </c>
      <c r="T59" s="16">
        <f t="shared" si="11"/>
        <v>2.6761831949266962E-10</v>
      </c>
      <c r="U59" s="16">
        <f t="shared" si="11"/>
        <v>4.5374512925559007E-8</v>
      </c>
      <c r="V59" s="17">
        <f t="shared" si="11"/>
        <v>6.2471031592956934E-5</v>
      </c>
      <c r="W59" s="16">
        <f t="shared" si="11"/>
        <v>6.8334622128381794E-8</v>
      </c>
      <c r="X59" s="16">
        <f t="shared" si="11"/>
        <v>2.3506006310233494E-8</v>
      </c>
      <c r="Y59" s="16">
        <f t="shared" si="11"/>
        <v>2.2850710685665959E-8</v>
      </c>
      <c r="Z59" s="16">
        <f t="shared" si="11"/>
        <v>1.8917923322325398E-9</v>
      </c>
      <c r="AA59" s="16">
        <f t="shared" si="11"/>
        <v>4.2559598820339117E-8</v>
      </c>
      <c r="AB59" s="16">
        <f t="shared" si="11"/>
        <v>4.6237393023955126E-10</v>
      </c>
      <c r="AC59" s="16">
        <f t="shared" si="11"/>
        <v>2.8298965238603582E-9</v>
      </c>
      <c r="AD59" s="17">
        <f t="shared" si="11"/>
        <v>1.6064412832637901E-7</v>
      </c>
      <c r="AE59" s="16">
        <f t="shared" si="11"/>
        <v>1.0493477212280061E-7</v>
      </c>
      <c r="AF59" s="16">
        <f t="shared" si="11"/>
        <v>5.332195471357499E-8</v>
      </c>
      <c r="AG59" s="16">
        <f t="shared" si="11"/>
        <v>6.922355541910134E-8</v>
      </c>
      <c r="AH59" s="16">
        <f t="shared" si="11"/>
        <v>3.2266833393603025E-8</v>
      </c>
      <c r="AI59" s="16">
        <f t="shared" si="11"/>
        <v>4.1925158482323944E-8</v>
      </c>
      <c r="AJ59" s="16">
        <f t="shared" si="11"/>
        <v>9.1414310915876252E-8</v>
      </c>
      <c r="AK59" s="16">
        <f t="shared" si="11"/>
        <v>6.8307117300724192E-9</v>
      </c>
      <c r="AL59" s="16">
        <f t="shared" si="11"/>
        <v>1.6482039930419424E-9</v>
      </c>
      <c r="AM59" s="16">
        <f t="shared" si="11"/>
        <v>4.1030750645064236E-10</v>
      </c>
      <c r="AN59" s="20">
        <f t="shared" si="11"/>
        <v>1.4194515178918847E-7</v>
      </c>
    </row>
    <row r="60" spans="1:40" ht="24">
      <c r="A60" s="13" t="s">
        <v>53</v>
      </c>
      <c r="B60" s="14" t="s">
        <v>41</v>
      </c>
      <c r="C60" s="19"/>
      <c r="D60" s="16">
        <f t="shared" ref="D60:AN60" si="12">$C17^2*D17^2</f>
        <v>1.4444493147312118E-6</v>
      </c>
      <c r="E60" s="16">
        <f t="shared" si="12"/>
        <v>2.4745959087700946E-7</v>
      </c>
      <c r="F60" s="16">
        <f t="shared" si="12"/>
        <v>4.2829141358342837E-6</v>
      </c>
      <c r="G60" s="16">
        <f t="shared" si="12"/>
        <v>1.2816844357705292E-9</v>
      </c>
      <c r="H60" s="16">
        <f t="shared" si="12"/>
        <v>3.0465562496426171E-7</v>
      </c>
      <c r="I60" s="16">
        <f t="shared" si="12"/>
        <v>2.0216405174339607E-7</v>
      </c>
      <c r="J60" s="16">
        <f t="shared" si="12"/>
        <v>2.3656076191708458E-6</v>
      </c>
      <c r="K60" s="17">
        <f t="shared" si="12"/>
        <v>1.3727025000000003E-5</v>
      </c>
      <c r="L60" s="16">
        <f t="shared" si="12"/>
        <v>5.4345438849502415E-7</v>
      </c>
      <c r="M60" s="16">
        <f t="shared" si="12"/>
        <v>2.7285188601286799E-7</v>
      </c>
      <c r="N60" s="16">
        <f t="shared" si="12"/>
        <v>1.8440084116381836E-6</v>
      </c>
      <c r="O60" s="16">
        <f t="shared" si="12"/>
        <v>6.7806173637552446E-7</v>
      </c>
      <c r="P60" s="16">
        <f t="shared" si="12"/>
        <v>1.9707841631783984E-6</v>
      </c>
      <c r="Q60" s="16">
        <f t="shared" si="12"/>
        <v>2.9907674444201628E-8</v>
      </c>
      <c r="R60" s="16">
        <f t="shared" si="12"/>
        <v>3.3698307864054226E-6</v>
      </c>
      <c r="S60" s="16">
        <f t="shared" si="12"/>
        <v>3.5535485267515783E-6</v>
      </c>
      <c r="T60" s="16">
        <f t="shared" si="12"/>
        <v>4.6319619346125738E-7</v>
      </c>
      <c r="U60" s="16">
        <f t="shared" si="12"/>
        <v>1.9480753711482424E-6</v>
      </c>
      <c r="V60" s="16">
        <f t="shared" si="12"/>
        <v>2.4002193043872009E-8</v>
      </c>
      <c r="W60" s="16">
        <f t="shared" si="12"/>
        <v>2.1954866666605386E-7</v>
      </c>
      <c r="X60" s="16">
        <f t="shared" si="12"/>
        <v>1.4491072651763137E-7</v>
      </c>
      <c r="Y60" s="16">
        <f t="shared" si="12"/>
        <v>2.9148460784377213E-6</v>
      </c>
      <c r="Z60" s="16">
        <f t="shared" si="12"/>
        <v>3.2589753709014078E-9</v>
      </c>
      <c r="AA60" s="16">
        <f t="shared" si="12"/>
        <v>8.0647139859807338E-7</v>
      </c>
      <c r="AB60" s="17">
        <f t="shared" si="12"/>
        <v>3.1907811689999999E-3</v>
      </c>
      <c r="AC60" s="16">
        <f t="shared" si="12"/>
        <v>1.2036490557127934E-7</v>
      </c>
      <c r="AD60" s="16">
        <f t="shared" si="12"/>
        <v>3.9982889005779673E-6</v>
      </c>
      <c r="AE60" s="16">
        <f t="shared" si="12"/>
        <v>1.6145509693241958E-6</v>
      </c>
      <c r="AF60" s="16">
        <f t="shared" si="12"/>
        <v>8.6658381550691979E-9</v>
      </c>
      <c r="AG60" s="16">
        <f t="shared" si="12"/>
        <v>8.0630267826198887E-7</v>
      </c>
      <c r="AH60" s="16">
        <f t="shared" si="12"/>
        <v>7.205666465786017E-7</v>
      </c>
      <c r="AI60" s="16">
        <f t="shared" si="12"/>
        <v>1.4893309237678755E-6</v>
      </c>
      <c r="AJ60" s="16">
        <f t="shared" si="12"/>
        <v>2.2746034636011412E-6</v>
      </c>
      <c r="AK60" s="16">
        <f t="shared" si="12"/>
        <v>1.2424220110879683E-7</v>
      </c>
      <c r="AL60" s="16">
        <f t="shared" si="12"/>
        <v>7.5890817155747362E-8</v>
      </c>
      <c r="AM60" s="16">
        <f t="shared" si="12"/>
        <v>1.5485855822821353E-7</v>
      </c>
      <c r="AN60" s="18">
        <f t="shared" si="12"/>
        <v>4.3130519641112994E-6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5.7317037091482852E-8</v>
      </c>
      <c r="E61" s="16">
        <f t="shared" si="13"/>
        <v>9.3429187555103266E-8</v>
      </c>
      <c r="F61" s="16">
        <f t="shared" si="13"/>
        <v>5.8472126069015467E-8</v>
      </c>
      <c r="G61" s="16">
        <f t="shared" si="13"/>
        <v>7.0262469967452344E-8</v>
      </c>
      <c r="H61" s="16">
        <f t="shared" si="13"/>
        <v>2.1401313237966491E-10</v>
      </c>
      <c r="I61" s="16">
        <f t="shared" si="13"/>
        <v>2.6457567125767168E-7</v>
      </c>
      <c r="J61" s="16">
        <f t="shared" si="13"/>
        <v>1.8812346888899342E-7</v>
      </c>
      <c r="K61" s="16">
        <f t="shared" si="13"/>
        <v>2.370742281255038E-9</v>
      </c>
      <c r="L61" s="16">
        <f t="shared" si="13"/>
        <v>4.4901626936565708E-7</v>
      </c>
      <c r="M61" s="16">
        <f t="shared" si="13"/>
        <v>7.4689310756910032E-8</v>
      </c>
      <c r="N61" s="16">
        <f t="shared" si="13"/>
        <v>9.3597062586927606E-8</v>
      </c>
      <c r="O61" s="16">
        <f t="shared" si="13"/>
        <v>1.4519953388966666E-7</v>
      </c>
      <c r="P61" s="17">
        <f t="shared" si="13"/>
        <v>2.4349340295628204E-4</v>
      </c>
      <c r="Q61" s="16">
        <f t="shared" si="13"/>
        <v>1.514320360831209E-10</v>
      </c>
      <c r="R61" s="16">
        <f t="shared" si="13"/>
        <v>5.0982959780220058E-8</v>
      </c>
      <c r="S61" s="16">
        <f t="shared" si="13"/>
        <v>5.8696390242089875E-8</v>
      </c>
      <c r="T61" s="16">
        <f t="shared" si="13"/>
        <v>3.4596707176244486E-8</v>
      </c>
      <c r="U61" s="17">
        <f t="shared" si="13"/>
        <v>5.4879800747926438E-7</v>
      </c>
      <c r="V61" s="16">
        <f t="shared" si="13"/>
        <v>1.4647493464454482E-7</v>
      </c>
      <c r="W61" s="16">
        <f t="shared" si="13"/>
        <v>1.831932090994096E-7</v>
      </c>
      <c r="X61" s="16">
        <f t="shared" si="13"/>
        <v>5.7313451196840769E-8</v>
      </c>
      <c r="Y61" s="16">
        <f t="shared" si="13"/>
        <v>1.8872091546309207E-8</v>
      </c>
      <c r="Z61" s="16">
        <f t="shared" si="13"/>
        <v>1.1330051175983558E-7</v>
      </c>
      <c r="AA61" s="16">
        <f t="shared" si="13"/>
        <v>2.272752218070877E-7</v>
      </c>
      <c r="AB61" s="16">
        <f t="shared" si="13"/>
        <v>1.4905555427009316E-7</v>
      </c>
      <c r="AC61" s="16">
        <f t="shared" si="13"/>
        <v>2.3243055093026977E-7</v>
      </c>
      <c r="AD61" s="16">
        <f t="shared" si="13"/>
        <v>4.6571094971273946E-9</v>
      </c>
      <c r="AE61" s="16">
        <f t="shared" si="13"/>
        <v>1.4513695222784085E-7</v>
      </c>
      <c r="AF61" s="16">
        <f t="shared" si="13"/>
        <v>2.0374281203461038E-7</v>
      </c>
      <c r="AG61" s="16">
        <f t="shared" si="13"/>
        <v>5.7188770275425431E-8</v>
      </c>
      <c r="AH61" s="16">
        <f t="shared" si="13"/>
        <v>3.9808162996714466E-7</v>
      </c>
      <c r="AI61" s="16">
        <f t="shared" si="13"/>
        <v>1.2987387345124423E-7</v>
      </c>
      <c r="AJ61" s="16">
        <f t="shared" si="13"/>
        <v>4.4817768328520872E-8</v>
      </c>
      <c r="AK61" s="16">
        <f t="shared" si="13"/>
        <v>3.5950897704277322E-8</v>
      </c>
      <c r="AL61" s="16">
        <f t="shared" si="13"/>
        <v>4.457102689583721E-7</v>
      </c>
      <c r="AM61" s="16">
        <f t="shared" si="13"/>
        <v>1.697706045611636E-7</v>
      </c>
      <c r="AN61" s="18">
        <f t="shared" si="13"/>
        <v>2.4938764439898128E-7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5.0006250418157559E-9</v>
      </c>
      <c r="E62" s="16">
        <f t="shared" si="14"/>
        <v>2.7575986627818104E-7</v>
      </c>
      <c r="F62" s="16">
        <f t="shared" si="14"/>
        <v>2.3338367491318651E-7</v>
      </c>
      <c r="G62" s="16">
        <f t="shared" si="14"/>
        <v>1.5684373509089472E-8</v>
      </c>
      <c r="H62" s="16">
        <f t="shared" si="14"/>
        <v>3.4525204726872779E-8</v>
      </c>
      <c r="I62" s="16">
        <f t="shared" si="14"/>
        <v>6.3352933550686262E-8</v>
      </c>
      <c r="J62" s="16">
        <f t="shared" si="14"/>
        <v>1.0389865774417603E-7</v>
      </c>
      <c r="K62" s="16">
        <f t="shared" si="14"/>
        <v>1.8817017638603376E-9</v>
      </c>
      <c r="L62" s="16">
        <f t="shared" si="14"/>
        <v>1.2189868650062604E-11</v>
      </c>
      <c r="M62" s="16">
        <f t="shared" si="14"/>
        <v>9.2800317386283416E-8</v>
      </c>
      <c r="N62" s="16">
        <f t="shared" si="14"/>
        <v>1.2446359828056081E-7</v>
      </c>
      <c r="O62" s="16">
        <f t="shared" si="14"/>
        <v>4.2009689935322633E-8</v>
      </c>
      <c r="P62" s="16">
        <f t="shared" si="14"/>
        <v>3.4448103651444252E-7</v>
      </c>
      <c r="Q62" s="16">
        <f t="shared" si="14"/>
        <v>6.674857987506576E-8</v>
      </c>
      <c r="R62" s="16">
        <f t="shared" si="14"/>
        <v>6.5577693042247398E-9</v>
      </c>
      <c r="S62" s="16">
        <f t="shared" si="14"/>
        <v>4.5109284946329956E-7</v>
      </c>
      <c r="T62" s="16">
        <f t="shared" si="14"/>
        <v>7.6621799306153248E-9</v>
      </c>
      <c r="U62" s="16">
        <f t="shared" si="14"/>
        <v>2.7577387026642412E-11</v>
      </c>
      <c r="V62" s="16">
        <f t="shared" si="14"/>
        <v>3.2707966101079457E-9</v>
      </c>
      <c r="W62" s="16">
        <f t="shared" si="14"/>
        <v>8.1799439547783309E-8</v>
      </c>
      <c r="X62" s="16">
        <f t="shared" si="14"/>
        <v>1.9933379155722283E-7</v>
      </c>
      <c r="Y62" s="16">
        <f t="shared" si="14"/>
        <v>3.4933138704915737E-7</v>
      </c>
      <c r="Z62" s="16">
        <f t="shared" si="14"/>
        <v>2.7339996817275559E-8</v>
      </c>
      <c r="AA62" s="16">
        <f t="shared" si="14"/>
        <v>9.3746873193264492E-8</v>
      </c>
      <c r="AB62" s="16">
        <f t="shared" si="14"/>
        <v>2.3781817056685336E-8</v>
      </c>
      <c r="AC62" s="16">
        <f t="shared" si="14"/>
        <v>7.6074492423338989E-8</v>
      </c>
      <c r="AD62" s="16">
        <f t="shared" si="14"/>
        <v>3.8885656955808894E-7</v>
      </c>
      <c r="AE62" s="16">
        <f t="shared" si="14"/>
        <v>5.544037954977544E-9</v>
      </c>
      <c r="AF62" s="16">
        <f t="shared" si="14"/>
        <v>5.0445287698537443E-11</v>
      </c>
      <c r="AG62" s="16">
        <f t="shared" si="14"/>
        <v>1.9423546390325426E-7</v>
      </c>
      <c r="AH62" s="16">
        <f t="shared" si="14"/>
        <v>3.9837037679664812E-8</v>
      </c>
      <c r="AI62" s="16">
        <f t="shared" si="14"/>
        <v>1.3715052257859417E-7</v>
      </c>
      <c r="AJ62" s="16">
        <f t="shared" si="14"/>
        <v>9.9008190135571934E-8</v>
      </c>
      <c r="AK62" s="16">
        <f t="shared" si="14"/>
        <v>2.2107028887266855E-7</v>
      </c>
      <c r="AL62" s="16">
        <f t="shared" si="14"/>
        <v>6.4096674810556986E-8</v>
      </c>
      <c r="AM62" s="17">
        <f t="shared" si="14"/>
        <v>4.807780787211886E-4</v>
      </c>
      <c r="AN62" s="18">
        <f t="shared" si="14"/>
        <v>2.5998834190801964E-8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8.2130340663829497E-11</v>
      </c>
      <c r="E63" s="16">
        <f t="shared" si="15"/>
        <v>1.0405331205399395E-7</v>
      </c>
      <c r="F63" s="16">
        <f t="shared" si="15"/>
        <v>6.734162845733308E-9</v>
      </c>
      <c r="G63" s="16">
        <f t="shared" si="15"/>
        <v>7.4610646141221362E-8</v>
      </c>
      <c r="H63" s="16">
        <f t="shared" si="15"/>
        <v>4.9159200567471908E-8</v>
      </c>
      <c r="I63" s="16">
        <f t="shared" si="15"/>
        <v>7.4667119355411078E-8</v>
      </c>
      <c r="J63" s="16">
        <f t="shared" si="15"/>
        <v>2.0829432993482806E-9</v>
      </c>
      <c r="K63" s="16">
        <f t="shared" si="15"/>
        <v>2.0606106902509258E-8</v>
      </c>
      <c r="L63" s="16">
        <f t="shared" si="15"/>
        <v>4.9714258850656786E-8</v>
      </c>
      <c r="M63" s="16">
        <f t="shared" si="15"/>
        <v>9.1997338910304861E-9</v>
      </c>
      <c r="N63" s="17">
        <f t="shared" si="15"/>
        <v>6.1599620653396506E-5</v>
      </c>
      <c r="O63" s="16">
        <f t="shared" si="15"/>
        <v>1.1866170248403282E-8</v>
      </c>
      <c r="P63" s="16">
        <f t="shared" si="15"/>
        <v>2.3399764136337978E-8</v>
      </c>
      <c r="Q63" s="16">
        <f t="shared" si="15"/>
        <v>1.7136660631287608E-8</v>
      </c>
      <c r="R63" s="16">
        <f t="shared" si="15"/>
        <v>6.2759675572737844E-8</v>
      </c>
      <c r="S63" s="16">
        <f t="shared" si="15"/>
        <v>3.8737247225576534E-8</v>
      </c>
      <c r="T63" s="16">
        <f t="shared" si="15"/>
        <v>3.943585334793822E-9</v>
      </c>
      <c r="U63" s="16">
        <f t="shared" si="15"/>
        <v>2.8624955867516005E-10</v>
      </c>
      <c r="V63" s="16">
        <f t="shared" si="15"/>
        <v>3.5706956169036736E-8</v>
      </c>
      <c r="W63" s="16">
        <f t="shared" si="15"/>
        <v>2.8681498724176086E-8</v>
      </c>
      <c r="X63" s="16">
        <f t="shared" si="15"/>
        <v>3.5967847411848266E-8</v>
      </c>
      <c r="Y63" s="17">
        <f t="shared" si="15"/>
        <v>1.7762147472911865E-7</v>
      </c>
      <c r="Z63" s="16">
        <f t="shared" si="15"/>
        <v>5.7195707023027782E-8</v>
      </c>
      <c r="AA63" s="16">
        <f t="shared" si="15"/>
        <v>2.7170806527775516E-8</v>
      </c>
      <c r="AB63" s="16">
        <f t="shared" si="15"/>
        <v>3.4844626245367887E-8</v>
      </c>
      <c r="AC63" s="16">
        <f t="shared" si="15"/>
        <v>1.5880576995537694E-8</v>
      </c>
      <c r="AD63" s="17">
        <f t="shared" si="15"/>
        <v>2.4306762152322254E-7</v>
      </c>
      <c r="AE63" s="16">
        <f t="shared" si="15"/>
        <v>2.3433708970183628E-9</v>
      </c>
      <c r="AF63" s="16">
        <f t="shared" si="15"/>
        <v>5.8226290223990876E-8</v>
      </c>
      <c r="AG63" s="16">
        <f t="shared" si="15"/>
        <v>1.1352088152674593E-7</v>
      </c>
      <c r="AH63" s="16">
        <f t="shared" si="15"/>
        <v>5.0698634204222865E-9</v>
      </c>
      <c r="AI63" s="16">
        <f t="shared" si="15"/>
        <v>1.0143463354691457E-8</v>
      </c>
      <c r="AJ63" s="16">
        <f t="shared" si="15"/>
        <v>8.4111140931609991E-8</v>
      </c>
      <c r="AK63" s="16">
        <f t="shared" si="15"/>
        <v>4.4948605661516437E-8</v>
      </c>
      <c r="AL63" s="16">
        <f t="shared" si="15"/>
        <v>8.5020075093877798E-14</v>
      </c>
      <c r="AM63" s="16">
        <f t="shared" si="15"/>
        <v>1.5353558334707711E-8</v>
      </c>
      <c r="AN63" s="20">
        <f t="shared" si="15"/>
        <v>1.5808248017899494E-7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6.5236086038928625E-8</v>
      </c>
      <c r="E64" s="16">
        <f t="shared" si="16"/>
        <v>5.961417963269655E-9</v>
      </c>
      <c r="F64" s="16">
        <f t="shared" si="16"/>
        <v>4.7135445010713158E-8</v>
      </c>
      <c r="G64" s="16">
        <f t="shared" si="16"/>
        <v>2.0595716034961096E-8</v>
      </c>
      <c r="H64" s="16">
        <f t="shared" si="16"/>
        <v>1.1719352743008828E-8</v>
      </c>
      <c r="I64" s="16">
        <f t="shared" si="16"/>
        <v>7.8002178980124789E-9</v>
      </c>
      <c r="J64" s="16">
        <f t="shared" si="16"/>
        <v>3.0031640284597397E-8</v>
      </c>
      <c r="K64" s="16">
        <f t="shared" si="16"/>
        <v>1.9220636941446893E-8</v>
      </c>
      <c r="L64" s="16">
        <f t="shared" si="16"/>
        <v>7.0278150182736298E-8</v>
      </c>
      <c r="M64" s="16">
        <f t="shared" si="16"/>
        <v>3.8186232348720748E-8</v>
      </c>
      <c r="N64" s="16">
        <f t="shared" si="16"/>
        <v>4.0126587003371016E-8</v>
      </c>
      <c r="O64" s="16">
        <f t="shared" si="16"/>
        <v>1.2675728528046583E-8</v>
      </c>
      <c r="P64" s="16">
        <f t="shared" si="16"/>
        <v>8.139199915475441E-9</v>
      </c>
      <c r="Q64" s="16">
        <f t="shared" si="16"/>
        <v>2.8542268705044719E-8</v>
      </c>
      <c r="R64" s="17">
        <f t="shared" si="16"/>
        <v>3.9411220734502155E-5</v>
      </c>
      <c r="S64" s="16">
        <f t="shared" si="16"/>
        <v>1.6349457636913259E-8</v>
      </c>
      <c r="T64" s="16">
        <f t="shared" si="16"/>
        <v>7.4060540555790612E-9</v>
      </c>
      <c r="U64" s="16">
        <f t="shared" si="16"/>
        <v>5.6904709227520715E-8</v>
      </c>
      <c r="V64" s="16">
        <f t="shared" si="16"/>
        <v>2.0928534144261119E-9</v>
      </c>
      <c r="W64" s="16">
        <f t="shared" si="16"/>
        <v>9.7055691769450992E-11</v>
      </c>
      <c r="X64" s="16">
        <f t="shared" si="16"/>
        <v>2.1020464806855138E-8</v>
      </c>
      <c r="Y64" s="16">
        <f t="shared" si="16"/>
        <v>1.2200587492935148E-8</v>
      </c>
      <c r="Z64" s="16">
        <f t="shared" si="16"/>
        <v>1.8075474953912882E-8</v>
      </c>
      <c r="AA64" s="16">
        <f t="shared" si="16"/>
        <v>1.9619086608229921E-8</v>
      </c>
      <c r="AB64" s="16">
        <f t="shared" si="16"/>
        <v>4.0740132423607512E-8</v>
      </c>
      <c r="AC64" s="16">
        <f t="shared" si="16"/>
        <v>2.2578499056440361E-9</v>
      </c>
      <c r="AD64" s="16">
        <f t="shared" si="16"/>
        <v>1.3199319908676918E-9</v>
      </c>
      <c r="AE64" s="17">
        <f t="shared" si="16"/>
        <v>1.3637100600173757E-7</v>
      </c>
      <c r="AF64" s="16">
        <f t="shared" si="16"/>
        <v>3.3770364253787456E-10</v>
      </c>
      <c r="AG64" s="16">
        <f t="shared" si="16"/>
        <v>1.6523785624219873E-9</v>
      </c>
      <c r="AH64" s="17">
        <f t="shared" si="16"/>
        <v>1.4111399283354591E-7</v>
      </c>
      <c r="AI64" s="16">
        <f t="shared" si="16"/>
        <v>2.9180060752893259E-11</v>
      </c>
      <c r="AJ64" s="16">
        <f t="shared" si="16"/>
        <v>7.5218610289311285E-8</v>
      </c>
      <c r="AK64" s="16">
        <f t="shared" si="16"/>
        <v>6.4164740042509437E-10</v>
      </c>
      <c r="AL64" s="16">
        <f t="shared" si="16"/>
        <v>4.0083203519069444E-8</v>
      </c>
      <c r="AM64" s="16">
        <f t="shared" si="16"/>
        <v>5.1633256191429513E-10</v>
      </c>
      <c r="AN64" s="20">
        <f t="shared" si="16"/>
        <v>1.1387222231239024E-7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1.8191527397655234E-8</v>
      </c>
      <c r="E65" s="17">
        <f t="shared" si="17"/>
        <v>1.5849184537848265E-7</v>
      </c>
      <c r="F65" s="16">
        <f t="shared" si="17"/>
        <v>3.9500621384215666E-8</v>
      </c>
      <c r="G65" s="16">
        <f t="shared" si="17"/>
        <v>4.5683455505975065E-9</v>
      </c>
      <c r="H65" s="16">
        <f t="shared" si="17"/>
        <v>8.2219010374616348E-8</v>
      </c>
      <c r="I65" s="16">
        <f t="shared" si="17"/>
        <v>3.3808180667660987E-9</v>
      </c>
      <c r="J65" s="17">
        <f t="shared" si="17"/>
        <v>7.2966844291356845E-5</v>
      </c>
      <c r="K65" s="16">
        <f t="shared" si="17"/>
        <v>5.829295576987605E-9</v>
      </c>
      <c r="L65" s="16">
        <f t="shared" si="17"/>
        <v>1.8244443027295826E-9</v>
      </c>
      <c r="M65" s="16">
        <f t="shared" si="17"/>
        <v>2.8754756807070972E-10</v>
      </c>
      <c r="N65" s="16">
        <f t="shared" si="17"/>
        <v>2.467006049128809E-9</v>
      </c>
      <c r="O65" s="16">
        <f t="shared" si="17"/>
        <v>6.3546837850952735E-8</v>
      </c>
      <c r="P65" s="16">
        <f t="shared" si="17"/>
        <v>5.566796021783677E-8</v>
      </c>
      <c r="Q65" s="16">
        <f t="shared" si="17"/>
        <v>5.6153835559943951E-9</v>
      </c>
      <c r="R65" s="16">
        <f t="shared" si="17"/>
        <v>5.5615503764488505E-8</v>
      </c>
      <c r="S65" s="16">
        <f t="shared" si="17"/>
        <v>1.3055508922356752E-8</v>
      </c>
      <c r="T65" s="16">
        <f t="shared" si="17"/>
        <v>3.173894352045184E-8</v>
      </c>
      <c r="U65" s="16">
        <f t="shared" si="17"/>
        <v>8.449470334100186E-9</v>
      </c>
      <c r="V65" s="17">
        <f t="shared" si="17"/>
        <v>2.5196907743535719E-7</v>
      </c>
      <c r="W65" s="17">
        <f t="shared" si="17"/>
        <v>1.8725407062675177E-7</v>
      </c>
      <c r="X65" s="16">
        <f t="shared" si="17"/>
        <v>8.763856822878924E-8</v>
      </c>
      <c r="Y65" s="17">
        <f t="shared" si="17"/>
        <v>2.6073256794068909E-7</v>
      </c>
      <c r="Z65" s="16">
        <f t="shared" si="17"/>
        <v>7.872862780570433E-8</v>
      </c>
      <c r="AA65" s="16">
        <f t="shared" si="17"/>
        <v>5.2793423485341826E-8</v>
      </c>
      <c r="AB65" s="16">
        <f t="shared" si="17"/>
        <v>5.2930290034431543E-8</v>
      </c>
      <c r="AC65" s="16">
        <f t="shared" si="17"/>
        <v>1.253167865685931E-7</v>
      </c>
      <c r="AD65" s="16">
        <f t="shared" si="17"/>
        <v>5.329790743762959E-8</v>
      </c>
      <c r="AE65" s="16">
        <f t="shared" si="17"/>
        <v>2.5613272945665466E-10</v>
      </c>
      <c r="AF65" s="16">
        <f t="shared" si="17"/>
        <v>3.1806115524914816E-9</v>
      </c>
      <c r="AG65" s="16">
        <f t="shared" si="17"/>
        <v>1.0781080147418366E-7</v>
      </c>
      <c r="AH65" s="16">
        <f t="shared" si="17"/>
        <v>7.2253447677985934E-9</v>
      </c>
      <c r="AI65" s="16">
        <f t="shared" si="17"/>
        <v>3.6491055067125703E-11</v>
      </c>
      <c r="AJ65" s="16">
        <f t="shared" si="17"/>
        <v>5.303208485186332E-8</v>
      </c>
      <c r="AK65" s="16">
        <f t="shared" si="17"/>
        <v>4.8819390695092131E-8</v>
      </c>
      <c r="AL65" s="16">
        <f t="shared" si="17"/>
        <v>5.2762543533779766E-8</v>
      </c>
      <c r="AM65" s="16">
        <f t="shared" si="17"/>
        <v>1.5137127842881277E-8</v>
      </c>
      <c r="AN65" s="18">
        <f t="shared" si="17"/>
        <v>2.6086266348540047E-8</v>
      </c>
    </row>
    <row r="66" spans="1:40" ht="24">
      <c r="A66" s="13" t="s">
        <v>59</v>
      </c>
      <c r="B66" s="14" t="s">
        <v>41</v>
      </c>
      <c r="C66" s="19"/>
      <c r="D66" s="16">
        <f t="shared" ref="D66:AN66" si="18">$C23^2*D23^2</f>
        <v>2.4017686382437439E-6</v>
      </c>
      <c r="E66" s="16">
        <f t="shared" si="18"/>
        <v>4.3357860292821E-7</v>
      </c>
      <c r="F66" s="16">
        <f t="shared" si="18"/>
        <v>2.7367810835450327E-7</v>
      </c>
      <c r="G66" s="16">
        <f t="shared" si="18"/>
        <v>2.4171108711885992E-8</v>
      </c>
      <c r="H66" s="16">
        <f t="shared" si="18"/>
        <v>5.2791055520495529E-6</v>
      </c>
      <c r="I66" s="16">
        <f t="shared" si="18"/>
        <v>1.9664437221899064E-6</v>
      </c>
      <c r="J66" s="16">
        <f t="shared" si="18"/>
        <v>1.3313847420354991E-8</v>
      </c>
      <c r="K66" s="16">
        <f t="shared" si="18"/>
        <v>2.4483544195469331E-6</v>
      </c>
      <c r="L66" s="16">
        <f t="shared" si="18"/>
        <v>1.549458839732574E-6</v>
      </c>
      <c r="M66" s="17">
        <f t="shared" si="18"/>
        <v>3.3773532249999996E-3</v>
      </c>
      <c r="N66" s="16">
        <f t="shared" si="18"/>
        <v>4.990967954933782E-7</v>
      </c>
      <c r="O66" s="16">
        <f t="shared" si="18"/>
        <v>1.5116229782456268E-6</v>
      </c>
      <c r="P66" s="16">
        <f t="shared" si="18"/>
        <v>1.0162047952530115E-6</v>
      </c>
      <c r="Q66" s="16">
        <f t="shared" si="18"/>
        <v>2.0517985082467009E-7</v>
      </c>
      <c r="R66" s="16">
        <f t="shared" si="18"/>
        <v>3.2473143098239538E-6</v>
      </c>
      <c r="S66" s="17">
        <f t="shared" si="18"/>
        <v>8.7025000000000018E-6</v>
      </c>
      <c r="T66" s="16">
        <f t="shared" si="18"/>
        <v>6.2439040150360589E-7</v>
      </c>
      <c r="U66" s="16">
        <f t="shared" si="18"/>
        <v>6.5679700795501496E-6</v>
      </c>
      <c r="V66" s="16">
        <f t="shared" si="18"/>
        <v>1.2246377093496573E-6</v>
      </c>
      <c r="W66" s="16">
        <f t="shared" si="18"/>
        <v>3.9523159561148214E-6</v>
      </c>
      <c r="X66" s="16">
        <f t="shared" si="18"/>
        <v>1.9683541285968242E-6</v>
      </c>
      <c r="Y66" s="17">
        <f t="shared" si="18"/>
        <v>1.4707225E-5</v>
      </c>
      <c r="Z66" s="16">
        <f t="shared" si="18"/>
        <v>1.8208001444726697E-6</v>
      </c>
      <c r="AA66" s="16">
        <f t="shared" si="18"/>
        <v>1.3621696491606809E-6</v>
      </c>
      <c r="AB66" s="16">
        <f t="shared" si="18"/>
        <v>2.8165408632471435E-7</v>
      </c>
      <c r="AC66" s="16">
        <f t="shared" si="18"/>
        <v>3.0700025342054939E-6</v>
      </c>
      <c r="AD66" s="16">
        <f t="shared" si="18"/>
        <v>5.1290252909510668E-6</v>
      </c>
      <c r="AE66" s="16">
        <f t="shared" si="18"/>
        <v>2.336321734037629E-7</v>
      </c>
      <c r="AF66" s="16">
        <f t="shared" si="18"/>
        <v>7.2644030466825061E-9</v>
      </c>
      <c r="AG66" s="17">
        <f t="shared" si="18"/>
        <v>8.7025000000000018E-6</v>
      </c>
      <c r="AH66" s="16">
        <f t="shared" si="18"/>
        <v>4.2530462646126071E-6</v>
      </c>
      <c r="AI66" s="16">
        <f t="shared" si="18"/>
        <v>4.7856514877903215E-8</v>
      </c>
      <c r="AJ66" s="17">
        <f t="shared" si="18"/>
        <v>1.6096144E-5</v>
      </c>
      <c r="AK66" s="16">
        <f t="shared" si="18"/>
        <v>2.4810549358030736E-6</v>
      </c>
      <c r="AL66" s="16">
        <f t="shared" si="18"/>
        <v>3.9744759766311639E-7</v>
      </c>
      <c r="AM66" s="16">
        <f t="shared" si="18"/>
        <v>6.2366470438247797E-7</v>
      </c>
      <c r="AN66" s="18">
        <f t="shared" si="18"/>
        <v>3.2154170350377216E-6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3.099920786209377E-8</v>
      </c>
      <c r="E67" s="16">
        <f t="shared" si="19"/>
        <v>9.9123836152624956E-8</v>
      </c>
      <c r="F67" s="16">
        <f t="shared" si="19"/>
        <v>6.2351278043181085E-10</v>
      </c>
      <c r="G67" s="16">
        <f t="shared" si="19"/>
        <v>3.3583790437598876E-7</v>
      </c>
      <c r="H67" s="16">
        <f t="shared" si="19"/>
        <v>6.1588365733742803E-8</v>
      </c>
      <c r="I67" s="16">
        <f t="shared" si="19"/>
        <v>7.0111343138384311E-7</v>
      </c>
      <c r="J67" s="16">
        <f t="shared" si="19"/>
        <v>5.8197024308776328E-8</v>
      </c>
      <c r="K67" s="16">
        <f t="shared" si="19"/>
        <v>7.3205457953232976E-9</v>
      </c>
      <c r="L67" s="16">
        <f t="shared" si="19"/>
        <v>1.2257092370481096E-7</v>
      </c>
      <c r="M67" s="17">
        <f t="shared" si="19"/>
        <v>8.4546855791353845E-7</v>
      </c>
      <c r="N67" s="16">
        <f t="shared" si="19"/>
        <v>2.0403965099042302E-7</v>
      </c>
      <c r="O67" s="16">
        <f t="shared" si="19"/>
        <v>5.9940964007084156E-7</v>
      </c>
      <c r="P67" s="16">
        <f t="shared" si="19"/>
        <v>7.7222190742881051E-8</v>
      </c>
      <c r="Q67" s="16">
        <f t="shared" si="19"/>
        <v>3.464044675267757E-7</v>
      </c>
      <c r="R67" s="16">
        <f t="shared" si="19"/>
        <v>1.3480875420986936E-7</v>
      </c>
      <c r="S67" s="17">
        <f t="shared" si="19"/>
        <v>3.2745200160445235E-4</v>
      </c>
      <c r="T67" s="16">
        <f t="shared" si="19"/>
        <v>3.2658997662272775E-7</v>
      </c>
      <c r="U67" s="16">
        <f t="shared" si="19"/>
        <v>2.2096380721262134E-8</v>
      </c>
      <c r="V67" s="16">
        <f t="shared" si="19"/>
        <v>3.196330807865546E-7</v>
      </c>
      <c r="W67" s="17">
        <f t="shared" si="19"/>
        <v>7.1560458741801869E-7</v>
      </c>
      <c r="X67" s="17">
        <f t="shared" si="19"/>
        <v>8.7962548765324508E-7</v>
      </c>
      <c r="Y67" s="17">
        <f t="shared" si="19"/>
        <v>9.144587922392829E-7</v>
      </c>
      <c r="Z67" s="17">
        <f t="shared" si="19"/>
        <v>1.5637786447168806E-6</v>
      </c>
      <c r="AA67" s="16">
        <f t="shared" si="19"/>
        <v>4.7383150043922257E-7</v>
      </c>
      <c r="AB67" s="16">
        <f t="shared" si="19"/>
        <v>3.5435108477887168E-7</v>
      </c>
      <c r="AC67" s="16">
        <f t="shared" si="19"/>
        <v>2.2728884430847445E-7</v>
      </c>
      <c r="AD67" s="16">
        <f t="shared" si="19"/>
        <v>8.3947179710141774E-8</v>
      </c>
      <c r="AE67" s="16">
        <f t="shared" si="19"/>
        <v>1.634496547916283E-7</v>
      </c>
      <c r="AF67" s="16">
        <f t="shared" si="19"/>
        <v>2.9063096636523871E-7</v>
      </c>
      <c r="AG67" s="16">
        <f t="shared" si="19"/>
        <v>1.5737938265874791E-9</v>
      </c>
      <c r="AH67" s="16">
        <f t="shared" si="19"/>
        <v>5.6248801015395516E-9</v>
      </c>
      <c r="AI67" s="16">
        <f t="shared" si="19"/>
        <v>1.5445705691212874E-7</v>
      </c>
      <c r="AJ67" s="16">
        <f t="shared" si="19"/>
        <v>4.3731487313450659E-8</v>
      </c>
      <c r="AK67" s="16">
        <f t="shared" si="19"/>
        <v>3.3369793679150099E-9</v>
      </c>
      <c r="AL67" s="16">
        <f t="shared" si="19"/>
        <v>3.1272793552480954E-8</v>
      </c>
      <c r="AM67" s="16">
        <f t="shared" si="19"/>
        <v>2.9292828649573645E-7</v>
      </c>
      <c r="AN67" s="18">
        <f t="shared" si="19"/>
        <v>2.8167214313810211E-8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4.2377790684826588E-9</v>
      </c>
      <c r="E68" s="16">
        <f t="shared" si="20"/>
        <v>1.7402915633122629E-7</v>
      </c>
      <c r="F68" s="16">
        <f t="shared" si="20"/>
        <v>3.1945322597874399E-7</v>
      </c>
      <c r="G68" s="16">
        <f t="shared" si="20"/>
        <v>8.6202626334504085E-8</v>
      </c>
      <c r="H68" s="16">
        <f t="shared" si="20"/>
        <v>5.4483108136586842E-9</v>
      </c>
      <c r="I68" s="16">
        <f t="shared" si="20"/>
        <v>1.8097327198438494E-7</v>
      </c>
      <c r="J68" s="16">
        <f t="shared" si="20"/>
        <v>2.0909947869307465E-8</v>
      </c>
      <c r="K68" s="16">
        <f t="shared" si="20"/>
        <v>4.3722630722452868E-9</v>
      </c>
      <c r="L68" s="16">
        <f t="shared" si="20"/>
        <v>1.3365417231214681E-7</v>
      </c>
      <c r="M68" s="16">
        <f t="shared" si="20"/>
        <v>2.6734176359566094E-7</v>
      </c>
      <c r="N68" s="16">
        <f t="shared" si="20"/>
        <v>1.7331780366559363E-8</v>
      </c>
      <c r="O68" s="17">
        <f t="shared" si="20"/>
        <v>6.1514171769731931E-7</v>
      </c>
      <c r="P68" s="16">
        <f t="shared" si="20"/>
        <v>3.4032318360520687E-7</v>
      </c>
      <c r="Q68" s="17">
        <f t="shared" si="20"/>
        <v>1.0730489201555232E-6</v>
      </c>
      <c r="R68" s="17">
        <f t="shared" si="20"/>
        <v>7.6230271246150525E-7</v>
      </c>
      <c r="S68" s="16">
        <f t="shared" si="20"/>
        <v>3.6503230739364017E-9</v>
      </c>
      <c r="T68" s="16">
        <f t="shared" si="20"/>
        <v>4.3610080234571495E-7</v>
      </c>
      <c r="U68" s="16">
        <f t="shared" si="20"/>
        <v>2.0779465708383815E-8</v>
      </c>
      <c r="V68" s="16">
        <f t="shared" si="20"/>
        <v>1.0910276692437773E-7</v>
      </c>
      <c r="W68" s="16">
        <f t="shared" si="20"/>
        <v>1.9725043340886937E-7</v>
      </c>
      <c r="X68" s="17">
        <f t="shared" si="20"/>
        <v>5.9214781226541515E-7</v>
      </c>
      <c r="Y68" s="16">
        <f t="shared" si="20"/>
        <v>1.316353091252179E-7</v>
      </c>
      <c r="Z68" s="16">
        <f t="shared" si="20"/>
        <v>3.4158214997232789E-7</v>
      </c>
      <c r="AA68" s="16">
        <f t="shared" si="20"/>
        <v>1.1314442929441679E-9</v>
      </c>
      <c r="AB68" s="16">
        <f t="shared" si="20"/>
        <v>4.6593109089858666E-8</v>
      </c>
      <c r="AC68" s="16">
        <f t="shared" si="20"/>
        <v>8.9604777380273694E-8</v>
      </c>
      <c r="AD68" s="16">
        <f t="shared" si="20"/>
        <v>2.5892258767785133E-9</v>
      </c>
      <c r="AE68" s="16">
        <f t="shared" si="20"/>
        <v>1.2984534793117744E-7</v>
      </c>
      <c r="AF68" s="16">
        <f t="shared" si="20"/>
        <v>3.6923953198364497E-8</v>
      </c>
      <c r="AG68" s="16">
        <f t="shared" si="20"/>
        <v>3.6815333023535584E-8</v>
      </c>
      <c r="AH68" s="17">
        <f t="shared" si="20"/>
        <v>2.1246916093018215E-4</v>
      </c>
      <c r="AI68" s="16">
        <f t="shared" si="20"/>
        <v>5.1295185316585843E-8</v>
      </c>
      <c r="AJ68" s="16">
        <f t="shared" si="20"/>
        <v>1.440124605014514E-7</v>
      </c>
      <c r="AK68" s="16">
        <f t="shared" si="20"/>
        <v>1.6993903568577407E-7</v>
      </c>
      <c r="AL68" s="16">
        <f t="shared" si="20"/>
        <v>3.571978671064655E-8</v>
      </c>
      <c r="AM68" s="16">
        <f t="shared" si="20"/>
        <v>1.681529313909571E-8</v>
      </c>
      <c r="AN68" s="18">
        <f t="shared" si="20"/>
        <v>6.1189318984381002E-8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2.6691337337690224E-7</v>
      </c>
      <c r="E69" s="16">
        <f t="shared" si="21"/>
        <v>8.2569151930126702E-8</v>
      </c>
      <c r="F69" s="16">
        <f t="shared" si="21"/>
        <v>4.0611822413751368E-7</v>
      </c>
      <c r="G69" s="16">
        <f t="shared" si="21"/>
        <v>2.4129743048903714E-8</v>
      </c>
      <c r="H69" s="16">
        <f t="shared" si="21"/>
        <v>3.2614589849980639E-7</v>
      </c>
      <c r="I69" s="16">
        <f t="shared" si="21"/>
        <v>2.4422552932835075E-8</v>
      </c>
      <c r="J69" s="16">
        <f t="shared" si="21"/>
        <v>9.9823225016219479E-8</v>
      </c>
      <c r="K69" s="16">
        <f t="shared" si="21"/>
        <v>2.9304659261154669E-7</v>
      </c>
      <c r="L69" s="17">
        <f t="shared" si="21"/>
        <v>5.2619206495613984E-7</v>
      </c>
      <c r="M69" s="16">
        <f t="shared" si="21"/>
        <v>4.2814227664060343E-8</v>
      </c>
      <c r="N69" s="16">
        <f t="shared" si="21"/>
        <v>1.4678644420887741E-8</v>
      </c>
      <c r="O69" s="16">
        <f t="shared" si="21"/>
        <v>9.5842968672460076E-10</v>
      </c>
      <c r="P69" s="16">
        <f t="shared" si="21"/>
        <v>3.2196921279814527E-8</v>
      </c>
      <c r="Q69" s="16">
        <f t="shared" si="21"/>
        <v>7.92991973253995E-9</v>
      </c>
      <c r="R69" s="16">
        <f t="shared" si="21"/>
        <v>4.3183306830997186E-8</v>
      </c>
      <c r="S69" s="16">
        <f t="shared" si="21"/>
        <v>2.3095379362818609E-7</v>
      </c>
      <c r="T69" s="17">
        <f t="shared" si="21"/>
        <v>2.3111122508921267E-4</v>
      </c>
      <c r="U69" s="16">
        <f t="shared" si="21"/>
        <v>3.9688437034026116E-8</v>
      </c>
      <c r="V69" s="16">
        <f t="shared" si="21"/>
        <v>9.928860230470411E-10</v>
      </c>
      <c r="W69" s="16">
        <f t="shared" si="21"/>
        <v>1.3248559367973817E-8</v>
      </c>
      <c r="X69" s="16">
        <f t="shared" si="21"/>
        <v>2.0463307817321204E-7</v>
      </c>
      <c r="Y69" s="16">
        <f t="shared" si="21"/>
        <v>2.559463639260993E-8</v>
      </c>
      <c r="Z69" s="16">
        <f t="shared" si="21"/>
        <v>1.3716886626222385E-9</v>
      </c>
      <c r="AA69" s="16">
        <f t="shared" si="21"/>
        <v>1.6473323946874474E-7</v>
      </c>
      <c r="AB69" s="16">
        <f t="shared" si="21"/>
        <v>3.271931532357822E-8</v>
      </c>
      <c r="AC69" s="16">
        <f t="shared" si="21"/>
        <v>1.7284314148924379E-8</v>
      </c>
      <c r="AD69" s="16">
        <f t="shared" si="21"/>
        <v>4.4043101195863176E-7</v>
      </c>
      <c r="AE69" s="17">
        <f t="shared" si="21"/>
        <v>7.4700693331935478E-7</v>
      </c>
      <c r="AF69" s="16">
        <f t="shared" si="21"/>
        <v>5.1765358729652831E-8</v>
      </c>
      <c r="AG69" s="16">
        <f t="shared" si="21"/>
        <v>4.9677081726108093E-7</v>
      </c>
      <c r="AH69" s="16">
        <f t="shared" si="21"/>
        <v>4.7502659696286801E-7</v>
      </c>
      <c r="AI69" s="16">
        <f t="shared" si="21"/>
        <v>3.2897020610748305E-7</v>
      </c>
      <c r="AJ69" s="16">
        <f t="shared" si="21"/>
        <v>4.0937725387469166E-7</v>
      </c>
      <c r="AK69" s="17">
        <f t="shared" si="21"/>
        <v>5.2619206495613984E-7</v>
      </c>
      <c r="AL69" s="16">
        <f t="shared" si="21"/>
        <v>7.6796956031052101E-10</v>
      </c>
      <c r="AM69" s="16">
        <f t="shared" si="21"/>
        <v>3.5017167079722761E-9</v>
      </c>
      <c r="AN69" s="20">
        <f t="shared" si="21"/>
        <v>6.9460211019108356E-7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2.9421258348175919E-7</v>
      </c>
      <c r="E70" s="16">
        <f t="shared" si="22"/>
        <v>7.4866898930328161E-8</v>
      </c>
      <c r="F70" s="16">
        <f t="shared" si="22"/>
        <v>1.5592429815922354E-7</v>
      </c>
      <c r="G70" s="16">
        <f t="shared" si="22"/>
        <v>2.7847909784033609E-7</v>
      </c>
      <c r="H70" s="16">
        <f t="shared" si="22"/>
        <v>4.7845368682069122E-11</v>
      </c>
      <c r="I70" s="17">
        <f t="shared" si="22"/>
        <v>1.2121324773416461E-6</v>
      </c>
      <c r="J70" s="16">
        <f t="shared" si="22"/>
        <v>3.7011669271413136E-7</v>
      </c>
      <c r="K70" s="16">
        <f t="shared" si="22"/>
        <v>2.5232676716102394E-8</v>
      </c>
      <c r="L70" s="16">
        <f t="shared" si="22"/>
        <v>4.0192673306033522E-7</v>
      </c>
      <c r="M70" s="16">
        <f t="shared" si="22"/>
        <v>7.7493790548764285E-7</v>
      </c>
      <c r="N70" s="17">
        <f t="shared" si="22"/>
        <v>2.0223251922314615E-6</v>
      </c>
      <c r="O70" s="17">
        <f t="shared" si="22"/>
        <v>2.0223251922314615E-6</v>
      </c>
      <c r="P70" s="16">
        <f t="shared" si="22"/>
        <v>9.6591894201832233E-9</v>
      </c>
      <c r="Q70" s="16">
        <f t="shared" si="22"/>
        <v>7.593061624687837E-7</v>
      </c>
      <c r="R70" s="16">
        <f t="shared" si="22"/>
        <v>1.6991810034174471E-8</v>
      </c>
      <c r="S70" s="16">
        <f t="shared" si="22"/>
        <v>1.3090608928644849E-7</v>
      </c>
      <c r="T70" s="16">
        <f t="shared" si="22"/>
        <v>9.7131121292983564E-7</v>
      </c>
      <c r="U70" s="16">
        <f t="shared" si="22"/>
        <v>6.3706053621414758E-8</v>
      </c>
      <c r="V70" s="17">
        <f t="shared" si="22"/>
        <v>1.3152479137821684E-6</v>
      </c>
      <c r="W70" s="16">
        <f t="shared" si="22"/>
        <v>4.362540677314122E-8</v>
      </c>
      <c r="X70" s="17">
        <f t="shared" si="22"/>
        <v>1.1621530566179237E-6</v>
      </c>
      <c r="Y70" s="16">
        <f t="shared" si="22"/>
        <v>1.1886897350342572E-7</v>
      </c>
      <c r="Z70" s="16">
        <f t="shared" si="22"/>
        <v>4.9889632672256189E-7</v>
      </c>
      <c r="AA70" s="16">
        <f t="shared" si="22"/>
        <v>5.3796954233993118E-7</v>
      </c>
      <c r="AB70" s="16">
        <f t="shared" si="22"/>
        <v>6.2146665639310075E-7</v>
      </c>
      <c r="AC70" s="16">
        <f t="shared" si="22"/>
        <v>7.2869769716048195E-7</v>
      </c>
      <c r="AD70" s="17">
        <f t="shared" si="22"/>
        <v>5.1043456285972165E-4</v>
      </c>
      <c r="AE70" s="16">
        <f t="shared" si="22"/>
        <v>1.0151358364891372E-7</v>
      </c>
      <c r="AF70" s="16">
        <f t="shared" si="22"/>
        <v>3.9515436242007867E-7</v>
      </c>
      <c r="AG70" s="16">
        <f t="shared" si="22"/>
        <v>1.3985060308044954E-8</v>
      </c>
      <c r="AH70" s="16">
        <f t="shared" si="22"/>
        <v>6.2174600038585549E-9</v>
      </c>
      <c r="AI70" s="16">
        <f t="shared" si="22"/>
        <v>1.7185464658917238E-10</v>
      </c>
      <c r="AJ70" s="16">
        <f t="shared" si="22"/>
        <v>2.7377971504225319E-8</v>
      </c>
      <c r="AK70" s="16">
        <f t="shared" si="22"/>
        <v>3.9335759397053624E-8</v>
      </c>
      <c r="AL70" s="16">
        <f t="shared" si="22"/>
        <v>2.2565338811753106E-7</v>
      </c>
      <c r="AM70" s="16">
        <f t="shared" si="22"/>
        <v>3.9389412640198265E-7</v>
      </c>
      <c r="AN70" s="18">
        <f t="shared" si="22"/>
        <v>7.1591373031434225E-8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3.9457281730367142E-10</v>
      </c>
      <c r="E71" s="16">
        <f t="shared" si="23"/>
        <v>7.9766617445606921E-10</v>
      </c>
      <c r="F71" s="16">
        <f t="shared" si="23"/>
        <v>3.8260193778216428E-10</v>
      </c>
      <c r="G71" s="16">
        <f t="shared" si="23"/>
        <v>3.3657003993853782E-10</v>
      </c>
      <c r="H71" s="16">
        <f t="shared" si="23"/>
        <v>1.0546174564821184E-9</v>
      </c>
      <c r="I71" s="17">
        <f t="shared" si="23"/>
        <v>1.4797254544292068E-8</v>
      </c>
      <c r="J71" s="16">
        <f t="shared" si="23"/>
        <v>1.2852325762006502E-11</v>
      </c>
      <c r="K71" s="16">
        <f t="shared" si="23"/>
        <v>4.5645515436602918E-11</v>
      </c>
      <c r="L71" s="16">
        <f t="shared" si="23"/>
        <v>3.1048633384353821E-10</v>
      </c>
      <c r="M71" s="16">
        <f t="shared" si="23"/>
        <v>2.5874904722423479E-10</v>
      </c>
      <c r="N71" s="16">
        <f t="shared" si="23"/>
        <v>1.4391831318293092E-10</v>
      </c>
      <c r="O71" s="17">
        <f t="shared" si="23"/>
        <v>1.5783473068071814E-8</v>
      </c>
      <c r="P71" s="16">
        <f t="shared" si="23"/>
        <v>2.2019564339203647E-9</v>
      </c>
      <c r="Q71" s="16">
        <f t="shared" si="23"/>
        <v>2.4475085138773485E-9</v>
      </c>
      <c r="R71" s="17">
        <f t="shared" si="23"/>
        <v>1.2920257999033844E-8</v>
      </c>
      <c r="S71" s="16">
        <f t="shared" si="23"/>
        <v>1.8894433708901894E-9</v>
      </c>
      <c r="T71" s="17">
        <f t="shared" si="23"/>
        <v>1.2470892300698718E-8</v>
      </c>
      <c r="U71" s="16">
        <f t="shared" si="23"/>
        <v>9.3459279537248348E-10</v>
      </c>
      <c r="V71" s="16">
        <f t="shared" si="23"/>
        <v>6.3123789094122447E-9</v>
      </c>
      <c r="W71" s="16">
        <f t="shared" si="23"/>
        <v>7.0138821511123855E-9</v>
      </c>
      <c r="X71" s="17">
        <f t="shared" si="23"/>
        <v>2.6091047316608508E-8</v>
      </c>
      <c r="Y71" s="17">
        <f t="shared" si="23"/>
        <v>1.384284952127941E-8</v>
      </c>
      <c r="Z71" s="16">
        <f t="shared" si="23"/>
        <v>6.1468345180066629E-9</v>
      </c>
      <c r="AA71" s="16">
        <f t="shared" si="23"/>
        <v>3.741588022039663E-10</v>
      </c>
      <c r="AB71" s="16">
        <f t="shared" si="23"/>
        <v>1.8536078341743351E-9</v>
      </c>
      <c r="AC71" s="16">
        <f t="shared" si="23"/>
        <v>2.9017599955929485E-9</v>
      </c>
      <c r="AD71" s="16">
        <f t="shared" si="23"/>
        <v>7.5360611699884556E-10</v>
      </c>
      <c r="AE71" s="17">
        <f t="shared" si="23"/>
        <v>3.8270090514645144E-6</v>
      </c>
      <c r="AF71" s="16">
        <f t="shared" si="23"/>
        <v>1.0020148312626148E-10</v>
      </c>
      <c r="AG71" s="16">
        <f t="shared" si="23"/>
        <v>6.1963876873658888E-13</v>
      </c>
      <c r="AH71" s="16">
        <f t="shared" si="23"/>
        <v>2.3119197792083653E-9</v>
      </c>
      <c r="AI71" s="16">
        <f t="shared" si="23"/>
        <v>7.9947589642102347E-12</v>
      </c>
      <c r="AJ71" s="16">
        <f t="shared" si="23"/>
        <v>1.0944085678103059E-9</v>
      </c>
      <c r="AK71" s="16">
        <f t="shared" si="23"/>
        <v>5.9084188999639558E-9</v>
      </c>
      <c r="AL71" s="16">
        <f t="shared" si="23"/>
        <v>6.844468933979026E-10</v>
      </c>
      <c r="AM71" s="16">
        <f t="shared" si="23"/>
        <v>4.0951880879473851E-11</v>
      </c>
      <c r="AN71" s="18">
        <f t="shared" si="23"/>
        <v>4.4251575772160112E-9</v>
      </c>
    </row>
    <row r="72" spans="1:40" ht="24">
      <c r="A72" s="13" t="s">
        <v>65</v>
      </c>
      <c r="B72" s="14" t="s">
        <v>41</v>
      </c>
      <c r="C72" s="19"/>
      <c r="D72" s="17">
        <f t="shared" ref="D72:AN72" si="24">$C29^2*D29^2</f>
        <v>5.9438439999999993E-6</v>
      </c>
      <c r="E72" s="16">
        <f t="shared" si="24"/>
        <v>2.450870170184118E-6</v>
      </c>
      <c r="F72" s="16">
        <f t="shared" si="24"/>
        <v>1.2670593005113839E-6</v>
      </c>
      <c r="G72" s="17">
        <f t="shared" si="24"/>
        <v>6.1702559999999988E-6</v>
      </c>
      <c r="H72" s="17">
        <f t="shared" si="24"/>
        <v>7.6175999999999989E-6</v>
      </c>
      <c r="I72" s="16">
        <f t="shared" si="24"/>
        <v>1.8102582046624417E-6</v>
      </c>
      <c r="J72" s="16">
        <f t="shared" si="24"/>
        <v>1.5385079359058309E-7</v>
      </c>
      <c r="K72" s="16">
        <f t="shared" si="24"/>
        <v>6.421693870117194E-10</v>
      </c>
      <c r="L72" s="17">
        <f t="shared" si="24"/>
        <v>5.2900000000000002E-6</v>
      </c>
      <c r="M72" s="16">
        <f t="shared" si="24"/>
        <v>1.2255371553581594E-7</v>
      </c>
      <c r="N72" s="16">
        <f t="shared" si="24"/>
        <v>5.5859574930432705E-7</v>
      </c>
      <c r="O72" s="16">
        <f t="shared" si="24"/>
        <v>8.8589147947106728E-7</v>
      </c>
      <c r="P72" s="16">
        <f t="shared" si="24"/>
        <v>1.2693802835573672E-9</v>
      </c>
      <c r="Q72" s="17">
        <f t="shared" si="24"/>
        <v>2.0405095839999996E-3</v>
      </c>
      <c r="R72" s="16">
        <f t="shared" si="24"/>
        <v>1.4540487718839187E-6</v>
      </c>
      <c r="S72" s="16">
        <f t="shared" si="24"/>
        <v>2.1371077890514827E-6</v>
      </c>
      <c r="T72" s="16">
        <f t="shared" si="24"/>
        <v>6.9513495268693916E-8</v>
      </c>
      <c r="U72" s="16">
        <f t="shared" si="24"/>
        <v>2.604474043388237E-7</v>
      </c>
      <c r="V72" s="16">
        <f t="shared" si="24"/>
        <v>1.4273477084954371E-7</v>
      </c>
      <c r="W72" s="16">
        <f t="shared" si="24"/>
        <v>1.0692529350649771E-6</v>
      </c>
      <c r="X72" s="16">
        <f t="shared" si="24"/>
        <v>3.5280491480519944E-7</v>
      </c>
      <c r="Y72" s="16">
        <f t="shared" si="24"/>
        <v>5.4712868023795493E-7</v>
      </c>
      <c r="Z72" s="16">
        <f t="shared" si="24"/>
        <v>8.0276391510819918E-7</v>
      </c>
      <c r="AA72" s="16">
        <f t="shared" si="24"/>
        <v>4.0099432316311948E-9</v>
      </c>
      <c r="AB72" s="16">
        <f t="shared" si="24"/>
        <v>1.8623312300249944E-8</v>
      </c>
      <c r="AC72" s="16">
        <f t="shared" si="24"/>
        <v>1.8699321161161499E-6</v>
      </c>
      <c r="AD72" s="16">
        <f t="shared" si="24"/>
        <v>3.0017616041193231E-6</v>
      </c>
      <c r="AE72" s="16">
        <f t="shared" si="24"/>
        <v>1.3093568684995006E-6</v>
      </c>
      <c r="AF72" s="16">
        <f t="shared" si="24"/>
        <v>4.273583844767447E-9</v>
      </c>
      <c r="AG72" s="17">
        <f t="shared" si="24"/>
        <v>5.9438439999999993E-6</v>
      </c>
      <c r="AH72" s="17">
        <f t="shared" si="24"/>
        <v>1.0368400000000001E-5</v>
      </c>
      <c r="AI72" s="16">
        <f t="shared" si="24"/>
        <v>8.0960666638152522E-7</v>
      </c>
      <c r="AJ72" s="17">
        <f t="shared" si="24"/>
        <v>6.6357760000000002E-6</v>
      </c>
      <c r="AK72" s="16">
        <f t="shared" si="24"/>
        <v>1.7535810352763925E-6</v>
      </c>
      <c r="AL72" s="16">
        <f t="shared" si="24"/>
        <v>5.2914644362806335E-7</v>
      </c>
      <c r="AM72" s="16">
        <f t="shared" si="24"/>
        <v>2.679275578190119E-7</v>
      </c>
      <c r="AN72" s="18">
        <f t="shared" si="24"/>
        <v>2.9883571237248845E-6</v>
      </c>
    </row>
    <row r="73" spans="1:40" ht="24">
      <c r="A73" s="13" t="s">
        <v>66</v>
      </c>
      <c r="B73" s="14" t="s">
        <v>41</v>
      </c>
      <c r="C73" s="15"/>
      <c r="D73" s="17">
        <f t="shared" ref="D73:AN73" si="25">$C30^2*D30^2</f>
        <v>1.3684604092328921E-6</v>
      </c>
      <c r="E73" s="16">
        <f t="shared" si="25"/>
        <v>5.0027603625373465E-7</v>
      </c>
      <c r="F73" s="16">
        <f t="shared" si="25"/>
        <v>6.296717827615794E-7</v>
      </c>
      <c r="G73" s="16">
        <f t="shared" si="25"/>
        <v>3.5947743516454859E-7</v>
      </c>
      <c r="H73" s="17">
        <f t="shared" si="25"/>
        <v>1.9954481439010061E-6</v>
      </c>
      <c r="I73" s="17">
        <f t="shared" si="25"/>
        <v>4.6883336699529205E-4</v>
      </c>
      <c r="J73" s="16">
        <f t="shared" si="25"/>
        <v>2.1359745654524899E-8</v>
      </c>
      <c r="K73" s="16">
        <f t="shared" si="25"/>
        <v>1.6969292392079694E-7</v>
      </c>
      <c r="L73" s="16">
        <f t="shared" si="25"/>
        <v>3.9901715187274677E-7</v>
      </c>
      <c r="M73" s="16">
        <f t="shared" si="25"/>
        <v>2.6839260167687567E-7</v>
      </c>
      <c r="N73" s="16">
        <f t="shared" si="25"/>
        <v>5.5514115724557507E-7</v>
      </c>
      <c r="O73" s="16">
        <f t="shared" si="25"/>
        <v>1.0609810188509032E-7</v>
      </c>
      <c r="P73" s="16">
        <f t="shared" si="25"/>
        <v>4.9092911949526736E-7</v>
      </c>
      <c r="Q73" s="16">
        <f t="shared" si="25"/>
        <v>4.1314998287672034E-7</v>
      </c>
      <c r="R73" s="16">
        <f t="shared" si="25"/>
        <v>9.0448047983970397E-8</v>
      </c>
      <c r="S73" s="16">
        <f t="shared" si="25"/>
        <v>9.8772785405646524E-7</v>
      </c>
      <c r="T73" s="16">
        <f t="shared" si="25"/>
        <v>4.8779859994910304E-8</v>
      </c>
      <c r="U73" s="16">
        <f t="shared" si="25"/>
        <v>4.6103274998819685E-9</v>
      </c>
      <c r="V73" s="16">
        <f t="shared" si="25"/>
        <v>5.6924526529546704E-8</v>
      </c>
      <c r="W73" s="16">
        <f t="shared" si="25"/>
        <v>4.1518799164040791E-7</v>
      </c>
      <c r="X73" s="16">
        <f t="shared" si="25"/>
        <v>3.903319754683684E-7</v>
      </c>
      <c r="Y73" s="16">
        <f t="shared" si="25"/>
        <v>7.1701730039031199E-7</v>
      </c>
      <c r="Z73" s="16">
        <f t="shared" si="25"/>
        <v>7.5155905412545356E-9</v>
      </c>
      <c r="AA73" s="16">
        <f t="shared" si="25"/>
        <v>3.8273864664797235E-8</v>
      </c>
      <c r="AB73" s="16">
        <f t="shared" si="25"/>
        <v>2.8260156728780973E-8</v>
      </c>
      <c r="AC73" s="16">
        <f t="shared" si="25"/>
        <v>3.4967328723574325E-8</v>
      </c>
      <c r="AD73" s="17">
        <f t="shared" si="25"/>
        <v>1.0761584350286431E-6</v>
      </c>
      <c r="AE73" s="17">
        <f t="shared" si="25"/>
        <v>1.8127594100233505E-6</v>
      </c>
      <c r="AF73" s="16">
        <f t="shared" si="25"/>
        <v>6.3248656093993892E-8</v>
      </c>
      <c r="AG73" s="17">
        <f t="shared" si="25"/>
        <v>1.6388397353718226E-6</v>
      </c>
      <c r="AH73" s="16">
        <f t="shared" si="25"/>
        <v>3.9247298885493175E-7</v>
      </c>
      <c r="AI73" s="16">
        <f t="shared" si="25"/>
        <v>3.4336930910389279E-7</v>
      </c>
      <c r="AJ73" s="16">
        <f t="shared" si="25"/>
        <v>8.7852123033955038E-7</v>
      </c>
      <c r="AK73" s="16">
        <f t="shared" si="25"/>
        <v>3.5509602058521518E-7</v>
      </c>
      <c r="AL73" s="16">
        <f t="shared" si="25"/>
        <v>5.4140508859349908E-8</v>
      </c>
      <c r="AM73" s="16">
        <f t="shared" si="25"/>
        <v>5.7794280799254576E-8</v>
      </c>
      <c r="AN73" s="20">
        <f t="shared" si="25"/>
        <v>1.582815190316008E-6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1.0321590922447283E-7</v>
      </c>
      <c r="E74" s="16">
        <f t="shared" si="26"/>
        <v>4.8388790531335235E-8</v>
      </c>
      <c r="F74" s="16">
        <f t="shared" si="26"/>
        <v>9.7069119286451232E-8</v>
      </c>
      <c r="G74" s="16">
        <f t="shared" si="26"/>
        <v>3.6454807449122848E-8</v>
      </c>
      <c r="H74" s="16">
        <f t="shared" si="26"/>
        <v>1.2877781266768388E-7</v>
      </c>
      <c r="I74" s="16">
        <f t="shared" si="26"/>
        <v>7.2467599686506033E-7</v>
      </c>
      <c r="J74" s="16">
        <f t="shared" si="26"/>
        <v>2.7443283991573153E-7</v>
      </c>
      <c r="K74" s="16">
        <f t="shared" si="26"/>
        <v>3.2585432472272757E-9</v>
      </c>
      <c r="L74" s="16">
        <f t="shared" si="26"/>
        <v>1.9152265723612474E-7</v>
      </c>
      <c r="M74" s="17">
        <f t="shared" si="26"/>
        <v>1.7970120662771636E-6</v>
      </c>
      <c r="N74" s="16">
        <f t="shared" si="26"/>
        <v>5.1519903947427457E-7</v>
      </c>
      <c r="O74" s="17">
        <f t="shared" si="26"/>
        <v>1.7437702296064434E-6</v>
      </c>
      <c r="P74" s="16">
        <f t="shared" si="26"/>
        <v>6.8863826690918175E-8</v>
      </c>
      <c r="Q74" s="17">
        <f t="shared" si="26"/>
        <v>1.2553864646569803E-6</v>
      </c>
      <c r="R74" s="16">
        <f t="shared" si="26"/>
        <v>7.2047932960458205E-7</v>
      </c>
      <c r="S74" s="16">
        <f t="shared" si="26"/>
        <v>5.0950016696910414E-8</v>
      </c>
      <c r="T74" s="16">
        <f t="shared" si="26"/>
        <v>6.727719743456819E-7</v>
      </c>
      <c r="U74" s="16">
        <f t="shared" si="26"/>
        <v>4.5574453930401122E-7</v>
      </c>
      <c r="V74" s="16">
        <f t="shared" si="26"/>
        <v>5.5441048533499694E-7</v>
      </c>
      <c r="W74" s="16">
        <f t="shared" si="26"/>
        <v>4.6361723680764369E-7</v>
      </c>
      <c r="X74" s="16">
        <f t="shared" si="26"/>
        <v>6.7952177369239714E-7</v>
      </c>
      <c r="Y74" s="16">
        <f t="shared" si="26"/>
        <v>2.7183072656138455E-8</v>
      </c>
      <c r="Z74" s="16">
        <f t="shared" si="26"/>
        <v>5.7221274015293323E-7</v>
      </c>
      <c r="AA74" s="16">
        <f t="shared" si="26"/>
        <v>5.2681891412873369E-8</v>
      </c>
      <c r="AB74" s="16">
        <f t="shared" si="26"/>
        <v>2.6362394866001236E-7</v>
      </c>
      <c r="AC74" s="16">
        <f t="shared" si="26"/>
        <v>8.2928459465312706E-7</v>
      </c>
      <c r="AD74" s="16">
        <f t="shared" si="26"/>
        <v>2.0370196958631192E-8</v>
      </c>
      <c r="AE74" s="16">
        <f t="shared" si="26"/>
        <v>1.1007391819587124E-7</v>
      </c>
      <c r="AF74" s="16">
        <f t="shared" si="26"/>
        <v>3.639687572591692E-7</v>
      </c>
      <c r="AG74" s="16">
        <f t="shared" si="26"/>
        <v>6.8141931915129774E-9</v>
      </c>
      <c r="AH74" s="16">
        <f t="shared" si="26"/>
        <v>2.5798283783085092E-7</v>
      </c>
      <c r="AI74" s="16">
        <f t="shared" si="26"/>
        <v>1.080137485033474E-9</v>
      </c>
      <c r="AJ74" s="17">
        <f t="shared" si="26"/>
        <v>3.8524712165617224E-4</v>
      </c>
      <c r="AK74" s="16">
        <f t="shared" si="26"/>
        <v>2.8762979586295308E-7</v>
      </c>
      <c r="AL74" s="16">
        <f t="shared" si="26"/>
        <v>3.4333973848557265E-7</v>
      </c>
      <c r="AM74" s="16">
        <f t="shared" si="26"/>
        <v>7.4783118952954622E-8</v>
      </c>
      <c r="AN74" s="18">
        <f t="shared" si="26"/>
        <v>6.5852354424281278E-7</v>
      </c>
    </row>
    <row r="75" spans="1:40" ht="24">
      <c r="A75" s="13" t="s">
        <v>68</v>
      </c>
      <c r="B75" s="14" t="s">
        <v>41</v>
      </c>
      <c r="C75" s="15"/>
      <c r="D75" s="17">
        <f t="shared" ref="D75:AN75" si="27">$C32^2*D32^2</f>
        <v>2.4527413148532872E-4</v>
      </c>
      <c r="E75" s="16">
        <f t="shared" si="27"/>
        <v>1.4582863128548359E-9</v>
      </c>
      <c r="F75" s="16">
        <f t="shared" si="27"/>
        <v>6.1861064663835337E-9</v>
      </c>
      <c r="G75" s="16">
        <f t="shared" si="27"/>
        <v>1.7560990406311144E-7</v>
      </c>
      <c r="H75" s="16">
        <f t="shared" si="27"/>
        <v>1.5297695607922236E-7</v>
      </c>
      <c r="I75" s="17">
        <f t="shared" si="27"/>
        <v>7.1738341872374899E-7</v>
      </c>
      <c r="J75" s="16">
        <f t="shared" si="27"/>
        <v>5.9302490687202914E-8</v>
      </c>
      <c r="K75" s="16">
        <f t="shared" si="27"/>
        <v>1.9394436734410413E-7</v>
      </c>
      <c r="L75" s="16">
        <f t="shared" si="27"/>
        <v>2.874904053797484E-7</v>
      </c>
      <c r="M75" s="16">
        <f t="shared" si="27"/>
        <v>1.7041672467422794E-7</v>
      </c>
      <c r="N75" s="16">
        <f t="shared" si="27"/>
        <v>3.0946267054991074E-10</v>
      </c>
      <c r="O75" s="17">
        <f t="shared" si="27"/>
        <v>8.297539079506802E-7</v>
      </c>
      <c r="P75" s="16">
        <f t="shared" si="27"/>
        <v>5.5205507977225137E-8</v>
      </c>
      <c r="Q75" s="17">
        <f t="shared" si="27"/>
        <v>7.1738341872374899E-7</v>
      </c>
      <c r="R75" s="16">
        <f t="shared" si="27"/>
        <v>3.9480061761024709E-7</v>
      </c>
      <c r="S75" s="16">
        <f t="shared" si="27"/>
        <v>2.28590317667804E-8</v>
      </c>
      <c r="T75" s="16">
        <f t="shared" si="27"/>
        <v>2.7713414738006226E-7</v>
      </c>
      <c r="U75" s="17">
        <f t="shared" si="27"/>
        <v>8.297539079506802E-7</v>
      </c>
      <c r="V75" s="16">
        <f t="shared" si="27"/>
        <v>8.3320672515793431E-8</v>
      </c>
      <c r="W75" s="17">
        <f t="shared" si="27"/>
        <v>1.1464343775902134E-6</v>
      </c>
      <c r="X75" s="17">
        <f t="shared" si="27"/>
        <v>9.817094558825528E-7</v>
      </c>
      <c r="Y75" s="16">
        <f t="shared" si="27"/>
        <v>1.4615231486702517E-7</v>
      </c>
      <c r="Z75" s="17">
        <f t="shared" si="27"/>
        <v>1.3239286730736612E-6</v>
      </c>
      <c r="AA75" s="16">
        <f t="shared" si="27"/>
        <v>3.4716933683125826E-7</v>
      </c>
      <c r="AB75" s="16">
        <f t="shared" si="27"/>
        <v>1.0567949988973503E-7</v>
      </c>
      <c r="AC75" s="16">
        <f t="shared" si="27"/>
        <v>1.1022091310927314E-8</v>
      </c>
      <c r="AD75" s="16">
        <f t="shared" si="27"/>
        <v>1.3827848147971943E-7</v>
      </c>
      <c r="AE75" s="16">
        <f t="shared" si="27"/>
        <v>2.5066048125659687E-8</v>
      </c>
      <c r="AF75" s="17">
        <f t="shared" si="27"/>
        <v>5.4039989819133235E-7</v>
      </c>
      <c r="AG75" s="16">
        <f t="shared" si="27"/>
        <v>6.4876113536858883E-8</v>
      </c>
      <c r="AH75" s="16">
        <f t="shared" si="27"/>
        <v>4.8186600058643631E-9</v>
      </c>
      <c r="AI75" s="16">
        <f t="shared" si="27"/>
        <v>5.0992237915040098E-9</v>
      </c>
      <c r="AJ75" s="16">
        <f t="shared" si="27"/>
        <v>6.531712461828556E-8</v>
      </c>
      <c r="AK75" s="16">
        <f t="shared" si="27"/>
        <v>1.2431557952706918E-7</v>
      </c>
      <c r="AL75" s="16">
        <f t="shared" si="27"/>
        <v>7.6779787315411602E-8</v>
      </c>
      <c r="AM75" s="16">
        <f t="shared" si="27"/>
        <v>2.3649776063249144E-9</v>
      </c>
      <c r="AN75" s="18">
        <f t="shared" si="27"/>
        <v>5.5403639296529415E-9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1.3055157183240495E-7</v>
      </c>
      <c r="E76" s="16">
        <f t="shared" si="28"/>
        <v>6.697122313298158E-9</v>
      </c>
      <c r="F76" s="16">
        <f t="shared" si="28"/>
        <v>1.491685836852708E-8</v>
      </c>
      <c r="G76" s="16">
        <f t="shared" si="28"/>
        <v>9.9457496580414947E-7</v>
      </c>
      <c r="H76" s="16">
        <f t="shared" si="28"/>
        <v>5.0676970979426796E-7</v>
      </c>
      <c r="I76" s="17">
        <f t="shared" si="28"/>
        <v>1.7187943677254043E-6</v>
      </c>
      <c r="J76" s="16">
        <f t="shared" si="28"/>
        <v>7.0766430651221557E-7</v>
      </c>
      <c r="K76" s="16">
        <f t="shared" si="28"/>
        <v>7.1955227294033566E-8</v>
      </c>
      <c r="L76" s="16">
        <f t="shared" si="28"/>
        <v>8.7986589980566388E-9</v>
      </c>
      <c r="M76" s="17">
        <f t="shared" si="28"/>
        <v>1.2267613783914077E-6</v>
      </c>
      <c r="N76" s="16">
        <f t="shared" si="28"/>
        <v>8.8237395498694148E-7</v>
      </c>
      <c r="O76" s="17">
        <f t="shared" si="28"/>
        <v>2.7978947555482493E-6</v>
      </c>
      <c r="P76" s="16">
        <f t="shared" si="28"/>
        <v>1.1156556470937262E-7</v>
      </c>
      <c r="Q76" s="17">
        <f t="shared" si="28"/>
        <v>1.3815754965307647E-6</v>
      </c>
      <c r="R76" s="16">
        <f t="shared" si="28"/>
        <v>2.0124711483383542E-8</v>
      </c>
      <c r="S76" s="16">
        <f t="shared" si="28"/>
        <v>2.3587098284598955E-9</v>
      </c>
      <c r="T76" s="16">
        <f t="shared" si="28"/>
        <v>1.0359905290140544E-6</v>
      </c>
      <c r="U76" s="16">
        <f t="shared" si="28"/>
        <v>5.3043933129604393E-7</v>
      </c>
      <c r="V76" s="16">
        <f t="shared" si="28"/>
        <v>5.3250289887437561E-7</v>
      </c>
      <c r="W76" s="16">
        <f t="shared" si="28"/>
        <v>5.2622183698040247E-7</v>
      </c>
      <c r="X76" s="16">
        <f t="shared" si="28"/>
        <v>3.4562510999443717E-7</v>
      </c>
      <c r="Y76" s="16">
        <f t="shared" si="28"/>
        <v>9.1439287040959608E-7</v>
      </c>
      <c r="Z76" s="17">
        <f t="shared" si="28"/>
        <v>1.7785740767099083E-6</v>
      </c>
      <c r="AA76" s="16">
        <f t="shared" si="28"/>
        <v>9.599816191654404E-7</v>
      </c>
      <c r="AB76" s="16">
        <f t="shared" si="28"/>
        <v>1.185591262083079E-7</v>
      </c>
      <c r="AC76" s="16">
        <f t="shared" si="28"/>
        <v>2.4456554998270949E-7</v>
      </c>
      <c r="AD76" s="16">
        <f t="shared" si="28"/>
        <v>1.3293130449360111E-8</v>
      </c>
      <c r="AE76" s="16">
        <f t="shared" si="28"/>
        <v>7.9743828185260062E-11</v>
      </c>
      <c r="AF76" s="16">
        <f t="shared" si="28"/>
        <v>1.3449188107086056E-7</v>
      </c>
      <c r="AG76" s="17">
        <f t="shared" si="28"/>
        <v>4.9070455135656295E-4</v>
      </c>
      <c r="AH76" s="16">
        <f t="shared" si="28"/>
        <v>8.3504006006414766E-8</v>
      </c>
      <c r="AI76" s="16">
        <f t="shared" si="28"/>
        <v>5.8986527339244421E-7</v>
      </c>
      <c r="AJ76" s="16">
        <f t="shared" si="28"/>
        <v>8.6649049579035392E-9</v>
      </c>
      <c r="AK76" s="16">
        <f t="shared" si="28"/>
        <v>3.2270431580986364E-7</v>
      </c>
      <c r="AL76" s="16">
        <f t="shared" si="28"/>
        <v>1.6599935543558981E-7</v>
      </c>
      <c r="AM76" s="16">
        <f t="shared" si="28"/>
        <v>1.8606426930623043E-7</v>
      </c>
      <c r="AN76" s="18">
        <f t="shared" si="28"/>
        <v>2.8943637165825635E-7</v>
      </c>
    </row>
    <row r="77" spans="1:40" ht="24">
      <c r="A77" s="13" t="s">
        <v>70</v>
      </c>
      <c r="B77" s="14" t="s">
        <v>41</v>
      </c>
      <c r="C77" s="15"/>
      <c r="D77" s="17">
        <f t="shared" ref="D77:AN77" si="29">$C34^2*D34^2</f>
        <v>9.3653939889476673E-8</v>
      </c>
      <c r="E77" s="16">
        <f t="shared" si="29"/>
        <v>2.2736174147673284E-8</v>
      </c>
      <c r="F77" s="16">
        <f t="shared" si="29"/>
        <v>8.4131681283202534E-9</v>
      </c>
      <c r="G77" s="16">
        <f t="shared" si="29"/>
        <v>2.430331104599904E-9</v>
      </c>
      <c r="H77" s="16">
        <f t="shared" si="29"/>
        <v>3.4294685506062295E-8</v>
      </c>
      <c r="I77" s="16">
        <f t="shared" si="29"/>
        <v>1.9334094417776187E-8</v>
      </c>
      <c r="J77" s="16">
        <f t="shared" si="29"/>
        <v>2.7184503022017393E-8</v>
      </c>
      <c r="K77" s="16">
        <f t="shared" si="29"/>
        <v>4.0540922755119976E-10</v>
      </c>
      <c r="L77" s="17">
        <f t="shared" si="29"/>
        <v>1.1265760094925604E-7</v>
      </c>
      <c r="M77" s="16">
        <f t="shared" si="29"/>
        <v>1.3302199701088642E-8</v>
      </c>
      <c r="N77" s="16">
        <f t="shared" si="29"/>
        <v>1.3228934863252053E-8</v>
      </c>
      <c r="O77" s="16">
        <f t="shared" si="29"/>
        <v>2.4951813010050754E-9</v>
      </c>
      <c r="P77" s="16">
        <f t="shared" si="29"/>
        <v>5.2434112955342229E-9</v>
      </c>
      <c r="Q77" s="16">
        <f t="shared" si="29"/>
        <v>3.9927820925167342E-9</v>
      </c>
      <c r="R77" s="16">
        <f t="shared" si="29"/>
        <v>1.2108961970775797E-8</v>
      </c>
      <c r="S77" s="17">
        <f t="shared" si="29"/>
        <v>6.0909170063395361E-8</v>
      </c>
      <c r="T77" s="16">
        <f t="shared" si="29"/>
        <v>2.0211223620215209E-8</v>
      </c>
      <c r="U77" s="16">
        <f t="shared" si="29"/>
        <v>7.716624908163022E-9</v>
      </c>
      <c r="V77" s="16">
        <f t="shared" si="29"/>
        <v>8.5577519513348436E-9</v>
      </c>
      <c r="W77" s="16">
        <f t="shared" si="29"/>
        <v>9.0516926094689686E-13</v>
      </c>
      <c r="X77" s="17">
        <f t="shared" si="29"/>
        <v>2.3351138345892278E-5</v>
      </c>
      <c r="Y77" s="16">
        <f t="shared" si="29"/>
        <v>5.5246820183200019E-9</v>
      </c>
      <c r="Z77" s="16">
        <f t="shared" si="29"/>
        <v>2.9823506688071264E-8</v>
      </c>
      <c r="AA77" s="16">
        <f t="shared" si="29"/>
        <v>7.38462936316089E-9</v>
      </c>
      <c r="AB77" s="16">
        <f t="shared" si="29"/>
        <v>9.9687394199041169E-10</v>
      </c>
      <c r="AC77" s="16">
        <f t="shared" si="29"/>
        <v>1.9161199985332908E-11</v>
      </c>
      <c r="AD77" s="17">
        <f t="shared" si="29"/>
        <v>5.1553521541657813E-8</v>
      </c>
      <c r="AE77" s="17">
        <f t="shared" si="29"/>
        <v>1.5592747536229208E-7</v>
      </c>
      <c r="AF77" s="16">
        <f t="shared" si="29"/>
        <v>4.5365343553316133E-9</v>
      </c>
      <c r="AG77" s="16">
        <f t="shared" si="29"/>
        <v>1.6309527326853567E-8</v>
      </c>
      <c r="AH77" s="17">
        <f t="shared" si="29"/>
        <v>6.3369900533956506E-8</v>
      </c>
      <c r="AI77" s="16">
        <f t="shared" si="29"/>
        <v>4.5198703411268392E-8</v>
      </c>
      <c r="AJ77" s="16">
        <f t="shared" si="29"/>
        <v>4.0757940104485823E-8</v>
      </c>
      <c r="AK77" s="16">
        <f t="shared" si="29"/>
        <v>2.1351589051915998E-10</v>
      </c>
      <c r="AL77" s="16">
        <f t="shared" si="29"/>
        <v>6.9797754334954487E-9</v>
      </c>
      <c r="AM77" s="16">
        <f t="shared" si="29"/>
        <v>9.0149001645114499E-9</v>
      </c>
      <c r="AN77" s="20">
        <f t="shared" si="29"/>
        <v>8.7709204891289301E-8</v>
      </c>
    </row>
    <row r="78" spans="1:40" ht="24">
      <c r="A78" s="13" t="s">
        <v>71</v>
      </c>
      <c r="B78" s="14" t="s">
        <v>41</v>
      </c>
      <c r="C78" s="15"/>
      <c r="D78" s="17">
        <f t="shared" ref="D78:AN78" si="30">$C35^2*D35^2</f>
        <v>2.815419833257134E-7</v>
      </c>
      <c r="E78" s="16">
        <f t="shared" si="30"/>
        <v>3.6599963835699158E-8</v>
      </c>
      <c r="F78" s="16">
        <f t="shared" si="30"/>
        <v>6.0778983012666857E-8</v>
      </c>
      <c r="G78" s="16">
        <f t="shared" si="30"/>
        <v>5.4119361518019355E-9</v>
      </c>
      <c r="H78" s="17">
        <f t="shared" si="30"/>
        <v>3.5632657264660607E-7</v>
      </c>
      <c r="I78" s="16">
        <f t="shared" si="30"/>
        <v>8.3507150185972097E-10</v>
      </c>
      <c r="J78" s="16">
        <f t="shared" si="30"/>
        <v>5.4111627969868102E-8</v>
      </c>
      <c r="K78" s="16">
        <f t="shared" si="30"/>
        <v>7.1910289687462451E-9</v>
      </c>
      <c r="L78" s="17">
        <f t="shared" si="30"/>
        <v>2.0876685646297112E-7</v>
      </c>
      <c r="M78" s="16">
        <f t="shared" si="30"/>
        <v>2.7236340281708668E-8</v>
      </c>
      <c r="N78" s="16">
        <f t="shared" si="30"/>
        <v>4.6590394048960935E-8</v>
      </c>
      <c r="O78" s="16">
        <f t="shared" si="30"/>
        <v>5.6406835785362821E-8</v>
      </c>
      <c r="P78" s="16">
        <f t="shared" si="30"/>
        <v>2.3058359171116606E-8</v>
      </c>
      <c r="Q78" s="16">
        <f t="shared" si="30"/>
        <v>2.0163172203268365E-8</v>
      </c>
      <c r="R78" s="16">
        <f t="shared" si="30"/>
        <v>2.3085080959995445E-8</v>
      </c>
      <c r="S78" s="17">
        <f t="shared" si="30"/>
        <v>2.4379667499018671E-7</v>
      </c>
      <c r="T78" s="16">
        <f t="shared" si="30"/>
        <v>3.0825627907881186E-10</v>
      </c>
      <c r="U78" s="16">
        <f t="shared" si="30"/>
        <v>1.3153657262595109E-8</v>
      </c>
      <c r="V78" s="16">
        <f t="shared" si="30"/>
        <v>1.5304231669297097E-9</v>
      </c>
      <c r="W78" s="16">
        <f t="shared" si="30"/>
        <v>3.7849729246887586E-8</v>
      </c>
      <c r="X78" s="16">
        <f t="shared" si="30"/>
        <v>6.6180339737902003E-8</v>
      </c>
      <c r="Y78" s="16">
        <f t="shared" si="30"/>
        <v>4.3861525486994018E-9</v>
      </c>
      <c r="Z78" s="17">
        <f t="shared" si="30"/>
        <v>5.1946451076256114E-5</v>
      </c>
      <c r="AA78" s="16">
        <f t="shared" si="30"/>
        <v>3.6330960866570297E-9</v>
      </c>
      <c r="AB78" s="16">
        <f t="shared" si="30"/>
        <v>5.3170328213780575E-11</v>
      </c>
      <c r="AC78" s="16">
        <f t="shared" si="30"/>
        <v>4.4159451807539692E-9</v>
      </c>
      <c r="AD78" s="16">
        <f t="shared" si="30"/>
        <v>4.9419368888880827E-8</v>
      </c>
      <c r="AE78" s="16">
        <f t="shared" si="30"/>
        <v>8.2384740534248326E-8</v>
      </c>
      <c r="AF78" s="16">
        <f t="shared" si="30"/>
        <v>3.9962196778686309E-8</v>
      </c>
      <c r="AG78" s="17">
        <f t="shared" si="30"/>
        <v>1.8269815430318289E-7</v>
      </c>
      <c r="AH78" s="16">
        <f t="shared" si="30"/>
        <v>8.1315947436877722E-8</v>
      </c>
      <c r="AI78" s="16">
        <f t="shared" si="30"/>
        <v>3.091843500335872E-8</v>
      </c>
      <c r="AJ78" s="16">
        <f t="shared" si="30"/>
        <v>7.6129488874319481E-8</v>
      </c>
      <c r="AK78" s="16">
        <f t="shared" si="30"/>
        <v>3.1474170768153847E-8</v>
      </c>
      <c r="AL78" s="16">
        <f t="shared" si="30"/>
        <v>5.3866008908331612E-9</v>
      </c>
      <c r="AM78" s="16">
        <f t="shared" si="30"/>
        <v>2.7321444381113113E-9</v>
      </c>
      <c r="AN78" s="20">
        <f t="shared" si="30"/>
        <v>1.3577449041556399E-7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1.0102219772287237E-7</v>
      </c>
      <c r="E79" s="16">
        <f t="shared" si="31"/>
        <v>1.7740414028048119E-9</v>
      </c>
      <c r="F79" s="16">
        <f t="shared" si="31"/>
        <v>8.1201830167164199E-9</v>
      </c>
      <c r="G79" s="16">
        <f t="shared" si="31"/>
        <v>1.6731590484665426E-11</v>
      </c>
      <c r="H79" s="17">
        <f t="shared" si="31"/>
        <v>1.6250419315114425E-4</v>
      </c>
      <c r="I79" s="17">
        <f t="shared" si="31"/>
        <v>6.9589995770664934E-7</v>
      </c>
      <c r="J79" s="16">
        <f t="shared" si="31"/>
        <v>1.7664845121233774E-7</v>
      </c>
      <c r="K79" s="16">
        <f t="shared" si="31"/>
        <v>2.1108928410957252E-8</v>
      </c>
      <c r="L79" s="16">
        <f t="shared" si="31"/>
        <v>1.3768117087601549E-8</v>
      </c>
      <c r="M79" s="16">
        <f t="shared" si="31"/>
        <v>2.4703523885886621E-7</v>
      </c>
      <c r="N79" s="16">
        <f t="shared" si="31"/>
        <v>1.2525770083535884E-7</v>
      </c>
      <c r="O79" s="17">
        <f t="shared" si="31"/>
        <v>3.914437262099903E-7</v>
      </c>
      <c r="P79" s="16">
        <f t="shared" si="31"/>
        <v>1.4664492324116588E-10</v>
      </c>
      <c r="Q79" s="17">
        <f t="shared" si="31"/>
        <v>5.9141302558028468E-7</v>
      </c>
      <c r="R79" s="16">
        <f t="shared" si="31"/>
        <v>4.6838985760639006E-8</v>
      </c>
      <c r="S79" s="16">
        <f t="shared" si="31"/>
        <v>2.9971394571726842E-8</v>
      </c>
      <c r="T79" s="16">
        <f t="shared" si="31"/>
        <v>2.2331257481557787E-7</v>
      </c>
      <c r="U79" s="16">
        <f t="shared" si="31"/>
        <v>2.2420135469998646E-7</v>
      </c>
      <c r="V79" s="16">
        <f t="shared" si="31"/>
        <v>2.5883090692331971E-8</v>
      </c>
      <c r="W79" s="17">
        <f t="shared" si="31"/>
        <v>1.4380120219797557E-6</v>
      </c>
      <c r="X79" s="16">
        <f t="shared" si="31"/>
        <v>2.3820075713985784E-7</v>
      </c>
      <c r="Y79" s="16">
        <f t="shared" si="31"/>
        <v>3.1839760947688144E-8</v>
      </c>
      <c r="Z79" s="17">
        <f t="shared" si="31"/>
        <v>1.1146971734651675E-6</v>
      </c>
      <c r="AA79" s="16">
        <f t="shared" si="31"/>
        <v>2.6529116848836184E-7</v>
      </c>
      <c r="AB79" s="16">
        <f t="shared" si="31"/>
        <v>1.4687136359029878E-8</v>
      </c>
      <c r="AC79" s="16">
        <f t="shared" si="31"/>
        <v>1.9699003027710193E-7</v>
      </c>
      <c r="AD79" s="16">
        <f t="shared" si="31"/>
        <v>1.3792211767113181E-11</v>
      </c>
      <c r="AE79" s="16">
        <f t="shared" si="31"/>
        <v>4.4332298327887663E-8</v>
      </c>
      <c r="AF79" s="16">
        <f t="shared" si="31"/>
        <v>9.5100372413833217E-8</v>
      </c>
      <c r="AG79" s="16">
        <f t="shared" si="31"/>
        <v>1.6640697931559097E-7</v>
      </c>
      <c r="AH79" s="16">
        <f t="shared" si="31"/>
        <v>4.0959865916056832E-9</v>
      </c>
      <c r="AI79" s="16">
        <f t="shared" si="31"/>
        <v>1.2137548378231083E-7</v>
      </c>
      <c r="AJ79" s="16">
        <f t="shared" si="31"/>
        <v>5.3702988455979684E-8</v>
      </c>
      <c r="AK79" s="16">
        <f t="shared" si="31"/>
        <v>1.1621157632395203E-7</v>
      </c>
      <c r="AL79" s="16">
        <f t="shared" si="31"/>
        <v>2.432507126830335E-7</v>
      </c>
      <c r="AM79" s="16">
        <f t="shared" si="31"/>
        <v>1.0819634567632907E-8</v>
      </c>
      <c r="AN79" s="18">
        <f t="shared" si="31"/>
        <v>8.8964635194515084E-8</v>
      </c>
    </row>
    <row r="80" spans="1:40" ht="24">
      <c r="A80" s="13" t="s">
        <v>73</v>
      </c>
      <c r="B80" s="14" t="s">
        <v>41</v>
      </c>
      <c r="C80" s="15"/>
      <c r="D80" s="17">
        <f t="shared" ref="D80:AN80" si="32">$C37^2*D37^2</f>
        <v>4.1977085189098517E-6</v>
      </c>
      <c r="E80" s="16">
        <f t="shared" si="32"/>
        <v>6.7706445808935899E-7</v>
      </c>
      <c r="F80" s="16">
        <f t="shared" si="32"/>
        <v>1.3018818067675591E-6</v>
      </c>
      <c r="G80" s="16">
        <f t="shared" si="32"/>
        <v>5.3068417354439037E-8</v>
      </c>
      <c r="H80" s="17">
        <f t="shared" si="32"/>
        <v>2.9767683679803929E-6</v>
      </c>
      <c r="I80" s="16">
        <f t="shared" si="32"/>
        <v>2.779150845082248E-7</v>
      </c>
      <c r="J80" s="16">
        <f t="shared" si="32"/>
        <v>1.0390538579951557E-6</v>
      </c>
      <c r="K80" s="16">
        <f t="shared" si="32"/>
        <v>6.0038151799535326E-7</v>
      </c>
      <c r="L80" s="17">
        <f t="shared" si="32"/>
        <v>3.1020923834726235E-6</v>
      </c>
      <c r="M80" s="16">
        <f t="shared" si="32"/>
        <v>5.3782939360934001E-7</v>
      </c>
      <c r="N80" s="16">
        <f t="shared" si="32"/>
        <v>2.2925895107567856E-7</v>
      </c>
      <c r="O80" s="17">
        <f t="shared" si="32"/>
        <v>1.2357774807636103E-3</v>
      </c>
      <c r="P80" s="16">
        <f t="shared" si="32"/>
        <v>7.0376474718769664E-7</v>
      </c>
      <c r="Q80" s="16">
        <f t="shared" si="32"/>
        <v>5.2912686845176152E-7</v>
      </c>
      <c r="R80" s="16">
        <f t="shared" si="32"/>
        <v>3.8545116444448693E-7</v>
      </c>
      <c r="S80" s="16">
        <f t="shared" si="32"/>
        <v>2.2060032044334076E-6</v>
      </c>
      <c r="T80" s="16">
        <f t="shared" si="32"/>
        <v>5.1803609319137406E-9</v>
      </c>
      <c r="U80" s="16">
        <f t="shared" si="32"/>
        <v>2.0402944725453781E-8</v>
      </c>
      <c r="V80" s="16">
        <f t="shared" si="32"/>
        <v>2.3356251111268695E-9</v>
      </c>
      <c r="W80" s="16">
        <f t="shared" si="32"/>
        <v>9.6165680537492849E-7</v>
      </c>
      <c r="X80" s="16">
        <f t="shared" si="32"/>
        <v>1.3167794845456049E-7</v>
      </c>
      <c r="Y80" s="16">
        <f t="shared" si="32"/>
        <v>7.0103318163206511E-8</v>
      </c>
      <c r="Z80" s="16">
        <f t="shared" si="32"/>
        <v>1.3423153535569326E-6</v>
      </c>
      <c r="AA80" s="16">
        <f t="shared" si="32"/>
        <v>1.7513881358785455E-7</v>
      </c>
      <c r="AB80" s="16">
        <f t="shared" si="32"/>
        <v>2.4773978036628231E-7</v>
      </c>
      <c r="AC80" s="16">
        <f t="shared" si="32"/>
        <v>4.5457517860419091E-10</v>
      </c>
      <c r="AD80" s="17">
        <f t="shared" si="32"/>
        <v>4.807532594294723E-6</v>
      </c>
      <c r="AE80" s="17">
        <f t="shared" si="32"/>
        <v>5.1279486339037242E-6</v>
      </c>
      <c r="AF80" s="16">
        <f t="shared" si="32"/>
        <v>1.1537312272931348E-6</v>
      </c>
      <c r="AG80" s="17">
        <f t="shared" si="32"/>
        <v>6.8850688511143725E-6</v>
      </c>
      <c r="AH80" s="17">
        <f t="shared" si="32"/>
        <v>3.4935684318658776E-6</v>
      </c>
      <c r="AI80" s="16">
        <f t="shared" si="32"/>
        <v>1.5265547480445432E-6</v>
      </c>
      <c r="AJ80" s="17">
        <f t="shared" si="32"/>
        <v>5.6279526957129309E-6</v>
      </c>
      <c r="AK80" s="16">
        <f t="shared" si="32"/>
        <v>3.0206945351109662E-8</v>
      </c>
      <c r="AL80" s="16">
        <f t="shared" si="32"/>
        <v>3.5659595470796665E-7</v>
      </c>
      <c r="AM80" s="16">
        <f t="shared" si="32"/>
        <v>9.9910045093691959E-8</v>
      </c>
      <c r="AN80" s="20">
        <f t="shared" si="32"/>
        <v>3.360492415415365E-6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2.9244528937606273E-8</v>
      </c>
      <c r="E81" s="16">
        <f t="shared" si="33"/>
        <v>3.7066636067345345E-7</v>
      </c>
      <c r="F81" s="16">
        <f t="shared" si="33"/>
        <v>8.317723027523457E-7</v>
      </c>
      <c r="G81" s="16">
        <f t="shared" si="33"/>
        <v>1.1150661803519973E-6</v>
      </c>
      <c r="H81" s="16">
        <f t="shared" si="33"/>
        <v>7.0478228694796107E-7</v>
      </c>
      <c r="I81" s="17">
        <f t="shared" si="33"/>
        <v>4.351162741164516E-6</v>
      </c>
      <c r="J81" s="16">
        <f t="shared" si="33"/>
        <v>4.4608327883070349E-7</v>
      </c>
      <c r="K81" s="16">
        <f t="shared" si="33"/>
        <v>3.8558130514321377E-13</v>
      </c>
      <c r="L81" s="16">
        <f t="shared" si="33"/>
        <v>6.0980198987122877E-8</v>
      </c>
      <c r="M81" s="16">
        <f t="shared" si="33"/>
        <v>1.1951947459060363E-6</v>
      </c>
      <c r="N81" s="17">
        <f t="shared" si="33"/>
        <v>3.2154945341754394E-6</v>
      </c>
      <c r="O81" s="17">
        <f t="shared" si="33"/>
        <v>3.6212816411538472E-6</v>
      </c>
      <c r="P81" s="16">
        <f t="shared" si="33"/>
        <v>1.26156090844294E-6</v>
      </c>
      <c r="Q81" s="16">
        <f t="shared" si="33"/>
        <v>1.8622477608338357E-6</v>
      </c>
      <c r="R81" s="17">
        <f t="shared" si="33"/>
        <v>3.6212816411538472E-6</v>
      </c>
      <c r="S81" s="16">
        <f t="shared" si="33"/>
        <v>1.085065170882446E-7</v>
      </c>
      <c r="T81" s="17">
        <f t="shared" si="33"/>
        <v>3.7619009356513154E-6</v>
      </c>
      <c r="U81" s="16">
        <f t="shared" si="33"/>
        <v>8.6921049336556251E-7</v>
      </c>
      <c r="V81" s="16">
        <f t="shared" si="33"/>
        <v>2.7881129638060888E-6</v>
      </c>
      <c r="W81" s="16">
        <f t="shared" si="33"/>
        <v>1.9279275732523343E-6</v>
      </c>
      <c r="X81" s="17">
        <f t="shared" si="33"/>
        <v>4.9832799507150386E-6</v>
      </c>
      <c r="Y81" s="16">
        <f t="shared" si="33"/>
        <v>6.7595542701749897E-9</v>
      </c>
      <c r="Z81" s="17">
        <f t="shared" si="33"/>
        <v>3.3480784404159096E-6</v>
      </c>
      <c r="AA81" s="16">
        <f t="shared" si="33"/>
        <v>1.1149808944663751E-6</v>
      </c>
      <c r="AB81" s="16">
        <f t="shared" si="33"/>
        <v>1.6519908743617112E-6</v>
      </c>
      <c r="AC81" s="16">
        <f t="shared" si="33"/>
        <v>1.9097926327413295E-6</v>
      </c>
      <c r="AD81" s="16">
        <f t="shared" si="33"/>
        <v>1.7653023677147932E-7</v>
      </c>
      <c r="AE81" s="16">
        <f t="shared" si="33"/>
        <v>1.4730917787960951E-6</v>
      </c>
      <c r="AF81" s="16">
        <f t="shared" si="33"/>
        <v>1.6996460246823582E-6</v>
      </c>
      <c r="AG81" s="16">
        <f t="shared" si="33"/>
        <v>7.5349686876418755E-7</v>
      </c>
      <c r="AH81" s="16">
        <f t="shared" si="33"/>
        <v>3.6202889826706435E-7</v>
      </c>
      <c r="AI81" s="16">
        <f t="shared" si="33"/>
        <v>3.1209519488947282E-8</v>
      </c>
      <c r="AJ81" s="16">
        <f t="shared" si="33"/>
        <v>2.1772087070553761E-6</v>
      </c>
      <c r="AK81" s="16">
        <f t="shared" si="33"/>
        <v>3.0401221466160218E-9</v>
      </c>
      <c r="AL81" s="16">
        <f t="shared" si="33"/>
        <v>1.1303728470061186E-6</v>
      </c>
      <c r="AM81" s="16">
        <f t="shared" si="33"/>
        <v>6.4804357091164423E-8</v>
      </c>
      <c r="AN81" s="20">
        <f t="shared" si="33"/>
        <v>1.2861978136701755E-3</v>
      </c>
    </row>
    <row r="82" spans="1:40" ht="24">
      <c r="A82" s="13" t="s">
        <v>75</v>
      </c>
      <c r="B82" s="14" t="s">
        <v>41</v>
      </c>
      <c r="C82" s="19"/>
      <c r="D82" s="17">
        <f t="shared" ref="D82:AN82" si="34">$C39^2*D39^2</f>
        <v>2.6501904000000002E-5</v>
      </c>
      <c r="E82" s="16">
        <f t="shared" si="34"/>
        <v>2.2636343680819898E-6</v>
      </c>
      <c r="F82" s="16">
        <f t="shared" si="34"/>
        <v>5.5959805882272384E-6</v>
      </c>
      <c r="G82" s="16">
        <f t="shared" si="34"/>
        <v>6.4602816153928333E-6</v>
      </c>
      <c r="H82" s="17">
        <f t="shared" si="34"/>
        <v>5.1494975999999995E-5</v>
      </c>
      <c r="I82" s="16">
        <f t="shared" si="34"/>
        <v>5.0856394698725252E-6</v>
      </c>
      <c r="J82" s="17">
        <f t="shared" si="34"/>
        <v>1.4017536000000001E-5</v>
      </c>
      <c r="K82" s="16">
        <f t="shared" si="34"/>
        <v>4.7502977742615467E-6</v>
      </c>
      <c r="L82" s="17">
        <f t="shared" si="34"/>
        <v>5.4908099999999997E-5</v>
      </c>
      <c r="M82" s="16">
        <f t="shared" si="34"/>
        <v>6.5933300882458512E-6</v>
      </c>
      <c r="N82" s="16">
        <f t="shared" si="34"/>
        <v>2.6055851396197521E-6</v>
      </c>
      <c r="O82" s="16">
        <f t="shared" si="34"/>
        <v>4.50846230765174E-6</v>
      </c>
      <c r="P82" s="16">
        <f t="shared" si="34"/>
        <v>4.1439568433656394E-6</v>
      </c>
      <c r="Q82" s="16">
        <f t="shared" si="34"/>
        <v>2.9951555902083483E-6</v>
      </c>
      <c r="R82" s="16">
        <f t="shared" si="34"/>
        <v>1.4538668387225056E-8</v>
      </c>
      <c r="S82" s="16">
        <f t="shared" si="34"/>
        <v>1.2187592226008377E-5</v>
      </c>
      <c r="T82" s="16">
        <f t="shared" si="34"/>
        <v>3.2717680571582214E-7</v>
      </c>
      <c r="U82" s="16">
        <f t="shared" si="34"/>
        <v>5.6280925319537835E-7</v>
      </c>
      <c r="V82" s="16">
        <f t="shared" si="34"/>
        <v>6.144912553922387E-6</v>
      </c>
      <c r="W82" s="17">
        <f t="shared" si="34"/>
        <v>5.8073544359999998E-3</v>
      </c>
      <c r="X82" s="16">
        <f t="shared" si="34"/>
        <v>3.0734997995656314E-10</v>
      </c>
      <c r="Y82" s="16">
        <f t="shared" si="34"/>
        <v>2.6090925563119922E-8</v>
      </c>
      <c r="Z82" s="16">
        <f t="shared" si="34"/>
        <v>4.2233716728828385E-6</v>
      </c>
      <c r="AA82" s="16">
        <f t="shared" si="34"/>
        <v>5.2809439992730772E-6</v>
      </c>
      <c r="AB82" s="16">
        <f t="shared" si="34"/>
        <v>3.7459398003851195E-7</v>
      </c>
      <c r="AC82" s="16">
        <f t="shared" si="34"/>
        <v>5.1852096428202277E-6</v>
      </c>
      <c r="AD82" s="16">
        <f t="shared" si="34"/>
        <v>4.7775838715697991E-7</v>
      </c>
      <c r="AE82" s="16">
        <f t="shared" si="34"/>
        <v>1.0471032907454365E-5</v>
      </c>
      <c r="AF82" s="16">
        <f t="shared" si="34"/>
        <v>8.9704764060214897E-10</v>
      </c>
      <c r="AG82" s="16">
        <f t="shared" si="34"/>
        <v>6.1384132424147454E-6</v>
      </c>
      <c r="AH82" s="16">
        <f t="shared" si="34"/>
        <v>5.2359162762859569E-6</v>
      </c>
      <c r="AI82" s="16">
        <f t="shared" si="34"/>
        <v>1.9168085286181342E-6</v>
      </c>
      <c r="AJ82" s="16">
        <f t="shared" si="34"/>
        <v>6.8614434486788318E-6</v>
      </c>
      <c r="AK82" s="16">
        <f t="shared" si="34"/>
        <v>3.5553071935956908E-8</v>
      </c>
      <c r="AL82" s="16">
        <f t="shared" si="34"/>
        <v>1.8985442894753885E-7</v>
      </c>
      <c r="AM82" s="16">
        <f t="shared" si="34"/>
        <v>9.1303664739425894E-7</v>
      </c>
      <c r="AN82" s="18">
        <f t="shared" si="34"/>
        <v>8.6378118678493975E-6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8.1633555627073125E-7</v>
      </c>
      <c r="E83" s="16">
        <f t="shared" si="35"/>
        <v>9.8565096066780865E-9</v>
      </c>
      <c r="F83" s="17">
        <f t="shared" si="35"/>
        <v>4.3042908275094872E-6</v>
      </c>
      <c r="G83" s="16">
        <f t="shared" si="35"/>
        <v>2.6995751175078685E-6</v>
      </c>
      <c r="H83" s="16">
        <f t="shared" si="35"/>
        <v>2.6900330505086677E-7</v>
      </c>
      <c r="I83" s="16">
        <f t="shared" si="35"/>
        <v>2.0831705519895338E-6</v>
      </c>
      <c r="J83" s="17">
        <f t="shared" si="35"/>
        <v>4.786655981402287E-6</v>
      </c>
      <c r="K83" s="16">
        <f t="shared" si="35"/>
        <v>1.36382988001287E-6</v>
      </c>
      <c r="L83" s="17">
        <f t="shared" si="35"/>
        <v>4.9531359902679423E-6</v>
      </c>
      <c r="M83" s="17">
        <f t="shared" si="35"/>
        <v>5.8282232163566482E-6</v>
      </c>
      <c r="N83" s="17">
        <f t="shared" si="35"/>
        <v>3.7009786586288183E-6</v>
      </c>
      <c r="O83" s="16">
        <f t="shared" si="35"/>
        <v>7.7830788138557308E-8</v>
      </c>
      <c r="P83" s="16">
        <f t="shared" si="35"/>
        <v>1.0231314125144327E-7</v>
      </c>
      <c r="Q83" s="16">
        <f t="shared" si="35"/>
        <v>3.6290312311134148E-7</v>
      </c>
      <c r="R83" s="16">
        <f t="shared" si="35"/>
        <v>4.1237089940295063E-7</v>
      </c>
      <c r="S83" s="17">
        <f t="shared" si="35"/>
        <v>3.8475379826729439E-6</v>
      </c>
      <c r="T83" s="16">
        <f t="shared" si="35"/>
        <v>1.4821613367459884E-7</v>
      </c>
      <c r="U83" s="16">
        <f t="shared" si="35"/>
        <v>2.8600139910281733E-6</v>
      </c>
      <c r="V83" s="16">
        <f t="shared" si="35"/>
        <v>4.8731752590496335E-7</v>
      </c>
      <c r="W83" s="16">
        <f t="shared" si="35"/>
        <v>6.3675823044530701E-9</v>
      </c>
      <c r="X83" s="16">
        <f t="shared" si="35"/>
        <v>3.2518616996988861E-7</v>
      </c>
      <c r="Y83" s="17">
        <f t="shared" si="35"/>
        <v>1.3665589787570616E-3</v>
      </c>
      <c r="Z83" s="16">
        <f t="shared" si="35"/>
        <v>1.1604321565311033E-7</v>
      </c>
      <c r="AA83" s="16">
        <f t="shared" si="35"/>
        <v>4.9539253027254054E-7</v>
      </c>
      <c r="AB83" s="16">
        <f t="shared" si="35"/>
        <v>1.1884509207646899E-6</v>
      </c>
      <c r="AC83" s="16">
        <f t="shared" si="35"/>
        <v>1.3586089944782045E-7</v>
      </c>
      <c r="AD83" s="16">
        <f t="shared" si="35"/>
        <v>3.1185538502426885E-7</v>
      </c>
      <c r="AE83" s="17">
        <f t="shared" si="35"/>
        <v>4.9531359902679423E-6</v>
      </c>
      <c r="AF83" s="16">
        <f t="shared" si="35"/>
        <v>1.2277181173325298E-7</v>
      </c>
      <c r="AG83" s="16">
        <f t="shared" si="35"/>
        <v>2.5362671483235086E-6</v>
      </c>
      <c r="AH83" s="16">
        <f t="shared" si="35"/>
        <v>8.3058368081474026E-7</v>
      </c>
      <c r="AI83" s="16">
        <f t="shared" si="35"/>
        <v>1.8330370242900909E-6</v>
      </c>
      <c r="AJ83" s="16">
        <f t="shared" si="35"/>
        <v>9.561333307104706E-8</v>
      </c>
      <c r="AK83" s="16">
        <f t="shared" si="35"/>
        <v>3.7827682275970565E-8</v>
      </c>
      <c r="AL83" s="16">
        <f t="shared" si="35"/>
        <v>1.9181573566427773E-6</v>
      </c>
      <c r="AM83" s="16">
        <f t="shared" si="35"/>
        <v>9.2844748505899972E-7</v>
      </c>
      <c r="AN83" s="18">
        <f t="shared" si="35"/>
        <v>7.2367145997353491E-9</v>
      </c>
    </row>
    <row r="84" spans="1:40" ht="24">
      <c r="A84" s="13" t="s">
        <v>77</v>
      </c>
      <c r="B84" s="14" t="s">
        <v>41</v>
      </c>
      <c r="C84" s="19"/>
      <c r="D84" s="16">
        <f t="shared" ref="D84:AN84" si="36">$C41^2*D41^2</f>
        <v>1.0554050792084581E-5</v>
      </c>
      <c r="E84" s="16">
        <f t="shared" si="36"/>
        <v>2.2403163786709512E-6</v>
      </c>
      <c r="F84" s="16">
        <f t="shared" si="36"/>
        <v>3.0168910288191347E-7</v>
      </c>
      <c r="G84" s="16">
        <f t="shared" si="36"/>
        <v>2.7223332434036033E-6</v>
      </c>
      <c r="H84" s="16">
        <f t="shared" si="36"/>
        <v>7.6422304297481112E-7</v>
      </c>
      <c r="I84" s="16">
        <f t="shared" si="36"/>
        <v>7.637199958465445E-6</v>
      </c>
      <c r="J84" s="16">
        <f t="shared" si="36"/>
        <v>2.1278343075163089E-7</v>
      </c>
      <c r="K84" s="16">
        <f t="shared" si="36"/>
        <v>4.1579456521071899E-6</v>
      </c>
      <c r="L84" s="17">
        <f t="shared" si="36"/>
        <v>9.1485399040000005E-3</v>
      </c>
      <c r="M84" s="16">
        <f t="shared" si="36"/>
        <v>4.057211217181062E-6</v>
      </c>
      <c r="N84" s="16">
        <f t="shared" si="36"/>
        <v>7.0736367334626711E-6</v>
      </c>
      <c r="O84" s="17">
        <f t="shared" si="36"/>
        <v>2.2127616000000005E-5</v>
      </c>
      <c r="P84" s="16">
        <f t="shared" si="36"/>
        <v>1.5879603341366825E-5</v>
      </c>
      <c r="Q84" s="17">
        <f t="shared" si="36"/>
        <v>2.3059204000000005E-5</v>
      </c>
      <c r="R84" s="16">
        <f t="shared" si="36"/>
        <v>1.5585488977934112E-5</v>
      </c>
      <c r="S84" s="16">
        <f t="shared" si="36"/>
        <v>3.3161724152897447E-6</v>
      </c>
      <c r="T84" s="17">
        <f t="shared" si="36"/>
        <v>2.0322064000000001E-5</v>
      </c>
      <c r="U84" s="16">
        <f t="shared" si="36"/>
        <v>3.4450074008017254E-6</v>
      </c>
      <c r="V84" s="17">
        <f t="shared" si="36"/>
        <v>5.5472704000000006E-5</v>
      </c>
      <c r="W84" s="17">
        <f t="shared" si="36"/>
        <v>8.6676100000000015E-5</v>
      </c>
      <c r="X84" s="17">
        <f t="shared" si="36"/>
        <v>4.3112356000000017E-5</v>
      </c>
      <c r="Y84" s="17">
        <f t="shared" si="36"/>
        <v>3.2307856000000009E-5</v>
      </c>
      <c r="Z84" s="17">
        <f t="shared" si="36"/>
        <v>3.5736484000000002E-5</v>
      </c>
      <c r="AA84" s="16">
        <f t="shared" si="36"/>
        <v>5.4983164636202785E-6</v>
      </c>
      <c r="AB84" s="16">
        <f t="shared" si="36"/>
        <v>1.4554503214714634E-6</v>
      </c>
      <c r="AC84" s="16">
        <f t="shared" si="36"/>
        <v>8.0820937308933816E-10</v>
      </c>
      <c r="AD84" s="16">
        <f t="shared" si="36"/>
        <v>6.9114928530954573E-6</v>
      </c>
      <c r="AE84" s="16">
        <f t="shared" si="36"/>
        <v>7.2815094747147083E-7</v>
      </c>
      <c r="AF84" s="16">
        <f t="shared" si="36"/>
        <v>5.7599951368308242E-6</v>
      </c>
      <c r="AG84" s="16">
        <f t="shared" si="36"/>
        <v>1.5841886592860116E-7</v>
      </c>
      <c r="AH84" s="16">
        <f t="shared" si="36"/>
        <v>5.5553084105039802E-6</v>
      </c>
      <c r="AI84" s="16">
        <f t="shared" si="36"/>
        <v>9.1829521693890308E-6</v>
      </c>
      <c r="AJ84" s="16">
        <f t="shared" si="36"/>
        <v>4.4107312458062734E-6</v>
      </c>
      <c r="AK84" s="16">
        <f t="shared" si="36"/>
        <v>9.8516675882391579E-6</v>
      </c>
      <c r="AL84" s="16">
        <f t="shared" si="36"/>
        <v>5.6849996220096894E-8</v>
      </c>
      <c r="AM84" s="16">
        <f t="shared" si="36"/>
        <v>1.4634361459862561E-10</v>
      </c>
      <c r="AN84" s="18">
        <f t="shared" si="36"/>
        <v>4.3270393353782535E-7</v>
      </c>
    </row>
    <row r="85" spans="1:40">
      <c r="A85" t="s">
        <v>145</v>
      </c>
      <c r="D85" s="21">
        <f>SUM($D$48:$D$84)</f>
        <v>3.0407588308770453E-4</v>
      </c>
      <c r="E85" s="21">
        <f>SUM($E$48:$E$84)</f>
        <v>8.3203000270933052E-5</v>
      </c>
      <c r="F85" s="21">
        <f>SUM($F$48:$F$84)</f>
        <v>2.6671026892897613E-3</v>
      </c>
      <c r="G85">
        <f>SUM($G$48:$G$84)</f>
        <v>7.2056719687730653E-4</v>
      </c>
      <c r="H85" s="21">
        <f>SUM($H$48:$H$84)</f>
        <v>2.3938717154255911E-4</v>
      </c>
      <c r="I85" s="21">
        <f>SUM($I$48:$I$84)</f>
        <v>5.0336219507604693E-4</v>
      </c>
      <c r="J85" s="21">
        <f>SUM($J$48:$J$84)</f>
        <v>1.0314237638666658E-4</v>
      </c>
      <c r="K85" s="21">
        <f>SUM($K$48:$K$84)</f>
        <v>4.0743572032922172E-4</v>
      </c>
      <c r="L85" s="21">
        <f>SUM($L$48:$L$84)</f>
        <v>9.2234351121699767E-3</v>
      </c>
      <c r="M85" s="21">
        <f>SUM($M$48:$M$84)</f>
        <v>3.4053720782411417E-3</v>
      </c>
      <c r="N85" s="21">
        <f>SUM($N$48:$N$84)</f>
        <v>8.8112759103988313E-5</v>
      </c>
      <c r="O85" s="21">
        <f>SUM($O$48:$O$84)</f>
        <v>1.2819820373022085E-3</v>
      </c>
      <c r="P85" s="21">
        <f>SUM($P$48:$P$84)</f>
        <v>2.7449939930475662E-4</v>
      </c>
      <c r="Q85">
        <f>SUM($Q$48:$Q$84)</f>
        <v>2.0818220811443812E-3</v>
      </c>
      <c r="R85" s="21">
        <f>SUM($R$48:$R$84)</f>
        <v>7.4933730961518347E-5</v>
      </c>
      <c r="S85" s="21">
        <f>SUM($S$48:$S$84)</f>
        <v>3.682975363696772E-4</v>
      </c>
      <c r="T85" s="21">
        <f>SUM($T$48:$T$84)</f>
        <v>2.668873756268676E-4</v>
      </c>
      <c r="U85" s="21">
        <f>SUM($U$48:$U$84)</f>
        <v>7.0770734288025849E-4</v>
      </c>
      <c r="V85" s="21">
        <f>SUM($V$48:$V$84)</f>
        <v>1.3545943280408385E-4</v>
      </c>
      <c r="W85" s="21">
        <f>SUM($W$48:$W$84)</f>
        <v>5.9133499527985285E-3</v>
      </c>
      <c r="X85" s="21">
        <f>SUM($X$48:$X$84)</f>
        <v>8.1856345730628043E-5</v>
      </c>
      <c r="Y85" s="21">
        <f>SUM($Y$48:$Y$84)</f>
        <v>1.4334102394692528E-3</v>
      </c>
      <c r="Z85" s="21">
        <f>SUM($Z$48:$Z$84)</f>
        <v>1.1077039781081045E-4</v>
      </c>
      <c r="AA85" s="21">
        <f>SUM($AA$48:$AA$84)</f>
        <v>2.5734147881093606E-4</v>
      </c>
      <c r="AB85" s="21">
        <f>SUM($AB$48:$AB$84)</f>
        <v>3.203563654557567E-3</v>
      </c>
      <c r="AC85" s="21">
        <f>SUM($AC$48:$AC$84)</f>
        <v>1.5750484804220018E-3</v>
      </c>
      <c r="AD85" s="21">
        <f>SUM($AD$48:$AD$84)</f>
        <v>5.4194370932718523E-4</v>
      </c>
      <c r="AE85" s="21">
        <f>SUM($AE$48:$AE$84)</f>
        <v>3.5431026495731167E-5</v>
      </c>
      <c r="AF85" s="21">
        <f>SUM($AF$48:$AF$84)</f>
        <v>1.266581866103142E-4</v>
      </c>
      <c r="AG85" s="21">
        <f>SUM($AG$48:$AG$84)</f>
        <v>5.2956468950287336E-4</v>
      </c>
      <c r="AH85" s="21">
        <f>SUM($AH$48:$AH$84)</f>
        <v>2.5052466113516058E-4</v>
      </c>
      <c r="AI85" s="21">
        <f>SUM($AI$48:$AI$84)</f>
        <v>2.5657216141100669E-5</v>
      </c>
      <c r="AJ85" s="21">
        <f>SUM($AJ$48:$AJ$84)</f>
        <v>4.3693580778004576E-4</v>
      </c>
      <c r="AK85" s="21">
        <f>SUM($AK$48:$AK$84)</f>
        <v>1.0037095057701057E-4</v>
      </c>
      <c r="AL85" s="21">
        <f>SUM($AL$48:$AL$84)</f>
        <v>7.9436903935463499E-6</v>
      </c>
      <c r="AM85" s="21">
        <f>SUM($AM$48:$AM$84)</f>
        <v>4.8671588028114938E-4</v>
      </c>
      <c r="AN85" s="21">
        <f>SUM($AN$48:$AN$84)</f>
        <v>1.3192906362652654E-3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146</v>
      </c>
      <c r="C87">
        <f>SUM($D$85:$AN$85)</f>
        <v>3.9373162122878162E-2</v>
      </c>
      <c r="D87" s="22">
        <f>$D$85/$C$87</f>
        <v>7.7229225871858096E-3</v>
      </c>
      <c r="E87" s="22">
        <f>$E$85/$C$87</f>
        <v>2.1131907061786924E-3</v>
      </c>
      <c r="F87" s="22">
        <f>$F$85/$C$87</f>
        <v>6.7739103122225863E-2</v>
      </c>
      <c r="G87" s="22">
        <f>$G$85/$C$87</f>
        <v>1.8300973506484356E-2</v>
      </c>
      <c r="H87" s="22">
        <f>$H$85/$C$87</f>
        <v>6.0799579875110117E-3</v>
      </c>
      <c r="I87" s="22">
        <f>$I$85/$C$87</f>
        <v>1.2784398507417909E-2</v>
      </c>
      <c r="J87" s="22">
        <f>$J$85/$C$87</f>
        <v>2.6196111977182216E-3</v>
      </c>
      <c r="K87" s="22">
        <f>$K$85/$C$87</f>
        <v>1.0348056858061628E-2</v>
      </c>
      <c r="L87" s="22">
        <f>$L$85/$C$87</f>
        <v>0.23425690533528698</v>
      </c>
      <c r="M87" s="22">
        <f>$M$85/$C$87</f>
        <v>8.6489677095617806E-2</v>
      </c>
      <c r="N87" s="22">
        <f>$N$85/$C$87</f>
        <v>2.2378888144416911E-3</v>
      </c>
      <c r="O87" s="22">
        <f>$O$85/$C$87</f>
        <v>3.2559793732119376E-2</v>
      </c>
      <c r="P87" s="22">
        <f>$P$85/$C$87</f>
        <v>6.9717387302569746E-3</v>
      </c>
      <c r="Q87" s="22">
        <f>$Q$85/$C$87</f>
        <v>5.2874139868352564E-2</v>
      </c>
      <c r="R87" s="22">
        <f>$R$85/$C$87</f>
        <v>1.9031677142836686E-3</v>
      </c>
      <c r="S87" s="22">
        <f>$S$85/$C$87</f>
        <v>9.3540248360106763E-3</v>
      </c>
      <c r="T87" s="22">
        <f>$T$85/$C$87</f>
        <v>6.7784084700626595E-3</v>
      </c>
      <c r="U87" s="22">
        <f>$U$85/$C$87</f>
        <v>1.7974358794744561E-2</v>
      </c>
      <c r="V87" s="22">
        <f>$V$85/$C$87</f>
        <v>3.4404001482363496E-3</v>
      </c>
      <c r="W87" s="22">
        <f>$W$85/$C$87</f>
        <v>0.15018732644189933</v>
      </c>
      <c r="X87" s="22">
        <f>$X$85/$C$87</f>
        <v>2.0789883595116331E-3</v>
      </c>
      <c r="Y87" s="22">
        <f>$Y$85/$C$87</f>
        <v>3.6405768858385791E-2</v>
      </c>
      <c r="Z87" s="22">
        <f>$Z$85/$C$87</f>
        <v>2.8133477688459833E-3</v>
      </c>
      <c r="AA87" s="22">
        <f>$AA$85/$C$87</f>
        <v>6.5359616788666633E-3</v>
      </c>
      <c r="AB87" s="22">
        <f>$AB$85/$C$87</f>
        <v>8.1364144555108139E-2</v>
      </c>
      <c r="AC87" s="22">
        <f>$AC$85/$C$87</f>
        <v>4.0003098443211003E-2</v>
      </c>
      <c r="AD87" s="22">
        <f>$AD$85/$C$87</f>
        <v>1.3764292226157866E-2</v>
      </c>
      <c r="AE87" s="22">
        <f>$AE$85/$C$87</f>
        <v>8.9987759644896855E-4</v>
      </c>
      <c r="AF87" s="22">
        <f>$AF$85/$C$87</f>
        <v>3.2168660016442577E-3</v>
      </c>
      <c r="AG87" s="22">
        <f>$AG$85/$C$87</f>
        <v>1.3449889745968984E-2</v>
      </c>
      <c r="AH87" s="22">
        <f>$AH$85/$C$87</f>
        <v>6.3628280693663357E-3</v>
      </c>
      <c r="AI87" s="22">
        <f>$AI$85/$C$87</f>
        <v>6.5164225471726314E-4</v>
      </c>
      <c r="AJ87" s="22">
        <f>$AJ$85/$C$87</f>
        <v>1.1097300400115945E-2</v>
      </c>
      <c r="AK87" s="22">
        <f>$AK$85/$C$87</f>
        <v>2.5492224948498367E-3</v>
      </c>
      <c r="AL87" s="22">
        <f>$AL$85/$C$87</f>
        <v>2.0175393504730956E-4</v>
      </c>
      <c r="AM87" s="22">
        <f>$AM$85/$C$87</f>
        <v>1.2361615223135414E-2</v>
      </c>
      <c r="AN87" s="22">
        <f>$AN$85/$C$87</f>
        <v>3.3507357934522579E-2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EB767-945B-478A-8740-A4CDCB2ECAD7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148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-2.6217627929021253E-2</v>
      </c>
      <c r="D5" s="10">
        <v>-1.7675942078385992E-2</v>
      </c>
      <c r="E5" s="10">
        <v>6.7835589840864819E-3</v>
      </c>
      <c r="F5" s="10">
        <v>4.283021310633725E-3</v>
      </c>
      <c r="G5" s="10">
        <v>2.1752360082424992E-2</v>
      </c>
      <c r="H5" s="10">
        <v>2.6341718929539772E-2</v>
      </c>
      <c r="I5" s="10">
        <v>-1.5784703995391957E-2</v>
      </c>
      <c r="J5" s="10">
        <v>2.0979794651051344E-2</v>
      </c>
      <c r="K5" s="10">
        <v>3.5500448581646943E-2</v>
      </c>
      <c r="L5" s="10">
        <v>-2.2585210733127456E-2</v>
      </c>
      <c r="M5" s="10">
        <v>1.8188585279980529E-4</v>
      </c>
      <c r="N5" s="10">
        <v>4.3465506816581068E-2</v>
      </c>
      <c r="O5" s="10">
        <v>3.3425026828825907E-2</v>
      </c>
      <c r="P5" s="10">
        <v>2.5051518563621498E-2</v>
      </c>
      <c r="Q5" s="10">
        <v>2.9181467828622003E-2</v>
      </c>
      <c r="R5" s="10">
        <v>2.420690376066649E-2</v>
      </c>
      <c r="S5" s="10">
        <v>6.315825293224474E-3</v>
      </c>
      <c r="T5" s="10">
        <v>4.325996093976809E-2</v>
      </c>
      <c r="U5" s="10">
        <v>-7.1779811755889503E-2</v>
      </c>
      <c r="V5" s="10">
        <v>1.3349191467794111E-2</v>
      </c>
      <c r="W5" s="10">
        <v>-1.5120922870241086E-2</v>
      </c>
      <c r="X5" s="10">
        <v>-3.6092344738663388E-3</v>
      </c>
      <c r="Y5" s="10">
        <v>-1.2365601398585859E-3</v>
      </c>
      <c r="Z5" s="10">
        <v>-1.0592035025272194E-2</v>
      </c>
      <c r="AA5" s="10">
        <v>8.3012981779784032E-3</v>
      </c>
      <c r="AB5" s="11" t="s">
        <v>78</v>
      </c>
      <c r="AC5" s="10">
        <v>2.7341466716751775E-3</v>
      </c>
      <c r="AD5" s="10">
        <v>-8.1981630212542046E-3</v>
      </c>
      <c r="AE5" s="10">
        <v>-1.5666426667753832E-2</v>
      </c>
      <c r="AF5" s="10">
        <v>-1.4112977093099948E-3</v>
      </c>
      <c r="AG5" s="10">
        <v>-1.8746047948161856E-2</v>
      </c>
      <c r="AH5" s="10">
        <v>6.5164529686948501E-4</v>
      </c>
      <c r="AI5" s="10">
        <v>-3.6191227785500532E-3</v>
      </c>
      <c r="AJ5" s="10">
        <v>1.1718425347493346E-2</v>
      </c>
      <c r="AK5" s="10">
        <v>9.9647088797874591E-3</v>
      </c>
      <c r="AL5" s="10">
        <v>-7.5252751092188888E-3</v>
      </c>
      <c r="AM5" s="10">
        <v>-6.1674738819464166E-3</v>
      </c>
      <c r="AN5" s="12">
        <v>-4.978574646896012E-2</v>
      </c>
    </row>
    <row r="6" spans="1:40" ht="24">
      <c r="A6" s="13" t="s">
        <v>42</v>
      </c>
      <c r="B6" s="14" t="s">
        <v>41</v>
      </c>
      <c r="C6" s="15">
        <v>-2.7564575239138155E-2</v>
      </c>
      <c r="D6" s="16">
        <v>-3.8797328163288646E-3</v>
      </c>
      <c r="E6" s="16">
        <v>6.1559884624093342E-3</v>
      </c>
      <c r="F6" s="16">
        <v>-3.1247647208641063E-2</v>
      </c>
      <c r="G6" s="17" t="s">
        <v>86</v>
      </c>
      <c r="H6" s="16">
        <v>1.2082002739352592E-3</v>
      </c>
      <c r="I6" s="16">
        <v>-1.8646359097660652E-2</v>
      </c>
      <c r="J6" s="16">
        <v>-6.5658392850109432E-3</v>
      </c>
      <c r="K6" s="16">
        <v>-4.4125308205365366E-2</v>
      </c>
      <c r="L6" s="16">
        <v>4.5897996057217378E-3</v>
      </c>
      <c r="M6" s="16">
        <v>-5.4247469236276408E-3</v>
      </c>
      <c r="N6" s="16">
        <v>-4.8664982443069202E-2</v>
      </c>
      <c r="O6" s="16">
        <v>-1.8808153176849786E-2</v>
      </c>
      <c r="P6" s="16">
        <v>7.0665045613084792E-3</v>
      </c>
      <c r="Q6" s="16">
        <v>-4.0791888417146746E-2</v>
      </c>
      <c r="R6" s="16">
        <v>-1.8044467605455194E-2</v>
      </c>
      <c r="S6" s="16">
        <v>-6.0476443284755346E-3</v>
      </c>
      <c r="T6" s="16">
        <v>-1.664515915649914E-2</v>
      </c>
      <c r="U6" s="16">
        <v>-1.0850799882335027E-3</v>
      </c>
      <c r="V6" s="16">
        <v>3.6165646120498336E-3</v>
      </c>
      <c r="W6" s="16">
        <v>4.6505405067302705E-2</v>
      </c>
      <c r="X6" s="16">
        <v>-2.6181802806969218E-3</v>
      </c>
      <c r="Y6" s="16">
        <v>2.0189751864589722E-2</v>
      </c>
      <c r="Z6" s="16">
        <v>4.037444004655507E-2</v>
      </c>
      <c r="AA6" s="16">
        <v>4.8814917908975727E-2</v>
      </c>
      <c r="AB6" s="16">
        <v>2.1639608968856756E-2</v>
      </c>
      <c r="AC6" s="16">
        <v>-9.5261260388250085E-3</v>
      </c>
      <c r="AD6" s="16">
        <v>4.8032968550576025E-2</v>
      </c>
      <c r="AE6" s="16">
        <v>-1.1750458969779956E-2</v>
      </c>
      <c r="AF6" s="16">
        <v>1.9141439119819796E-2</v>
      </c>
      <c r="AG6" s="16">
        <v>1.4293838548859059E-2</v>
      </c>
      <c r="AH6" s="16">
        <v>7.1700932226473179E-3</v>
      </c>
      <c r="AI6" s="16">
        <v>2.4184316335893572E-3</v>
      </c>
      <c r="AJ6" s="16">
        <v>-1.0467527529652366E-2</v>
      </c>
      <c r="AK6" s="16">
        <v>2.3601534832331784E-2</v>
      </c>
      <c r="AL6" s="16">
        <v>3.2735011345037819E-2</v>
      </c>
      <c r="AM6" s="16">
        <v>-4.7168863590205813E-2</v>
      </c>
      <c r="AN6" s="18">
        <v>-1.9992358624609116E-2</v>
      </c>
    </row>
    <row r="7" spans="1:40" ht="24">
      <c r="A7" s="13" t="s">
        <v>43</v>
      </c>
      <c r="B7" s="14" t="s">
        <v>41</v>
      </c>
      <c r="C7" s="15">
        <v>7.1509383846622109E-3</v>
      </c>
      <c r="D7" s="16">
        <v>-9.7649827928654332E-3</v>
      </c>
      <c r="E7" s="16">
        <v>5.5217101653267549E-3</v>
      </c>
      <c r="F7" s="16">
        <v>-1.1841208522104551E-2</v>
      </c>
      <c r="G7" s="16">
        <v>7.130547776650991E-3</v>
      </c>
      <c r="H7" s="16">
        <v>5.5524088189094784E-3</v>
      </c>
      <c r="I7" s="16">
        <v>-3.6489117380110056E-2</v>
      </c>
      <c r="J7" s="16">
        <v>3.253430875166282E-2</v>
      </c>
      <c r="K7" s="16">
        <v>-6.2770015183080943E-3</v>
      </c>
      <c r="L7" s="16">
        <v>3.2111250842300492E-3</v>
      </c>
      <c r="M7" s="16">
        <v>4.1638546336935922E-2</v>
      </c>
      <c r="N7" s="16">
        <v>-3.6987638328451105E-3</v>
      </c>
      <c r="O7" s="16">
        <v>6.0373200264661371E-2</v>
      </c>
      <c r="P7" s="16">
        <v>3.0139612335954486E-2</v>
      </c>
      <c r="Q7" s="16">
        <v>7.4137042588849466E-3</v>
      </c>
      <c r="R7" s="16">
        <v>3.2879530328949587E-2</v>
      </c>
      <c r="S7" s="16">
        <v>1.0873814500517285E-2</v>
      </c>
      <c r="T7" s="16">
        <v>1.939974486031219E-2</v>
      </c>
      <c r="U7" s="16">
        <v>1.0673755765741652E-2</v>
      </c>
      <c r="V7" s="16">
        <v>-2.5758409832754788E-2</v>
      </c>
      <c r="W7" s="16">
        <v>-5.2488879948833576E-2</v>
      </c>
      <c r="X7" s="16">
        <v>-8.3200418643980256E-3</v>
      </c>
      <c r="Y7" s="16">
        <v>-4.8532186393799533E-2</v>
      </c>
      <c r="Z7" s="16">
        <v>1.4180235641153545E-3</v>
      </c>
      <c r="AA7" s="16">
        <v>-9.1281473491755128E-3</v>
      </c>
      <c r="AB7" s="16">
        <v>6.5325284239417351E-4</v>
      </c>
      <c r="AC7" s="16">
        <v>-4.5419179744907445E-2</v>
      </c>
      <c r="AD7" s="16">
        <v>-1.1674059429110128E-2</v>
      </c>
      <c r="AE7" s="16">
        <v>-2.0800304260772017E-2</v>
      </c>
      <c r="AF7" s="16">
        <v>-2.702289989493235E-2</v>
      </c>
      <c r="AG7" s="16">
        <v>-3.3463403550455469E-2</v>
      </c>
      <c r="AH7" s="17" t="s">
        <v>99</v>
      </c>
      <c r="AI7" s="16">
        <v>-6.1013708641967047E-3</v>
      </c>
      <c r="AJ7" s="16">
        <v>2.5789342865021565E-2</v>
      </c>
      <c r="AK7" s="16">
        <v>-5.138134440361497E-2</v>
      </c>
      <c r="AL7" s="16">
        <v>1.3455129023666785E-2</v>
      </c>
      <c r="AM7" s="16">
        <v>-3.0671472142522908E-2</v>
      </c>
      <c r="AN7" s="18">
        <v>-2.594407871647024E-2</v>
      </c>
    </row>
    <row r="8" spans="1:40" ht="24">
      <c r="A8" s="13" t="s">
        <v>44</v>
      </c>
      <c r="B8" s="14" t="s">
        <v>41</v>
      </c>
      <c r="C8" s="15">
        <v>1.0818199190964798E-2</v>
      </c>
      <c r="D8" s="16">
        <v>-9.0863283860281221E-3</v>
      </c>
      <c r="E8" s="16">
        <v>1.2532399783022144E-3</v>
      </c>
      <c r="F8" s="16">
        <v>-1.0516729727902277E-2</v>
      </c>
      <c r="G8" s="16">
        <v>1.2109039836263882E-3</v>
      </c>
      <c r="H8" s="17" t="s">
        <v>104</v>
      </c>
      <c r="I8" s="16">
        <v>-3.4349712418015155E-2</v>
      </c>
      <c r="J8" s="16">
        <v>-8.9412097866322163E-3</v>
      </c>
      <c r="K8" s="16">
        <v>-1.7864915510397545E-3</v>
      </c>
      <c r="L8" s="16">
        <v>-2.2916780137968881E-2</v>
      </c>
      <c r="M8" s="16">
        <v>-5.7784926615691519E-2</v>
      </c>
      <c r="N8" s="16">
        <v>-1.0007760981663201E-2</v>
      </c>
      <c r="O8" s="16">
        <v>-3.9287011280604342E-2</v>
      </c>
      <c r="P8" s="16">
        <v>-1.3670980003942929E-2</v>
      </c>
      <c r="Q8" s="16">
        <v>-2.8543325148781589E-2</v>
      </c>
      <c r="R8" s="16">
        <v>-1.4551091352822919E-2</v>
      </c>
      <c r="S8" s="16">
        <v>1.6554256753204506E-2</v>
      </c>
      <c r="T8" s="16">
        <v>-4.6266912694407004E-2</v>
      </c>
      <c r="U8" s="16">
        <v>5.0053270738391706E-2</v>
      </c>
      <c r="V8" s="16">
        <v>1.0278776896670542E-2</v>
      </c>
      <c r="W8" s="16">
        <v>1.5540799646509267E-2</v>
      </c>
      <c r="X8" s="16">
        <v>3.3847685244020979E-2</v>
      </c>
      <c r="Y8" s="16">
        <v>1.2807590671569925E-2</v>
      </c>
      <c r="Z8" s="16">
        <v>5.7632953471218842E-2</v>
      </c>
      <c r="AA8" s="16">
        <v>-9.273177449130747E-3</v>
      </c>
      <c r="AB8" s="16">
        <v>2.5851376280111277E-2</v>
      </c>
      <c r="AC8" s="16">
        <v>1.8572912235971101E-2</v>
      </c>
      <c r="AD8" s="16">
        <v>-9.9034244223554207E-3</v>
      </c>
      <c r="AE8" s="16">
        <v>-3.4730284880987818E-2</v>
      </c>
      <c r="AF8" s="16">
        <v>2.6152867231778777E-2</v>
      </c>
      <c r="AG8" s="16">
        <v>-1.3521559296575411E-2</v>
      </c>
      <c r="AH8" s="16">
        <v>5.5092896204180933E-3</v>
      </c>
      <c r="AI8" s="16">
        <v>4.617040795825287E-2</v>
      </c>
      <c r="AJ8" s="16">
        <v>-2.1699134183442978E-2</v>
      </c>
      <c r="AK8" s="16">
        <v>2.4757313510600992E-2</v>
      </c>
      <c r="AL8" s="16">
        <v>6.470404796926417E-2</v>
      </c>
      <c r="AM8" s="16">
        <v>3.2844623384637117E-2</v>
      </c>
      <c r="AN8" s="18">
        <v>-4.7911748390059322E-2</v>
      </c>
    </row>
    <row r="9" spans="1:40" ht="24">
      <c r="A9" s="13" t="s">
        <v>45</v>
      </c>
      <c r="B9" s="14" t="s">
        <v>41</v>
      </c>
      <c r="C9" s="15">
        <v>-5.816936516325797E-2</v>
      </c>
      <c r="D9" s="16">
        <v>-5.0979418846419189E-4</v>
      </c>
      <c r="E9" s="16">
        <v>-2.6363554336236002E-2</v>
      </c>
      <c r="F9" s="16">
        <v>-2.2613201085294405E-3</v>
      </c>
      <c r="G9" s="16">
        <v>-6.4682238966282052E-3</v>
      </c>
      <c r="H9" s="16">
        <v>-8.9499118721323503E-3</v>
      </c>
      <c r="I9" s="16">
        <v>2.508742905241735E-2</v>
      </c>
      <c r="J9" s="17" t="s">
        <v>102</v>
      </c>
      <c r="K9" s="16">
        <v>4.1559736328154505E-3</v>
      </c>
      <c r="L9" s="16">
        <v>2.552745281702469E-2</v>
      </c>
      <c r="M9" s="16">
        <v>-1.4550256177861263E-2</v>
      </c>
      <c r="N9" s="16">
        <v>-8.7410660617444763E-3</v>
      </c>
      <c r="O9" s="16">
        <v>-3.2615794254199422E-2</v>
      </c>
      <c r="P9" s="16">
        <v>-2.5667683553498109E-2</v>
      </c>
      <c r="Q9" s="16">
        <v>-1.547132810792933E-2</v>
      </c>
      <c r="R9" s="16">
        <v>-3.3683701715069465E-2</v>
      </c>
      <c r="S9" s="16">
        <v>1.8391679273277509E-2</v>
      </c>
      <c r="T9" s="16">
        <v>-3.4468739655648242E-2</v>
      </c>
      <c r="U9" s="16">
        <v>1.2932740196002239E-3</v>
      </c>
      <c r="V9" s="16">
        <v>3.5967096594842568E-2</v>
      </c>
      <c r="W9" s="16">
        <v>6.555675669187179E-2</v>
      </c>
      <c r="X9" s="16">
        <v>1.7952584247611036E-2</v>
      </c>
      <c r="Y9" s="16">
        <v>5.6269210153015566E-2</v>
      </c>
      <c r="Z9" s="16">
        <v>6.843958345912507E-2</v>
      </c>
      <c r="AA9" s="16">
        <v>3.6083683032792489E-2</v>
      </c>
      <c r="AB9" s="16">
        <v>2.0621916176102886E-2</v>
      </c>
      <c r="AC9" s="16">
        <v>-1.4929632700646661E-3</v>
      </c>
      <c r="AD9" s="16">
        <v>-5.7609092925802021E-3</v>
      </c>
      <c r="AE9" s="16">
        <v>-3.7387339040051842E-2</v>
      </c>
      <c r="AF9" s="16">
        <v>4.3454241242663443E-2</v>
      </c>
      <c r="AG9" s="16">
        <v>4.659951776773643E-2</v>
      </c>
      <c r="AH9" s="16">
        <v>3.2293591298246667E-2</v>
      </c>
      <c r="AI9" s="16">
        <v>8.4563894795282608E-3</v>
      </c>
      <c r="AJ9" s="16">
        <v>2.5223647826934453E-2</v>
      </c>
      <c r="AK9" s="16">
        <v>2.1836727763674266E-2</v>
      </c>
      <c r="AL9" s="16">
        <v>8.6013050387816724E-3</v>
      </c>
      <c r="AM9" s="16">
        <v>7.1627184479504669E-3</v>
      </c>
      <c r="AN9" s="18">
        <v>2.9642797872643047E-2</v>
      </c>
    </row>
    <row r="10" spans="1:40" ht="24">
      <c r="A10" s="13" t="s">
        <v>46</v>
      </c>
      <c r="B10" s="14" t="s">
        <v>41</v>
      </c>
      <c r="C10" s="15">
        <v>2.5227870735103224E-2</v>
      </c>
      <c r="D10" s="16">
        <v>1.6661458263499438E-2</v>
      </c>
      <c r="E10" s="16">
        <v>1.56143304751344E-2</v>
      </c>
      <c r="F10" s="16">
        <v>-1.9283497108043329E-3</v>
      </c>
      <c r="G10" s="16">
        <v>1.9236974331724159E-2</v>
      </c>
      <c r="H10" s="16">
        <v>2.6651377121930969E-2</v>
      </c>
      <c r="I10" s="16">
        <v>3.0797674147507947E-2</v>
      </c>
      <c r="J10" s="16">
        <v>4.4214123920270007E-2</v>
      </c>
      <c r="K10" s="16">
        <v>1.4025349138823294E-2</v>
      </c>
      <c r="L10" s="16">
        <v>-1.879756512520598E-2</v>
      </c>
      <c r="M10" s="16">
        <v>-3.754956864122712E-3</v>
      </c>
      <c r="N10" s="16">
        <v>-4.1945821865104448E-3</v>
      </c>
      <c r="O10" s="16">
        <v>2.4429129502781293E-2</v>
      </c>
      <c r="P10" s="16">
        <v>4.8999347622779271E-2</v>
      </c>
      <c r="Q10" s="16">
        <v>-3.4537713858939938E-2</v>
      </c>
      <c r="R10" s="16">
        <v>-1.6527695580576738E-2</v>
      </c>
      <c r="S10" s="16">
        <v>2.5387145435492604E-2</v>
      </c>
      <c r="T10" s="16">
        <v>-1.1769775795669453E-3</v>
      </c>
      <c r="U10" s="16">
        <v>-3.4564312268548662E-2</v>
      </c>
      <c r="V10" s="16">
        <v>1.4646280815424669E-3</v>
      </c>
      <c r="W10" s="16">
        <v>-2.1224813996074286E-3</v>
      </c>
      <c r="X10" s="16">
        <v>1.0304316173431218E-2</v>
      </c>
      <c r="Y10" s="16">
        <v>-2.8721470988859063E-2</v>
      </c>
      <c r="Z10" s="16">
        <v>1.9357137789353996E-3</v>
      </c>
      <c r="AA10" s="16">
        <v>-1.9634906862818421E-2</v>
      </c>
      <c r="AB10" s="16">
        <v>-1.4144101939331164E-3</v>
      </c>
      <c r="AC10" s="16">
        <v>2.5769950495329493E-2</v>
      </c>
      <c r="AD10" s="16">
        <v>-3.4121991935936354E-2</v>
      </c>
      <c r="AE10" s="16">
        <v>-4.4684592851591074E-3</v>
      </c>
      <c r="AF10" s="17" t="s">
        <v>78</v>
      </c>
      <c r="AG10" s="16">
        <v>-9.524125435801287E-3</v>
      </c>
      <c r="AH10" s="16">
        <v>-2.7282503765183055E-2</v>
      </c>
      <c r="AI10" s="16">
        <v>4.5193735112375654E-3</v>
      </c>
      <c r="AJ10" s="16">
        <v>-5.871061867556953E-2</v>
      </c>
      <c r="AK10" s="16">
        <v>1.2545063405847471E-2</v>
      </c>
      <c r="AL10" s="16">
        <v>-2.7075583718958606E-3</v>
      </c>
      <c r="AM10" s="16">
        <v>2.5851311055953289E-2</v>
      </c>
      <c r="AN10" s="18">
        <v>-1.5223245241906196E-2</v>
      </c>
    </row>
    <row r="11" spans="1:40" ht="24">
      <c r="A11" s="13" t="s">
        <v>47</v>
      </c>
      <c r="B11" s="14" t="s">
        <v>41</v>
      </c>
      <c r="C11" s="15">
        <v>-6.9890774047251067E-2</v>
      </c>
      <c r="D11" s="16">
        <v>-4.1034051731801184E-2</v>
      </c>
      <c r="E11" s="16">
        <v>-4.1025944485340381E-2</v>
      </c>
      <c r="F11" s="16">
        <v>2.3372459656685159E-2</v>
      </c>
      <c r="G11" s="16">
        <v>-4.4256522188355261E-2</v>
      </c>
      <c r="H11" s="16">
        <v>-1.8322772564026745E-3</v>
      </c>
      <c r="I11" s="16">
        <v>-2.2864729842110017E-2</v>
      </c>
      <c r="J11" s="16">
        <v>4.2089011282414992E-3</v>
      </c>
      <c r="K11" s="17" t="s">
        <v>88</v>
      </c>
      <c r="L11" s="16">
        <v>-1.5034648274782255E-2</v>
      </c>
      <c r="M11" s="16">
        <v>-5.1180696713331877E-2</v>
      </c>
      <c r="N11" s="16">
        <v>-5.7737748294170175E-3</v>
      </c>
      <c r="O11" s="16">
        <v>-2.5637155026671618E-2</v>
      </c>
      <c r="P11" s="16">
        <v>-2.3335588837891875E-2</v>
      </c>
      <c r="Q11" s="16">
        <v>-1.3584612066468339E-2</v>
      </c>
      <c r="R11" s="16">
        <v>-1.572921267477846E-3</v>
      </c>
      <c r="S11" s="16">
        <v>6.9641490873289134E-3</v>
      </c>
      <c r="T11" s="16">
        <v>-1.4172657674701009E-2</v>
      </c>
      <c r="U11" s="16">
        <v>4.8181850200974706E-3</v>
      </c>
      <c r="V11" s="16">
        <v>-9.3039187749963219E-3</v>
      </c>
      <c r="W11" s="16">
        <v>4.2641012220942451E-2</v>
      </c>
      <c r="X11" s="16">
        <v>1.496529960841953E-2</v>
      </c>
      <c r="Y11" s="16">
        <v>2.511622286033971E-2</v>
      </c>
      <c r="Z11" s="16">
        <v>2.4326939647789085E-2</v>
      </c>
      <c r="AA11" s="16">
        <v>3.9358894959065922E-2</v>
      </c>
      <c r="AB11" s="16">
        <v>3.5434207511942872E-2</v>
      </c>
      <c r="AC11" s="16">
        <v>2.7789834303595249E-2</v>
      </c>
      <c r="AD11" s="16">
        <v>2.3797019431475799E-2</v>
      </c>
      <c r="AE11" s="16">
        <v>-1.2019955033422463E-3</v>
      </c>
      <c r="AF11" s="16">
        <v>1.4001845804618452E-2</v>
      </c>
      <c r="AG11" s="16">
        <v>-2.6886932815291223E-3</v>
      </c>
      <c r="AH11" s="16">
        <v>-6.3257310009689465E-3</v>
      </c>
      <c r="AI11" s="16">
        <v>-1.6543672523821953E-2</v>
      </c>
      <c r="AJ11" s="16">
        <v>1.8818771005493382E-2</v>
      </c>
      <c r="AK11" s="16">
        <v>-9.1976422871905446E-3</v>
      </c>
      <c r="AL11" s="16">
        <v>2.9442584274480221E-2</v>
      </c>
      <c r="AM11" s="16">
        <v>2.9140573712783179E-2</v>
      </c>
      <c r="AN11" s="18">
        <v>-4.7102168924890424E-3</v>
      </c>
    </row>
    <row r="12" spans="1:40" ht="24">
      <c r="A12" s="13" t="s">
        <v>48</v>
      </c>
      <c r="B12" s="14" t="s">
        <v>41</v>
      </c>
      <c r="C12" s="15">
        <v>1.8059300144544585E-2</v>
      </c>
      <c r="D12" s="16">
        <v>-5.3201079085625751E-3</v>
      </c>
      <c r="E12" s="16">
        <v>2.7527630545970568E-2</v>
      </c>
      <c r="F12" s="16">
        <v>-1.6245809117244152E-2</v>
      </c>
      <c r="G12" s="16">
        <v>2.3351351848902354E-2</v>
      </c>
      <c r="H12" s="16">
        <v>2.4851488329560321E-2</v>
      </c>
      <c r="I12" s="16">
        <v>1.5055970475329552E-2</v>
      </c>
      <c r="J12" s="16">
        <v>2.188559407501095E-2</v>
      </c>
      <c r="K12" s="16">
        <v>-9.0911221304857733E-3</v>
      </c>
      <c r="L12" s="16">
        <v>1.849817195390898E-2</v>
      </c>
      <c r="M12" s="16">
        <v>-4.5524757115003825E-2</v>
      </c>
      <c r="N12" s="16">
        <v>5.8839686986248398E-2</v>
      </c>
      <c r="O12" s="16">
        <v>6.9732439928368974E-3</v>
      </c>
      <c r="P12" s="16">
        <v>2.1192530238122172E-3</v>
      </c>
      <c r="Q12" s="16">
        <v>-8.8855418425127265E-3</v>
      </c>
      <c r="R12" s="16">
        <v>1.1235909097448687E-2</v>
      </c>
      <c r="S12" s="16">
        <v>-3.3630242153229482E-4</v>
      </c>
      <c r="T12" s="16">
        <v>5.8423145516405824E-2</v>
      </c>
      <c r="U12" s="16">
        <v>-4.3200977315214426E-2</v>
      </c>
      <c r="V12" s="16">
        <v>-7.8777683990445321E-3</v>
      </c>
      <c r="W12" s="16">
        <v>-5.8938695879201301E-2</v>
      </c>
      <c r="X12" s="16">
        <v>-3.562364684123831E-2</v>
      </c>
      <c r="Y12" s="16">
        <v>-2.5629047015003761E-2</v>
      </c>
      <c r="Z12" s="16">
        <v>2.7537551174252425E-2</v>
      </c>
      <c r="AA12" s="16">
        <v>-5.4624881800486944E-3</v>
      </c>
      <c r="AB12" s="16">
        <v>9.8444079482591998E-3</v>
      </c>
      <c r="AC12" s="16">
        <v>5.5204969357244088E-2</v>
      </c>
      <c r="AD12" s="16">
        <v>-1.2037196839058423E-2</v>
      </c>
      <c r="AE12" s="16">
        <v>-3.2392615970318776E-2</v>
      </c>
      <c r="AF12" s="16">
        <v>1.2372639673429128E-2</v>
      </c>
      <c r="AG12" s="16">
        <v>-2.0228709522464995E-3</v>
      </c>
      <c r="AH12" s="16">
        <v>-5.1120351061430543E-2</v>
      </c>
      <c r="AI12" s="16">
        <v>1.4919081974973606E-2</v>
      </c>
      <c r="AJ12" s="16">
        <v>-2.1993729075762719E-2</v>
      </c>
      <c r="AK12" s="17" t="s">
        <v>96</v>
      </c>
      <c r="AL12" s="16">
        <v>-2.6405415747473997E-2</v>
      </c>
      <c r="AM12" s="16">
        <v>1.1157098607157632E-2</v>
      </c>
      <c r="AN12" s="18">
        <v>2.9412693105881617E-4</v>
      </c>
    </row>
    <row r="13" spans="1:40" ht="24">
      <c r="A13" s="13" t="s">
        <v>49</v>
      </c>
      <c r="B13" s="14" t="s">
        <v>41</v>
      </c>
      <c r="C13" s="15">
        <v>2.6712126097284451E-2</v>
      </c>
      <c r="D13" s="16">
        <v>9.2188840766914051E-3</v>
      </c>
      <c r="E13" s="16">
        <v>8.7461638389917263E-3</v>
      </c>
      <c r="F13" s="17" t="s">
        <v>149</v>
      </c>
      <c r="G13" s="16">
        <v>-3.0678279444064354E-2</v>
      </c>
      <c r="H13" s="16">
        <v>-1.0460434814668811E-2</v>
      </c>
      <c r="I13" s="16">
        <v>-1.3054797437849767E-2</v>
      </c>
      <c r="J13" s="16">
        <v>-2.2118180171274023E-3</v>
      </c>
      <c r="K13" s="16">
        <v>2.2904304933406314E-2</v>
      </c>
      <c r="L13" s="16">
        <v>-3.3385874631701694E-3</v>
      </c>
      <c r="M13" s="16">
        <v>-3.9009334261012911E-3</v>
      </c>
      <c r="N13" s="16">
        <v>-7.2306398557592634E-3</v>
      </c>
      <c r="O13" s="16">
        <v>-3.9236998775168765E-2</v>
      </c>
      <c r="P13" s="16">
        <v>-4.8169006218806648E-3</v>
      </c>
      <c r="Q13" s="17" t="s">
        <v>150</v>
      </c>
      <c r="R13" s="16">
        <v>-5.0570904379948706E-3</v>
      </c>
      <c r="S13" s="16">
        <v>1.1176289085941458E-2</v>
      </c>
      <c r="T13" s="16">
        <v>-5.7010638875335806E-2</v>
      </c>
      <c r="U13" s="16">
        <v>2.2207179353232274E-2</v>
      </c>
      <c r="V13" s="16">
        <v>6.9240491411074259E-2</v>
      </c>
      <c r="W13" s="16">
        <v>-4.6010341608887758E-3</v>
      </c>
      <c r="X13" s="16">
        <v>6.0330469719087801E-2</v>
      </c>
      <c r="Y13" s="16">
        <v>-1.5282449519578654E-2</v>
      </c>
      <c r="Z13" s="16">
        <v>6.9734555586436708E-2</v>
      </c>
      <c r="AA13" s="16">
        <v>3.5033006429165091E-2</v>
      </c>
      <c r="AB13" s="16">
        <v>4.183516579130013E-3</v>
      </c>
      <c r="AC13" s="16">
        <v>-1.0638453353861337E-2</v>
      </c>
      <c r="AD13" s="16">
        <v>1.8436432347543257E-2</v>
      </c>
      <c r="AE13" s="16">
        <v>2.9291273399569277E-2</v>
      </c>
      <c r="AF13" s="16">
        <v>-1.8494278201261463E-3</v>
      </c>
      <c r="AG13" s="16">
        <v>-2.1343268821323618E-4</v>
      </c>
      <c r="AH13" s="16">
        <v>-1.1704659247878472E-2</v>
      </c>
      <c r="AI13" s="16">
        <v>4.3809161454962484E-2</v>
      </c>
      <c r="AJ13" s="16">
        <v>2.7082074749928801E-2</v>
      </c>
      <c r="AK13" s="16">
        <v>-1.6085320480574705E-2</v>
      </c>
      <c r="AL13" s="16">
        <v>1.8111963805825009E-2</v>
      </c>
      <c r="AM13" s="16">
        <v>-3.22476837529182E-3</v>
      </c>
      <c r="AN13" s="18">
        <v>2.7049282749954346E-2</v>
      </c>
    </row>
    <row r="14" spans="1:40" ht="24">
      <c r="A14" s="13" t="s">
        <v>50</v>
      </c>
      <c r="B14" s="14" t="s">
        <v>41</v>
      </c>
      <c r="C14" s="15">
        <v>1.6377567268632619E-2</v>
      </c>
      <c r="D14" s="16">
        <v>-1.115958522513886E-2</v>
      </c>
      <c r="E14" s="16">
        <v>-1.9023729549246797E-2</v>
      </c>
      <c r="F14" s="16">
        <v>1.8422427669547003E-2</v>
      </c>
      <c r="G14" s="16">
        <v>4.7139613798118755E-2</v>
      </c>
      <c r="H14" s="16">
        <v>-9.8728905520660947E-3</v>
      </c>
      <c r="I14" s="16">
        <v>2.2738880542981798E-2</v>
      </c>
      <c r="J14" s="16">
        <v>-5.7436436636824524E-3</v>
      </c>
      <c r="K14" s="16">
        <v>2.3271844877005485E-2</v>
      </c>
      <c r="L14" s="16">
        <v>3.50943747573274E-2</v>
      </c>
      <c r="M14" s="16">
        <v>1.1278122283278014E-2</v>
      </c>
      <c r="N14" s="16">
        <v>4.6591082475101089E-2</v>
      </c>
      <c r="O14" s="16">
        <v>1.5017088936598351E-2</v>
      </c>
      <c r="P14" s="16">
        <v>2.3347039161502544E-2</v>
      </c>
      <c r="Q14" s="16">
        <v>1.6811718557201618E-2</v>
      </c>
      <c r="R14" s="16">
        <v>1.1574296515747737E-2</v>
      </c>
      <c r="S14" s="16">
        <v>1.0537021667770855E-2</v>
      </c>
      <c r="T14" s="16">
        <v>6.8297341983047974E-2</v>
      </c>
      <c r="U14" s="16">
        <v>-1.1698254569872318E-2</v>
      </c>
      <c r="V14" s="16">
        <v>-2.8101071079103181E-2</v>
      </c>
      <c r="W14" s="16">
        <v>8.6111345804138785E-4</v>
      </c>
      <c r="X14" s="16">
        <v>-4.3196206288560433E-2</v>
      </c>
      <c r="Y14" s="16">
        <v>2.9349213001578389E-2</v>
      </c>
      <c r="Z14" s="16">
        <v>-6.8105877054330494E-2</v>
      </c>
      <c r="AA14" s="16">
        <v>-4.0519617708748054E-2</v>
      </c>
      <c r="AB14" s="16">
        <v>-7.9910177563124237E-3</v>
      </c>
      <c r="AC14" s="16">
        <v>-5.8062522419635179E-2</v>
      </c>
      <c r="AD14" s="17" t="s">
        <v>149</v>
      </c>
      <c r="AE14" s="16">
        <v>8.3306803279014647E-3</v>
      </c>
      <c r="AF14" s="16">
        <v>-3.3344367539205999E-2</v>
      </c>
      <c r="AG14" s="16">
        <v>-2.5810121124864655E-2</v>
      </c>
      <c r="AH14" s="16">
        <v>-1.1493212471285746E-2</v>
      </c>
      <c r="AI14" s="16">
        <v>1.8723544883709819E-2</v>
      </c>
      <c r="AJ14" s="16">
        <v>-1.7476709998919305E-2</v>
      </c>
      <c r="AK14" s="16">
        <v>-1.1941918459319491E-2</v>
      </c>
      <c r="AL14" s="16">
        <v>-1.8364532799324661E-2</v>
      </c>
      <c r="AM14" s="16">
        <v>-4.8603495774965845E-2</v>
      </c>
      <c r="AN14" s="18">
        <v>-4.7712831147002324E-2</v>
      </c>
    </row>
    <row r="15" spans="1:40" ht="24">
      <c r="A15" s="13" t="s">
        <v>51</v>
      </c>
      <c r="B15" s="14" t="s">
        <v>41</v>
      </c>
      <c r="C15" s="15">
        <v>-2.4008702921177891E-2</v>
      </c>
      <c r="D15" s="16">
        <v>-4.3994953982412884E-2</v>
      </c>
      <c r="E15" s="16">
        <v>8.4665621857620364E-3</v>
      </c>
      <c r="F15" s="16">
        <v>-5.1005057680881009E-3</v>
      </c>
      <c r="G15" s="16">
        <v>-1.7878733450859406E-2</v>
      </c>
      <c r="H15" s="16">
        <v>-1.4594379772762889E-2</v>
      </c>
      <c r="I15" s="16">
        <v>-3.8811731728526332E-2</v>
      </c>
      <c r="J15" s="16">
        <v>-3.3757777214418062E-2</v>
      </c>
      <c r="K15" s="16">
        <v>-1.5369606222105112E-3</v>
      </c>
      <c r="L15" s="16">
        <v>-5.1975628572876756E-2</v>
      </c>
      <c r="M15" s="16">
        <v>-3.9575180638248579E-3</v>
      </c>
      <c r="N15" s="16">
        <v>-3.8083386308720719E-2</v>
      </c>
      <c r="O15" s="16">
        <v>-1.3380245036923766E-3</v>
      </c>
      <c r="P15" s="16">
        <v>-7.1526123720162997E-3</v>
      </c>
      <c r="Q15" s="16">
        <v>6.3744552918150767E-3</v>
      </c>
      <c r="R15" s="17" t="s">
        <v>102</v>
      </c>
      <c r="S15" s="16">
        <v>-1.1088454426702705E-2</v>
      </c>
      <c r="T15" s="16">
        <v>-9.2487862073646274E-3</v>
      </c>
      <c r="U15" s="16">
        <v>-1.1385057314743206E-2</v>
      </c>
      <c r="V15" s="16">
        <v>3.5606201937924797E-2</v>
      </c>
      <c r="W15" s="16">
        <v>1.0703971046760958E-2</v>
      </c>
      <c r="X15" s="16">
        <v>1.3874506507714119E-2</v>
      </c>
      <c r="Y15" s="16">
        <v>-1.3469329147582351E-2</v>
      </c>
      <c r="Z15" s="16">
        <v>3.2510575621818943E-2</v>
      </c>
      <c r="AA15" s="16">
        <v>2.5450553353736579E-2</v>
      </c>
      <c r="AB15" s="16">
        <v>2.3827313008671743E-2</v>
      </c>
      <c r="AC15" s="16">
        <v>3.8011631828271011E-2</v>
      </c>
      <c r="AD15" s="16">
        <v>1.1668201828856188E-2</v>
      </c>
      <c r="AE15" s="16">
        <v>6.2540781490892233E-2</v>
      </c>
      <c r="AF15" s="16">
        <v>-1.6251518701509943E-2</v>
      </c>
      <c r="AG15" s="16">
        <v>1.8038737471347072E-2</v>
      </c>
      <c r="AH15" s="16">
        <v>3.2671814173380734E-2</v>
      </c>
      <c r="AI15" s="16">
        <v>-1.0081227987113514E-2</v>
      </c>
      <c r="AJ15" s="16">
        <v>1.6423149507027446E-2</v>
      </c>
      <c r="AK15" s="16">
        <v>1.1235755959253338E-2</v>
      </c>
      <c r="AL15" s="16">
        <v>3.9946029130608171E-2</v>
      </c>
      <c r="AM15" s="17" t="s">
        <v>151</v>
      </c>
      <c r="AN15" s="18">
        <v>4.6476287893248919E-3</v>
      </c>
    </row>
    <row r="16" spans="1:40" ht="24">
      <c r="A16" s="13" t="s">
        <v>52</v>
      </c>
      <c r="B16" s="14" t="s">
        <v>41</v>
      </c>
      <c r="C16" s="15">
        <v>4.4956345608499752E-2</v>
      </c>
      <c r="D16" s="16">
        <v>7.3548117979008705E-3</v>
      </c>
      <c r="E16" s="16">
        <v>2.3076932958826343E-2</v>
      </c>
      <c r="F16" s="16">
        <v>1.113012848108557E-2</v>
      </c>
      <c r="G16" s="16">
        <v>-5.9303729310558927E-3</v>
      </c>
      <c r="H16" s="16">
        <v>1.6471816961679927E-2</v>
      </c>
      <c r="I16" s="16">
        <v>-5.0264348563531298E-2</v>
      </c>
      <c r="J16" s="16">
        <v>1.8274305646735583E-2</v>
      </c>
      <c r="K16" s="16">
        <v>6.832665075634136E-3</v>
      </c>
      <c r="L16" s="16">
        <v>-2.7506457048881876E-2</v>
      </c>
      <c r="M16" s="16">
        <v>-3.5503851017945169E-2</v>
      </c>
      <c r="N16" s="16">
        <v>-4.2284272202047446E-2</v>
      </c>
      <c r="O16" s="16">
        <v>-4.8574866486667756E-2</v>
      </c>
      <c r="P16" s="16">
        <v>2.2691579550298387E-2</v>
      </c>
      <c r="Q16" s="16">
        <v>-4.548899936058616E-2</v>
      </c>
      <c r="R16" s="16">
        <v>-1.1006902247354866E-2</v>
      </c>
      <c r="S16" s="17" t="s">
        <v>149</v>
      </c>
      <c r="T16" s="16">
        <v>-4.4350235971058659E-2</v>
      </c>
      <c r="U16" s="16">
        <v>3.9721150249561389E-2</v>
      </c>
      <c r="V16" s="16">
        <v>3.829391585362104E-2</v>
      </c>
      <c r="W16" s="16">
        <v>6.3201253605527336E-2</v>
      </c>
      <c r="X16" s="16">
        <v>4.0808640200333347E-2</v>
      </c>
      <c r="Y16" s="16">
        <v>2.9634819714386137E-2</v>
      </c>
      <c r="Z16" s="16">
        <v>2.3248850740762248E-2</v>
      </c>
      <c r="AA16" s="16">
        <v>4.8231088467619233E-2</v>
      </c>
      <c r="AB16" s="16">
        <v>6.1701783277773228E-3</v>
      </c>
      <c r="AC16" s="16">
        <v>5.020563201887597E-2</v>
      </c>
      <c r="AD16" s="16">
        <v>1.0546862258914078E-2</v>
      </c>
      <c r="AE16" s="16">
        <v>-2.3983211976618086E-2</v>
      </c>
      <c r="AF16" s="16">
        <v>2.4792941549315398E-2</v>
      </c>
      <c r="AG16" s="16">
        <v>-1.3328933752822037E-2</v>
      </c>
      <c r="AH16" s="16">
        <v>1.0718989799536153E-2</v>
      </c>
      <c r="AI16" s="16">
        <v>-1.4104770639579021E-2</v>
      </c>
      <c r="AJ16" s="16">
        <v>-1.4543054700634208E-2</v>
      </c>
      <c r="AK16" s="16">
        <v>-3.2280766193666801E-4</v>
      </c>
      <c r="AL16" s="16">
        <v>1.7368975524548514E-2</v>
      </c>
      <c r="AM16" s="16">
        <v>5.2258452414416769E-2</v>
      </c>
      <c r="AN16" s="18">
        <v>-1.5238738572334008E-2</v>
      </c>
    </row>
    <row r="17" spans="1:40" ht="24">
      <c r="A17" s="13" t="s">
        <v>53</v>
      </c>
      <c r="B17" s="14" t="s">
        <v>41</v>
      </c>
      <c r="C17" s="15">
        <v>7.2617313544663151E-2</v>
      </c>
      <c r="D17" s="16">
        <v>2.5130143774775893E-2</v>
      </c>
      <c r="E17" s="16">
        <v>3.6158333284910159E-2</v>
      </c>
      <c r="F17" s="16">
        <v>4.4029305703620389E-2</v>
      </c>
      <c r="G17" s="16">
        <v>2.3698755983399093E-3</v>
      </c>
      <c r="H17" s="16">
        <v>4.6190301309957577E-2</v>
      </c>
      <c r="I17" s="16">
        <v>2.2177302960868124E-2</v>
      </c>
      <c r="J17" s="16">
        <v>8.4397631882044532E-3</v>
      </c>
      <c r="K17" s="16">
        <v>-1.6280153222423002E-2</v>
      </c>
      <c r="L17" s="16">
        <v>1.5537395248665457E-2</v>
      </c>
      <c r="M17" s="16">
        <v>3.7180482914165043E-2</v>
      </c>
      <c r="N17" s="16">
        <v>7.5965566681877192E-2</v>
      </c>
      <c r="O17" s="16">
        <v>6.6863255717589262E-2</v>
      </c>
      <c r="P17" s="16">
        <v>3.1289131651532388E-2</v>
      </c>
      <c r="Q17" s="16">
        <v>3.3293657958781551E-2</v>
      </c>
      <c r="R17" s="16">
        <v>-1.0080571481825833E-2</v>
      </c>
      <c r="S17" s="16">
        <v>-1.4192629413125034E-2</v>
      </c>
      <c r="T17" s="16">
        <v>2.1887757077289467E-2</v>
      </c>
      <c r="U17" s="16">
        <v>4.3544330979052845E-2</v>
      </c>
      <c r="V17" s="16">
        <v>-4.4342972476253663E-2</v>
      </c>
      <c r="W17" s="16">
        <v>3.8576198312260139E-3</v>
      </c>
      <c r="X17" s="16">
        <v>-3.7839600999168374E-2</v>
      </c>
      <c r="Y17" s="16">
        <v>-9.7349153520745416E-3</v>
      </c>
      <c r="Z17" s="16">
        <v>-1.5513734398364429E-2</v>
      </c>
      <c r="AA17" s="16">
        <v>-3.0777294616780523E-2</v>
      </c>
      <c r="AB17" s="16">
        <v>-3.5223215745901855E-3</v>
      </c>
      <c r="AC17" s="16">
        <v>-1.135098747084207E-2</v>
      </c>
      <c r="AD17" s="16">
        <v>1.8820345752568201E-2</v>
      </c>
      <c r="AE17" s="16">
        <v>1.5210763468019339E-2</v>
      </c>
      <c r="AF17" s="16">
        <v>4.4343539248433601E-3</v>
      </c>
      <c r="AG17" s="16">
        <v>-1.9886093320011591E-2</v>
      </c>
      <c r="AH17" s="16">
        <v>-6.0439148045461528E-3</v>
      </c>
      <c r="AI17" s="17" t="s">
        <v>102</v>
      </c>
      <c r="AJ17" s="16">
        <v>-3.1796550291270223E-2</v>
      </c>
      <c r="AK17" s="16">
        <v>1.4873313990686924E-2</v>
      </c>
      <c r="AL17" s="16">
        <v>1.3613535533407609E-2</v>
      </c>
      <c r="AM17" s="16">
        <v>1.5933671095561985E-2</v>
      </c>
      <c r="AN17" s="18">
        <v>-2.0193880035216251E-2</v>
      </c>
    </row>
    <row r="18" spans="1:40" ht="24">
      <c r="A18" s="13" t="s">
        <v>54</v>
      </c>
      <c r="B18" s="14" t="s">
        <v>41</v>
      </c>
      <c r="C18" s="15">
        <v>2.6143559203356249E-2</v>
      </c>
      <c r="D18" s="17" t="s">
        <v>115</v>
      </c>
      <c r="E18" s="16">
        <v>3.2771075750165114E-3</v>
      </c>
      <c r="F18" s="16">
        <v>9.1342596290180517E-3</v>
      </c>
      <c r="G18" s="16">
        <v>-3.7630280401401055E-3</v>
      </c>
      <c r="H18" s="16">
        <v>-8.9839797614373225E-3</v>
      </c>
      <c r="I18" s="16">
        <v>-3.472414864945865E-2</v>
      </c>
      <c r="J18" s="16">
        <v>-4.8232824460813845E-4</v>
      </c>
      <c r="K18" s="16">
        <v>-3.9912019427993155E-2</v>
      </c>
      <c r="L18" s="16">
        <v>6.0784167991710138E-2</v>
      </c>
      <c r="M18" s="16">
        <v>-2.5600372853369989E-2</v>
      </c>
      <c r="N18" s="16">
        <v>-1.6521813183356555E-2</v>
      </c>
      <c r="O18" s="16">
        <v>-3.0338961636500846E-2</v>
      </c>
      <c r="P18" s="16">
        <v>-1.6258431798952099E-2</v>
      </c>
      <c r="Q18" s="16">
        <v>-2.8096141495375253E-2</v>
      </c>
      <c r="R18" s="16">
        <v>-4.3400319692527375E-2</v>
      </c>
      <c r="S18" s="16">
        <v>7.3160686495396497E-3</v>
      </c>
      <c r="T18" s="16">
        <v>-6.1649851264048483E-2</v>
      </c>
      <c r="U18" s="16">
        <v>2.4112368245619978E-2</v>
      </c>
      <c r="V18" s="16">
        <v>3.7563437967362251E-2</v>
      </c>
      <c r="W18" s="16">
        <v>5.0222055247048564E-2</v>
      </c>
      <c r="X18" s="16">
        <v>4.8043129654305371E-2</v>
      </c>
      <c r="Y18" s="16">
        <v>7.2365355308967927E-2</v>
      </c>
      <c r="Z18" s="16">
        <v>7.0967662558220068E-2</v>
      </c>
      <c r="AA18" s="16">
        <v>3.2984936698338081E-2</v>
      </c>
      <c r="AB18" s="16">
        <v>-1.7184677817964969E-2</v>
      </c>
      <c r="AC18" s="16">
        <v>5.2399923946385724E-3</v>
      </c>
      <c r="AD18" s="16">
        <v>-1.1073345320843083E-2</v>
      </c>
      <c r="AE18" s="16">
        <v>-3.7097400662202289E-2</v>
      </c>
      <c r="AF18" s="16">
        <v>1.6180094637594258E-2</v>
      </c>
      <c r="AG18" s="16">
        <v>-3.6834667671164427E-4</v>
      </c>
      <c r="AH18" s="16">
        <v>-9.5940363824846796E-3</v>
      </c>
      <c r="AI18" s="16">
        <v>2.4859113034065818E-2</v>
      </c>
      <c r="AJ18" s="16">
        <v>3.6619298713764695E-2</v>
      </c>
      <c r="AK18" s="16">
        <v>-5.2314562990722737E-3</v>
      </c>
      <c r="AL18" s="16">
        <v>-1.379393569062441E-2</v>
      </c>
      <c r="AM18" s="16">
        <v>2.2744020015230782E-2</v>
      </c>
      <c r="AN18" s="18">
        <v>-2.0223884880112026E-3</v>
      </c>
    </row>
    <row r="19" spans="1:40" ht="24">
      <c r="A19" s="13" t="s">
        <v>55</v>
      </c>
      <c r="B19" s="14" t="s">
        <v>41</v>
      </c>
      <c r="C19" s="15">
        <v>-2.0590999005167109E-2</v>
      </c>
      <c r="D19" s="16">
        <v>3.3094356561728998E-3</v>
      </c>
      <c r="E19" s="17" t="s">
        <v>149</v>
      </c>
      <c r="F19" s="16">
        <v>8.73540099378378E-3</v>
      </c>
      <c r="G19" s="16">
        <v>6.0462699007396859E-3</v>
      </c>
      <c r="H19" s="16">
        <v>1.2576466650626023E-3</v>
      </c>
      <c r="I19" s="16">
        <v>-4.9000058400373282E-2</v>
      </c>
      <c r="J19" s="16">
        <v>-2.6157382580583553E-2</v>
      </c>
      <c r="K19" s="16">
        <v>-4.0091439418517665E-2</v>
      </c>
      <c r="L19" s="16">
        <v>-3.3401478061642308E-3</v>
      </c>
      <c r="M19" s="16">
        <v>-2.952235283123724E-2</v>
      </c>
      <c r="N19" s="16">
        <v>-1.8656200505141059E-2</v>
      </c>
      <c r="O19" s="16">
        <v>-3.9605688054450708E-2</v>
      </c>
      <c r="P19" s="16">
        <v>-1.1200363954694394E-2</v>
      </c>
      <c r="Q19" s="16">
        <v>-3.4809152452158938E-2</v>
      </c>
      <c r="R19" s="16">
        <v>8.4024552238459466E-3</v>
      </c>
      <c r="S19" s="16">
        <v>2.3075337064802425E-2</v>
      </c>
      <c r="T19" s="16">
        <v>-6.7410593065305169E-2</v>
      </c>
      <c r="U19" s="16">
        <v>9.530440447401126E-3</v>
      </c>
      <c r="V19" s="16">
        <v>4.2078006355748696E-2</v>
      </c>
      <c r="W19" s="16">
        <v>-6.8784078168448995E-3</v>
      </c>
      <c r="X19" s="16">
        <v>7.7287846479306976E-2</v>
      </c>
      <c r="Y19" s="16">
        <v>-2.2171430604420766E-2</v>
      </c>
      <c r="Z19" s="16">
        <v>1.9901477197840623E-2</v>
      </c>
      <c r="AA19" s="16">
        <v>2.7354760052025282E-2</v>
      </c>
      <c r="AB19" s="16">
        <v>6.606298834128374E-3</v>
      </c>
      <c r="AC19" s="16">
        <v>2.0480349577015208E-2</v>
      </c>
      <c r="AD19" s="16">
        <v>-1.9002105389466402E-2</v>
      </c>
      <c r="AE19" s="16">
        <v>4.9687002026540375E-2</v>
      </c>
      <c r="AF19" s="16">
        <v>1.5241720630571698E-2</v>
      </c>
      <c r="AG19" s="16">
        <v>2.4884153842819327E-2</v>
      </c>
      <c r="AH19" s="16">
        <v>5.4347923194719983E-3</v>
      </c>
      <c r="AI19" s="16">
        <v>3.5929470956627331E-2</v>
      </c>
      <c r="AJ19" s="16">
        <v>-1.4919545623378445E-2</v>
      </c>
      <c r="AK19" s="16">
        <v>2.7240772297327662E-2</v>
      </c>
      <c r="AL19" s="16">
        <v>7.0126549360088983E-2</v>
      </c>
      <c r="AM19" s="16">
        <v>5.9704557812885594E-3</v>
      </c>
      <c r="AN19" s="18">
        <v>1.919583221825754E-2</v>
      </c>
    </row>
    <row r="20" spans="1:40" ht="24">
      <c r="A20" s="13" t="s">
        <v>56</v>
      </c>
      <c r="B20" s="14" t="s">
        <v>41</v>
      </c>
      <c r="C20" s="15">
        <v>2.9678574684063042E-2</v>
      </c>
      <c r="D20" s="16">
        <v>3.7897336944584505E-2</v>
      </c>
      <c r="E20" s="16">
        <v>4.2267482414689882E-2</v>
      </c>
      <c r="F20" s="16">
        <v>6.9403128591254609E-2</v>
      </c>
      <c r="G20" s="16">
        <v>3.5523120089874034E-3</v>
      </c>
      <c r="H20" s="16">
        <v>1.0265887799646396E-2</v>
      </c>
      <c r="I20" s="16">
        <v>8.8477538821586672E-3</v>
      </c>
      <c r="J20" s="16">
        <v>3.5858917373133417E-2</v>
      </c>
      <c r="K20" s="16">
        <v>-9.1366317607222466E-3</v>
      </c>
      <c r="L20" s="16">
        <v>2.1625123847487902E-2</v>
      </c>
      <c r="M20" s="16">
        <v>7.0114546422353208E-2</v>
      </c>
      <c r="N20" s="16">
        <v>6.4362296577683007E-3</v>
      </c>
      <c r="O20" s="16">
        <v>-2.2327591895712207E-2</v>
      </c>
      <c r="P20" s="16">
        <v>5.5046384714922897E-4</v>
      </c>
      <c r="Q20" s="16">
        <v>-3.259831900944711E-2</v>
      </c>
      <c r="R20" s="16">
        <v>3.5463632396190589E-2</v>
      </c>
      <c r="S20" s="16">
        <v>3.8428027888040686E-2</v>
      </c>
      <c r="T20" s="16">
        <v>-1.5761224563968702E-2</v>
      </c>
      <c r="U20" s="16">
        <v>-3.0945139181940168E-2</v>
      </c>
      <c r="V20" s="17" t="s">
        <v>104</v>
      </c>
      <c r="W20" s="16">
        <v>2.073061941738321E-2</v>
      </c>
      <c r="X20" s="16">
        <v>1.0986028957886754E-2</v>
      </c>
      <c r="Y20" s="16">
        <v>-3.2487457211541245E-4</v>
      </c>
      <c r="Z20" s="16">
        <v>1.547438902976462E-4</v>
      </c>
      <c r="AA20" s="16">
        <v>3.3755703486277058E-2</v>
      </c>
      <c r="AB20" s="16">
        <v>1.3079582964962538E-2</v>
      </c>
      <c r="AC20" s="16">
        <v>-4.8525371191190355E-3</v>
      </c>
      <c r="AD20" s="16">
        <v>-2.8186440971738551E-2</v>
      </c>
      <c r="AE20" s="16">
        <v>-2.7869418836725533E-2</v>
      </c>
      <c r="AF20" s="16">
        <v>1.4255676814264075E-3</v>
      </c>
      <c r="AG20" s="16">
        <v>-4.8987677878608089E-2</v>
      </c>
      <c r="AH20" s="16">
        <v>-2.5489494122262576E-2</v>
      </c>
      <c r="AI20" s="16">
        <v>-4.4238241302670053E-2</v>
      </c>
      <c r="AJ20" s="16">
        <v>-3.0062379386894399E-2</v>
      </c>
      <c r="AK20" s="16">
        <v>-7.8523116761036096E-3</v>
      </c>
      <c r="AL20" s="16">
        <v>-3.0107094884991532E-2</v>
      </c>
      <c r="AM20" s="16">
        <v>-4.7606562448682267E-3</v>
      </c>
      <c r="AN20" s="18">
        <v>-3.905616187776513E-2</v>
      </c>
    </row>
    <row r="21" spans="1:40" ht="24">
      <c r="A21" s="13" t="s">
        <v>57</v>
      </c>
      <c r="B21" s="14" t="s">
        <v>41</v>
      </c>
      <c r="C21" s="15">
        <v>3.0732594280449776E-2</v>
      </c>
      <c r="D21" s="16">
        <v>-3.8430229820782117E-4</v>
      </c>
      <c r="E21" s="16">
        <v>2.4869402829195579E-2</v>
      </c>
      <c r="F21" s="16">
        <v>-1.8986699421133041E-4</v>
      </c>
      <c r="G21" s="16">
        <v>1.3998971726989051E-2</v>
      </c>
      <c r="H21" s="16">
        <v>-1.3436252327805893E-2</v>
      </c>
      <c r="I21" s="16">
        <v>1.7388264976250203E-2</v>
      </c>
      <c r="J21" s="16">
        <v>4.6214555101552229E-2</v>
      </c>
      <c r="K21" s="16">
        <v>-2.6371390582029803E-3</v>
      </c>
      <c r="L21" s="16">
        <v>2.5349191543334478E-2</v>
      </c>
      <c r="M21" s="16">
        <v>3.2024774124006769E-2</v>
      </c>
      <c r="N21" s="16">
        <v>3.3590636780139953E-2</v>
      </c>
      <c r="O21" s="16">
        <v>7.7673974009377575E-2</v>
      </c>
      <c r="P21" s="16">
        <v>-1.407714074114038E-2</v>
      </c>
      <c r="Q21" s="16">
        <v>7.0223858393260952E-2</v>
      </c>
      <c r="R21" s="16">
        <v>1.7891470978499153E-2</v>
      </c>
      <c r="S21" s="16">
        <v>-1.3324990971671384E-2</v>
      </c>
      <c r="T21" s="16">
        <v>3.7523703861129486E-2</v>
      </c>
      <c r="U21" s="16">
        <v>-4.9100117080145729E-2</v>
      </c>
      <c r="V21" s="16">
        <v>-4.8751987297963442E-2</v>
      </c>
      <c r="W21" s="16">
        <v>3.1170665131066079E-3</v>
      </c>
      <c r="X21" s="16">
        <v>-9.5161883689045407E-3</v>
      </c>
      <c r="Y21" s="16">
        <v>1.9635695529354631E-2</v>
      </c>
      <c r="Z21" s="16">
        <v>-4.5439584039980871E-2</v>
      </c>
      <c r="AA21" s="16">
        <v>-2.3564062155366612E-2</v>
      </c>
      <c r="AB21" s="16">
        <v>-1.8272937162501439E-2</v>
      </c>
      <c r="AC21" s="16">
        <v>-5.0508607169267847E-2</v>
      </c>
      <c r="AD21" s="16">
        <v>-2.5778678571274749E-2</v>
      </c>
      <c r="AE21" s="16">
        <v>-9.0763536391982643E-3</v>
      </c>
      <c r="AF21" s="16">
        <v>-9.2926518549612709E-3</v>
      </c>
      <c r="AG21" s="17" t="s">
        <v>119</v>
      </c>
      <c r="AH21" s="16">
        <v>-3.2936825705540733E-2</v>
      </c>
      <c r="AI21" s="16">
        <v>-1.9740210808614683E-2</v>
      </c>
      <c r="AJ21" s="16">
        <v>1.5249476442703623E-2</v>
      </c>
      <c r="AK21" s="16">
        <v>-2.0243702675538191E-3</v>
      </c>
      <c r="AL21" s="16">
        <v>-3.3856278502939284E-2</v>
      </c>
      <c r="AM21" s="16">
        <v>-4.2114616641043615E-2</v>
      </c>
      <c r="AN21" s="18">
        <v>1.4173896383984337E-2</v>
      </c>
    </row>
    <row r="22" spans="1:40" ht="24">
      <c r="A22" s="13" t="s">
        <v>58</v>
      </c>
      <c r="B22" s="14" t="s">
        <v>41</v>
      </c>
      <c r="C22" s="15">
        <v>4.8191872900569158E-2</v>
      </c>
      <c r="D22" s="16">
        <v>-1.6276526651563455E-2</v>
      </c>
      <c r="E22" s="16">
        <v>-1.1165265067890123E-2</v>
      </c>
      <c r="F22" s="16">
        <v>-4.7906789629300591E-3</v>
      </c>
      <c r="G22" s="16">
        <v>6.9449622235366404E-3</v>
      </c>
      <c r="H22" s="16">
        <v>-1.3565101346445601E-2</v>
      </c>
      <c r="I22" s="16">
        <v>-6.2463343171077393E-2</v>
      </c>
      <c r="J22" s="16">
        <v>-2.5414804969496954E-2</v>
      </c>
      <c r="K22" s="16">
        <v>-2.2717439723261946E-2</v>
      </c>
      <c r="L22" s="16">
        <v>-3.9544153689691754E-2</v>
      </c>
      <c r="M22" s="16">
        <v>3.0831491152376694E-2</v>
      </c>
      <c r="N22" s="16">
        <v>-8.4307655557129078E-3</v>
      </c>
      <c r="O22" s="16">
        <v>8.3007352633485132E-4</v>
      </c>
      <c r="P22" s="17" t="s">
        <v>119</v>
      </c>
      <c r="Q22" s="16">
        <v>-2.6211588405535242E-2</v>
      </c>
      <c r="R22" s="16">
        <v>-7.0625737464303758E-3</v>
      </c>
      <c r="S22" s="16">
        <v>2.26666066070003E-2</v>
      </c>
      <c r="T22" s="16">
        <v>-4.2793709838020617E-2</v>
      </c>
      <c r="U22" s="16">
        <v>4.9608560187431672E-3</v>
      </c>
      <c r="V22" s="16">
        <v>5.5891337415703291E-4</v>
      </c>
      <c r="W22" s="16">
        <v>4.1600916492806565E-3</v>
      </c>
      <c r="X22" s="16">
        <v>1.1283778231857597E-2</v>
      </c>
      <c r="Y22" s="16">
        <v>9.7897608031725578E-3</v>
      </c>
      <c r="Z22" s="16">
        <v>5.3581548816524736E-2</v>
      </c>
      <c r="AA22" s="17" t="s">
        <v>152</v>
      </c>
      <c r="AB22" s="16">
        <v>2.4401190890355629E-2</v>
      </c>
      <c r="AC22" s="16">
        <v>2.579473309704983E-2</v>
      </c>
      <c r="AD22" s="16">
        <v>2.3244506111937034E-2</v>
      </c>
      <c r="AE22" s="16">
        <v>-2.8866723986730384E-3</v>
      </c>
      <c r="AF22" s="16">
        <v>4.7692287082390449E-2</v>
      </c>
      <c r="AG22" s="16">
        <v>-1.4085473595680787E-2</v>
      </c>
      <c r="AH22" s="16">
        <v>2.962583373074501E-2</v>
      </c>
      <c r="AI22" s="16">
        <v>3.100180173122315E-2</v>
      </c>
      <c r="AJ22" s="16">
        <v>-1.2631497689230872E-2</v>
      </c>
      <c r="AK22" s="16">
        <v>2.1021908038381717E-3</v>
      </c>
      <c r="AL22" s="16">
        <v>4.8264852865458015E-2</v>
      </c>
      <c r="AM22" s="16">
        <v>6.4584695432370359E-2</v>
      </c>
      <c r="AN22" s="18">
        <v>-2.1717896970357125E-2</v>
      </c>
    </row>
    <row r="23" spans="1:40" ht="24">
      <c r="A23" s="13" t="s">
        <v>59</v>
      </c>
      <c r="B23" s="14" t="s">
        <v>41</v>
      </c>
      <c r="C23" s="15">
        <v>-6.4213987890791011E-2</v>
      </c>
      <c r="D23" s="16">
        <v>5.2692926880322025E-3</v>
      </c>
      <c r="E23" s="16">
        <v>2.05278009219266E-2</v>
      </c>
      <c r="F23" s="16">
        <v>-1.0626396720816764E-2</v>
      </c>
      <c r="G23" s="16">
        <v>-9.3383219380715581E-3</v>
      </c>
      <c r="H23" s="16">
        <v>1.8497723655673828E-2</v>
      </c>
      <c r="I23" s="16">
        <v>-3.3108646198575509E-2</v>
      </c>
      <c r="J23" s="16">
        <v>-1.4891576423838352E-3</v>
      </c>
      <c r="K23" s="16">
        <v>2.718514928969816E-2</v>
      </c>
      <c r="L23" s="16">
        <v>-5.7564254278350121E-3</v>
      </c>
      <c r="M23" s="16">
        <v>-2.265135538598444E-2</v>
      </c>
      <c r="N23" s="16">
        <v>6.7145917519498164E-3</v>
      </c>
      <c r="O23" s="16">
        <v>-3.3419068086456227E-2</v>
      </c>
      <c r="P23" s="16">
        <v>2.5846487695191937E-2</v>
      </c>
      <c r="Q23" s="16">
        <v>3.1682207793963149E-2</v>
      </c>
      <c r="R23" s="16">
        <v>3.7696316954955594E-2</v>
      </c>
      <c r="S23" s="16">
        <v>5.0213978027509161E-2</v>
      </c>
      <c r="T23" s="16">
        <v>-2.206633100800777E-2</v>
      </c>
      <c r="U23" s="16">
        <v>-2.7923887793045894E-2</v>
      </c>
      <c r="V23" s="16">
        <v>-4.8128038957149033E-3</v>
      </c>
      <c r="W23" s="16">
        <v>-2.3791280244009665E-2</v>
      </c>
      <c r="X23" s="16">
        <v>-1.2485694935085683E-2</v>
      </c>
      <c r="Y23" s="16">
        <v>-3.9062273634139534E-2</v>
      </c>
      <c r="Z23" s="16">
        <v>3.4196211099363827E-2</v>
      </c>
      <c r="AA23" s="16">
        <v>1.630261567963142E-2</v>
      </c>
      <c r="AB23" s="16">
        <v>2.6581639242968225E-3</v>
      </c>
      <c r="AC23" s="17" t="s">
        <v>149</v>
      </c>
      <c r="AD23" s="16">
        <v>-5.8024263058380036E-2</v>
      </c>
      <c r="AE23" s="16">
        <v>-3.5896761509977289E-2</v>
      </c>
      <c r="AF23" s="16">
        <v>2.5183345584459595E-2</v>
      </c>
      <c r="AG23" s="16">
        <v>-5.0595941080142752E-2</v>
      </c>
      <c r="AH23" s="16">
        <v>-4.4806138308176112E-2</v>
      </c>
      <c r="AI23" s="16">
        <v>-1.1279843352213274E-2</v>
      </c>
      <c r="AJ23" s="16">
        <v>-7.0654328064366528E-2</v>
      </c>
      <c r="AK23" s="16">
        <v>5.4704046515804593E-2</v>
      </c>
      <c r="AL23" s="16">
        <v>-2.1270130758158382E-2</v>
      </c>
      <c r="AM23" s="16">
        <v>2.4307671265481591E-2</v>
      </c>
      <c r="AN23" s="18">
        <v>-1.7569508672480381E-2</v>
      </c>
    </row>
    <row r="24" spans="1:40" ht="24">
      <c r="A24" s="13" t="s">
        <v>60</v>
      </c>
      <c r="B24" s="14" t="s">
        <v>41</v>
      </c>
      <c r="C24" s="15">
        <v>3.3926439036613382E-2</v>
      </c>
      <c r="D24" s="16">
        <v>-1.3807810524672441E-2</v>
      </c>
      <c r="E24" s="16">
        <v>6.9927788429372945E-2</v>
      </c>
      <c r="F24" s="16">
        <v>1.8044371452686409E-2</v>
      </c>
      <c r="G24" s="16">
        <v>3.2012357084055199E-2</v>
      </c>
      <c r="H24" s="16">
        <v>6.4145476258687301E-2</v>
      </c>
      <c r="I24" s="16">
        <v>-3.218199011181723E-2</v>
      </c>
      <c r="J24" s="16">
        <v>8.5165658167030006E-3</v>
      </c>
      <c r="K24" s="16">
        <v>2.8699030257729886E-2</v>
      </c>
      <c r="L24" s="16">
        <v>2.2687924757605633E-2</v>
      </c>
      <c r="M24" s="16">
        <v>1.9782254551071184E-2</v>
      </c>
      <c r="N24" s="16">
        <v>-1.5906606678894764E-2</v>
      </c>
      <c r="O24" s="16">
        <v>1.5044294410699174E-2</v>
      </c>
      <c r="P24" s="16">
        <v>4.8194647685256782E-2</v>
      </c>
      <c r="Q24" s="16">
        <v>1.5510867366735567E-2</v>
      </c>
      <c r="R24" s="16">
        <v>3.9491019643510684E-2</v>
      </c>
      <c r="S24" s="16">
        <v>1.7333377284646598E-2</v>
      </c>
      <c r="T24" s="16">
        <v>2.7074079901266666E-2</v>
      </c>
      <c r="U24" s="16">
        <v>-3.0047594240466269E-3</v>
      </c>
      <c r="V24" s="16">
        <v>-2.9880614616606203E-2</v>
      </c>
      <c r="W24" s="16">
        <v>-6.0610888666277021E-2</v>
      </c>
      <c r="X24" s="16">
        <v>3.1292321964559743E-2</v>
      </c>
      <c r="Y24" s="16">
        <v>-3.6820443764361124E-2</v>
      </c>
      <c r="Z24" s="16">
        <v>4.2439391068021188E-3</v>
      </c>
      <c r="AA24" s="16">
        <v>6.9476223406901683E-2</v>
      </c>
      <c r="AB24" s="16">
        <v>-7.3035135689232819E-3</v>
      </c>
      <c r="AC24" s="16">
        <v>-2.1178194014336113E-2</v>
      </c>
      <c r="AD24" s="16">
        <v>-1.8318409176406061E-2</v>
      </c>
      <c r="AE24" s="16">
        <v>-1.2874527615454866E-2</v>
      </c>
      <c r="AF24" s="16">
        <v>-2.6319168902227867E-3</v>
      </c>
      <c r="AG24" s="16">
        <v>-3.3807945615999077E-2</v>
      </c>
      <c r="AH24" s="16">
        <v>1.3224808153116859E-2</v>
      </c>
      <c r="AI24" s="16">
        <v>1.3500242618054936E-2</v>
      </c>
      <c r="AJ24" s="16">
        <v>-2.9897659968221205E-2</v>
      </c>
      <c r="AK24" s="16">
        <v>-2.605155628094814E-2</v>
      </c>
      <c r="AL24" s="17" t="s">
        <v>119</v>
      </c>
      <c r="AM24" s="16">
        <v>-9.9384712243539303E-3</v>
      </c>
      <c r="AN24" s="18">
        <v>-4.3254555053854844E-2</v>
      </c>
    </row>
    <row r="25" spans="1:40" ht="24">
      <c r="A25" s="13" t="s">
        <v>61</v>
      </c>
      <c r="B25" s="14" t="s">
        <v>41</v>
      </c>
      <c r="C25" s="15">
        <v>2.6521600568319193E-2</v>
      </c>
      <c r="D25" s="16">
        <v>4.7763766949648873E-2</v>
      </c>
      <c r="E25" s="16">
        <v>7.643413748106187E-2</v>
      </c>
      <c r="F25" s="16">
        <v>5.954037053427011E-2</v>
      </c>
      <c r="G25" s="16">
        <v>-2.5293936679565581E-3</v>
      </c>
      <c r="H25" s="16">
        <v>3.3315755931260252E-2</v>
      </c>
      <c r="I25" s="16">
        <v>9.514509173066104E-3</v>
      </c>
      <c r="J25" s="16">
        <v>1.7612212319771354E-2</v>
      </c>
      <c r="K25" s="16">
        <v>1.4471252519288992E-2</v>
      </c>
      <c r="L25" s="16">
        <v>1.1046352458728368E-2</v>
      </c>
      <c r="M25" s="16">
        <v>2.867022348966513E-2</v>
      </c>
      <c r="N25" s="16">
        <v>-1.6171602599900318E-3</v>
      </c>
      <c r="O25" s="16">
        <v>8.7901288939880116E-3</v>
      </c>
      <c r="P25" s="16">
        <v>1.1204057176234109E-2</v>
      </c>
      <c r="Q25" s="16">
        <v>-2.5465182535670983E-2</v>
      </c>
      <c r="R25" s="16">
        <v>1.3632636037947605E-2</v>
      </c>
      <c r="S25" s="16">
        <v>4.0357217117540443E-2</v>
      </c>
      <c r="T25" s="16">
        <v>-2.2164543624537628E-2</v>
      </c>
      <c r="U25" s="16">
        <v>-6.1592722878083712E-2</v>
      </c>
      <c r="V25" s="16">
        <v>1.0848755256024882E-2</v>
      </c>
      <c r="W25" s="16">
        <v>4.2632751403274841E-2</v>
      </c>
      <c r="X25" s="17" t="s">
        <v>127</v>
      </c>
      <c r="Y25" s="16">
        <v>-4.0298441563226019E-2</v>
      </c>
      <c r="Z25" s="16">
        <v>-1.2561239200847627E-2</v>
      </c>
      <c r="AA25" s="16">
        <v>-6.5666852032445159E-3</v>
      </c>
      <c r="AB25" s="16">
        <v>-3.4668009859343402E-3</v>
      </c>
      <c r="AC25" s="16">
        <v>-1.2322774566609849E-2</v>
      </c>
      <c r="AD25" s="16">
        <v>-4.2673096904774048E-2</v>
      </c>
      <c r="AE25" s="16">
        <v>-4.9750812629588519E-2</v>
      </c>
      <c r="AF25" s="16">
        <v>9.9692308412358665E-3</v>
      </c>
      <c r="AG25" s="16">
        <v>-9.4149554638680421E-3</v>
      </c>
      <c r="AH25" s="16">
        <v>-8.1049596408880667E-3</v>
      </c>
      <c r="AI25" s="16">
        <v>-3.7181644378766747E-2</v>
      </c>
      <c r="AJ25" s="16">
        <v>-3.2956279111860175E-3</v>
      </c>
      <c r="AK25" s="16">
        <v>-3.4868782709463197E-2</v>
      </c>
      <c r="AL25" s="16">
        <v>3.1078500943133702E-2</v>
      </c>
      <c r="AM25" s="16">
        <v>-3.5470632126097808E-2</v>
      </c>
      <c r="AN25" s="20" t="s">
        <v>153</v>
      </c>
    </row>
    <row r="26" spans="1:40" ht="24">
      <c r="A26" s="13" t="s">
        <v>62</v>
      </c>
      <c r="B26" s="14" t="s">
        <v>41</v>
      </c>
      <c r="C26" s="15">
        <v>3.0948897185550637E-2</v>
      </c>
      <c r="D26" s="16">
        <v>-1.6466668727355187E-2</v>
      </c>
      <c r="E26" s="16">
        <v>-1.8488698430210657E-2</v>
      </c>
      <c r="F26" s="16">
        <v>-7.1279787821426329E-3</v>
      </c>
      <c r="G26" s="16">
        <v>-4.732009394514488E-2</v>
      </c>
      <c r="H26" s="16">
        <v>-9.8607297072673804E-3</v>
      </c>
      <c r="I26" s="16">
        <v>3.2382805969739553E-2</v>
      </c>
      <c r="J26" s="16">
        <v>-8.5864440645129891E-3</v>
      </c>
      <c r="K26" s="16">
        <v>-5.6038472613403586E-3</v>
      </c>
      <c r="L26" s="16">
        <v>1.6922666712747399E-2</v>
      </c>
      <c r="M26" s="16">
        <v>-3.2748021837029934E-2</v>
      </c>
      <c r="N26" s="17" t="s">
        <v>123</v>
      </c>
      <c r="O26" s="16">
        <v>-1.5131278175926584E-2</v>
      </c>
      <c r="P26" s="16">
        <v>-8.3265036761057554E-3</v>
      </c>
      <c r="Q26" s="16">
        <v>1.3781768844288762E-2</v>
      </c>
      <c r="R26" s="16">
        <v>-3.7427365179386447E-2</v>
      </c>
      <c r="S26" s="16">
        <v>-4.190743255703859E-2</v>
      </c>
      <c r="T26" s="16">
        <v>-6.9657350881246949E-3</v>
      </c>
      <c r="U26" s="16">
        <v>-3.5353181565869643E-4</v>
      </c>
      <c r="V26" s="16">
        <v>6.3401457159932449E-3</v>
      </c>
      <c r="W26" s="16">
        <v>4.5019693233350762E-2</v>
      </c>
      <c r="X26" s="16">
        <v>-1.6279254835852633E-3</v>
      </c>
      <c r="Y26" s="16">
        <v>7.181357123874034E-2</v>
      </c>
      <c r="Z26" s="16">
        <v>-3.1263787403447291E-3</v>
      </c>
      <c r="AA26" s="16">
        <v>-4.3987298134818588E-2</v>
      </c>
      <c r="AB26" s="16">
        <v>4.2051499729401982E-2</v>
      </c>
      <c r="AC26" s="16">
        <v>6.6427181466166742E-3</v>
      </c>
      <c r="AD26" s="16">
        <v>4.6163981932485797E-2</v>
      </c>
      <c r="AE26" s="16">
        <v>1.6598080256766616E-2</v>
      </c>
      <c r="AF26" s="16">
        <v>-4.0673790859661382E-3</v>
      </c>
      <c r="AG26" s="16">
        <v>3.3342176458151053E-2</v>
      </c>
      <c r="AH26" s="16">
        <v>-3.643397798893029E-3</v>
      </c>
      <c r="AI26" s="16">
        <v>7.4866590526512261E-2</v>
      </c>
      <c r="AJ26" s="16">
        <v>2.4788906549859869E-2</v>
      </c>
      <c r="AK26" s="16">
        <v>5.7786411121480523E-2</v>
      </c>
      <c r="AL26" s="16">
        <v>-1.582483758570289E-2</v>
      </c>
      <c r="AM26" s="16">
        <v>-3.007796940237923E-2</v>
      </c>
      <c r="AN26" s="18">
        <v>7.3700804163393391E-2</v>
      </c>
    </row>
    <row r="27" spans="1:40" ht="24">
      <c r="A27" s="13" t="s">
        <v>63</v>
      </c>
      <c r="B27" s="14" t="s">
        <v>41</v>
      </c>
      <c r="C27" s="15">
        <v>-1.197249515323311E-2</v>
      </c>
      <c r="D27" s="16">
        <v>2.4165584539360008E-2</v>
      </c>
      <c r="E27" s="16">
        <v>9.5266296041733711E-3</v>
      </c>
      <c r="F27" s="16">
        <v>2.2104829050554775E-2</v>
      </c>
      <c r="G27" s="16">
        <v>-1.0586553916964948E-3</v>
      </c>
      <c r="H27" s="16">
        <v>4.9620228611310956E-2</v>
      </c>
      <c r="I27" s="16">
        <v>1.182453657943525E-2</v>
      </c>
      <c r="J27" s="16">
        <v>1.2679901666001873E-3</v>
      </c>
      <c r="K27" s="16">
        <v>4.6893021283781963E-3</v>
      </c>
      <c r="L27" s="16">
        <v>2.104214199524896E-2</v>
      </c>
      <c r="M27" s="16">
        <v>4.3220084849643702E-2</v>
      </c>
      <c r="N27" s="16">
        <v>-3.4905773853122413E-4</v>
      </c>
      <c r="O27" s="16">
        <v>4.7994882210924378E-2</v>
      </c>
      <c r="P27" s="16">
        <v>4.9356259432825804E-3</v>
      </c>
      <c r="Q27" s="16">
        <v>-7.5366779342835579E-3</v>
      </c>
      <c r="R27" s="16">
        <v>-1.1243138076774066E-2</v>
      </c>
      <c r="S27" s="16">
        <v>3.9583477401785506E-2</v>
      </c>
      <c r="T27" s="16">
        <v>1.596339373945116E-3</v>
      </c>
      <c r="U27" s="17" t="s">
        <v>119</v>
      </c>
      <c r="V27" s="16">
        <v>-3.074236880672826E-2</v>
      </c>
      <c r="W27" s="16">
        <v>-4.506506258506679E-2</v>
      </c>
      <c r="X27" s="16">
        <v>-6.2096543051098123E-2</v>
      </c>
      <c r="Y27" s="16">
        <v>-1.4607331219848196E-2</v>
      </c>
      <c r="Z27" s="16">
        <v>8.3296575320913214E-3</v>
      </c>
      <c r="AA27" s="16">
        <v>4.0208257435477207E-2</v>
      </c>
      <c r="AB27" s="16">
        <v>-6.983594189692742E-2</v>
      </c>
      <c r="AC27" s="16">
        <v>-2.7823872674842934E-2</v>
      </c>
      <c r="AD27" s="16">
        <v>-1.1655251998646352E-2</v>
      </c>
      <c r="AE27" s="16">
        <v>1.2429551057447613E-2</v>
      </c>
      <c r="AF27" s="16">
        <v>-3.3655283646500528E-2</v>
      </c>
      <c r="AG27" s="16">
        <v>-4.900669040362593E-2</v>
      </c>
      <c r="AH27" s="16">
        <v>1.0481840046796186E-2</v>
      </c>
      <c r="AI27" s="16">
        <v>4.313765829312427E-2</v>
      </c>
      <c r="AJ27" s="16">
        <v>-2.514828647585075E-2</v>
      </c>
      <c r="AK27" s="16">
        <v>-4.2670161221531562E-2</v>
      </c>
      <c r="AL27" s="16">
        <v>-3.0303427187058267E-3</v>
      </c>
      <c r="AM27" s="16">
        <v>-5.5846058709118407E-2</v>
      </c>
      <c r="AN27" s="18">
        <v>-2.1163142851164312E-2</v>
      </c>
    </row>
    <row r="28" spans="1:40" ht="24">
      <c r="A28" s="13" t="s">
        <v>64</v>
      </c>
      <c r="B28" s="14" t="s">
        <v>41</v>
      </c>
      <c r="C28" s="15">
        <v>1.0073804942891678E-2</v>
      </c>
      <c r="D28" s="16">
        <v>-3.4198915560267919E-2</v>
      </c>
      <c r="E28" s="16">
        <v>-4.7981205275259606E-2</v>
      </c>
      <c r="F28" s="16">
        <v>-1.2714806078434011E-2</v>
      </c>
      <c r="G28" s="16">
        <v>-1.7950841838065269E-2</v>
      </c>
      <c r="H28" s="16">
        <v>-3.3523099315092904E-2</v>
      </c>
      <c r="I28" s="17" t="s">
        <v>143</v>
      </c>
      <c r="J28" s="16">
        <v>2.4428892136341342E-2</v>
      </c>
      <c r="K28" s="16">
        <v>-2.1910538485094638E-2</v>
      </c>
      <c r="L28" s="16">
        <v>-4.0330992143350418E-2</v>
      </c>
      <c r="M28" s="16">
        <v>-4.3415334809709334E-2</v>
      </c>
      <c r="N28" s="16">
        <v>3.2021864128225226E-2</v>
      </c>
      <c r="O28" s="16">
        <v>2.7436814741405649E-3</v>
      </c>
      <c r="P28" s="16">
        <v>-6.1376826399004554E-2</v>
      </c>
      <c r="Q28" s="16">
        <v>3.7847249910722067E-2</v>
      </c>
      <c r="R28" s="16">
        <v>-3.7683647226917819E-2</v>
      </c>
      <c r="S28" s="16">
        <v>-4.9248664018009911E-2</v>
      </c>
      <c r="T28" s="16">
        <v>3.2416551608232355E-2</v>
      </c>
      <c r="U28" s="16">
        <v>1.1592102919582752E-2</v>
      </c>
      <c r="V28" s="16">
        <v>8.5964385542679628E-3</v>
      </c>
      <c r="W28" s="16">
        <v>2.6626092162402144E-2</v>
      </c>
      <c r="X28" s="16">
        <v>9.4018090162090433E-3</v>
      </c>
      <c r="Y28" s="16">
        <v>3.502888517846077E-2</v>
      </c>
      <c r="Z28" s="16">
        <v>1.3341896585479459E-3</v>
      </c>
      <c r="AA28" s="16">
        <v>1.2314964063599821E-2</v>
      </c>
      <c r="AB28" s="16">
        <v>-1.5148367858051735E-2</v>
      </c>
      <c r="AC28" s="16">
        <v>-3.2441008158496418E-2</v>
      </c>
      <c r="AD28" s="16">
        <v>2.2204023567677193E-2</v>
      </c>
      <c r="AE28" s="16">
        <v>6.9599888976348293E-2</v>
      </c>
      <c r="AF28" s="16">
        <v>2.942931794797872E-2</v>
      </c>
      <c r="AG28" s="16">
        <v>1.7054991459117173E-2</v>
      </c>
      <c r="AH28" s="16">
        <v>-3.5274922342783718E-2</v>
      </c>
      <c r="AI28" s="16">
        <v>2.15617748719007E-2</v>
      </c>
      <c r="AJ28" s="16">
        <v>5.5494470254725786E-2</v>
      </c>
      <c r="AK28" s="16">
        <v>1.4591400079712229E-2</v>
      </c>
      <c r="AL28" s="16">
        <v>-3.1665674234557718E-2</v>
      </c>
      <c r="AM28" s="16">
        <v>-4.7128353118163473E-3</v>
      </c>
      <c r="AN28" s="20" t="s">
        <v>154</v>
      </c>
    </row>
    <row r="29" spans="1:40" ht="24">
      <c r="A29" s="13" t="s">
        <v>65</v>
      </c>
      <c r="B29" s="14" t="s">
        <v>41</v>
      </c>
      <c r="C29" s="15">
        <v>4.2469210468715643E-2</v>
      </c>
      <c r="D29" s="16">
        <v>5.9896896290452188E-2</v>
      </c>
      <c r="E29" s="16">
        <v>-3.3002287817071752E-3</v>
      </c>
      <c r="F29" s="16">
        <v>-3.2795019705278866E-3</v>
      </c>
      <c r="G29" s="16">
        <v>4.4374818763720436E-3</v>
      </c>
      <c r="H29" s="16">
        <v>-2.2356751079946231E-2</v>
      </c>
      <c r="I29" s="16">
        <v>-4.0392691247978618E-2</v>
      </c>
      <c r="J29" s="16">
        <v>2.4898424856725554E-2</v>
      </c>
      <c r="K29" s="16">
        <v>-1.4388553339095845E-2</v>
      </c>
      <c r="L29" s="17" t="s">
        <v>143</v>
      </c>
      <c r="M29" s="16">
        <v>5.8253160996083672E-2</v>
      </c>
      <c r="N29" s="16">
        <v>1.6725195711637317E-2</v>
      </c>
      <c r="O29" s="16">
        <v>-5.6160560350406397E-2</v>
      </c>
      <c r="P29" s="16">
        <v>-3.8904821602634171E-2</v>
      </c>
      <c r="Q29" s="16">
        <v>-5.5878047640578528E-2</v>
      </c>
      <c r="R29" s="16">
        <v>-5.0517712895327666E-2</v>
      </c>
      <c r="S29" s="16">
        <v>-2.6937203734790312E-2</v>
      </c>
      <c r="T29" s="16">
        <v>-1.3921569223189805E-2</v>
      </c>
      <c r="U29" s="16">
        <v>2.0653994358527779E-2</v>
      </c>
      <c r="V29" s="16">
        <v>2.1119115390851376E-2</v>
      </c>
      <c r="W29" s="17" t="s">
        <v>155</v>
      </c>
      <c r="X29" s="16">
        <v>1.1001254956547022E-2</v>
      </c>
      <c r="Y29" s="16">
        <v>5.8226433442248184E-2</v>
      </c>
      <c r="Z29" s="16">
        <v>1.3896456427094962E-2</v>
      </c>
      <c r="AA29" s="16">
        <v>3.4174987602607655E-2</v>
      </c>
      <c r="AB29" s="16">
        <v>-2.1645493298518528E-2</v>
      </c>
      <c r="AC29" s="16">
        <v>-5.6643278776507275E-3</v>
      </c>
      <c r="AD29" s="16">
        <v>3.4383727397553451E-2</v>
      </c>
      <c r="AE29" s="16">
        <v>-2.2646241774385342E-2</v>
      </c>
      <c r="AF29" s="16">
        <v>-1.7990285607411519E-2</v>
      </c>
      <c r="AG29" s="16">
        <v>2.4907883944273693E-2</v>
      </c>
      <c r="AH29" s="16">
        <v>3.0660111886368223E-3</v>
      </c>
      <c r="AI29" s="16">
        <v>1.5140471425311563E-2</v>
      </c>
      <c r="AJ29" s="16">
        <v>5.5920900464589259E-2</v>
      </c>
      <c r="AK29" s="16">
        <v>1.7945005418308412E-2</v>
      </c>
      <c r="AL29" s="16">
        <v>2.2273633983194409E-2</v>
      </c>
      <c r="AM29" s="16">
        <v>1.7845927690960401E-2</v>
      </c>
      <c r="AN29" s="18">
        <v>6.2882966473112437E-2</v>
      </c>
    </row>
    <row r="30" spans="1:40" ht="24">
      <c r="A30" s="13" t="s">
        <v>66</v>
      </c>
      <c r="B30" s="14" t="s">
        <v>41</v>
      </c>
      <c r="C30" s="15">
        <v>2.7779546505957236E-3</v>
      </c>
      <c r="D30" s="16">
        <v>-3.663232174838936E-2</v>
      </c>
      <c r="E30" s="16">
        <v>4.8807419427490638E-2</v>
      </c>
      <c r="F30" s="16">
        <v>2.8724034207995779E-2</v>
      </c>
      <c r="G30" s="16">
        <v>-1.1362496702129181E-2</v>
      </c>
      <c r="H30" s="16">
        <v>-3.3968254344255655E-2</v>
      </c>
      <c r="I30" s="16">
        <v>6.9766779862403164E-2</v>
      </c>
      <c r="J30" s="16">
        <v>-3.6482396067736296E-2</v>
      </c>
      <c r="K30" s="16">
        <v>-1.1838597175050797E-3</v>
      </c>
      <c r="L30" s="16">
        <v>-2.2717976384451916E-2</v>
      </c>
      <c r="M30" s="16">
        <v>1.0787405994772029E-2</v>
      </c>
      <c r="N30" s="16">
        <v>1.6448030718575743E-2</v>
      </c>
      <c r="O30" s="16">
        <v>5.4973894277144129E-2</v>
      </c>
      <c r="P30" s="16">
        <v>-2.8715554879966271E-3</v>
      </c>
      <c r="Q30" s="17" t="s">
        <v>156</v>
      </c>
      <c r="R30" s="16">
        <v>6.0905287202227071E-2</v>
      </c>
      <c r="S30" s="16">
        <v>-2.358371794413254E-2</v>
      </c>
      <c r="T30" s="16">
        <v>5.8045970833655071E-2</v>
      </c>
      <c r="U30" s="16">
        <v>1.2246602552029535E-2</v>
      </c>
      <c r="V30" s="16">
        <v>-2.728685950881982E-2</v>
      </c>
      <c r="W30" s="16">
        <v>-3.0488315939557975E-2</v>
      </c>
      <c r="X30" s="16">
        <v>-4.9413381872916405E-2</v>
      </c>
      <c r="Y30" s="16">
        <v>-3.5617036787314933E-2</v>
      </c>
      <c r="Z30" s="16">
        <v>-4.3412120724140052E-2</v>
      </c>
      <c r="AA30" s="16">
        <v>9.8483355160708715E-3</v>
      </c>
      <c r="AB30" s="16">
        <v>-1.498300758801175E-2</v>
      </c>
      <c r="AC30" s="16">
        <v>-3.5231968806258937E-2</v>
      </c>
      <c r="AD30" s="16">
        <v>8.1820994257007056E-3</v>
      </c>
      <c r="AE30" s="17" t="s">
        <v>139</v>
      </c>
      <c r="AF30" s="16">
        <v>-4.2988182894903417E-3</v>
      </c>
      <c r="AG30" s="16">
        <v>-8.898478604699207E-3</v>
      </c>
      <c r="AH30" s="16">
        <v>-2.0137256794679131E-2</v>
      </c>
      <c r="AI30" s="16">
        <v>1.4870944476560701E-2</v>
      </c>
      <c r="AJ30" s="16">
        <v>-1.5777954934917144E-2</v>
      </c>
      <c r="AK30" s="16">
        <v>-3.1520317132549741E-2</v>
      </c>
      <c r="AL30" s="16">
        <v>-1.2686320938339185E-2</v>
      </c>
      <c r="AM30" s="16">
        <v>-4.1546636672014789E-2</v>
      </c>
      <c r="AN30" s="18">
        <v>3.9348959242190111E-2</v>
      </c>
    </row>
    <row r="31" spans="1:40" ht="24">
      <c r="A31" s="13" t="s">
        <v>67</v>
      </c>
      <c r="B31" s="14" t="s">
        <v>41</v>
      </c>
      <c r="C31" s="15">
        <v>1.882570580706993E-2</v>
      </c>
      <c r="D31" s="16">
        <v>3.6064255453556508E-2</v>
      </c>
      <c r="E31" s="16">
        <v>-1.4625620637054819E-2</v>
      </c>
      <c r="F31" s="16">
        <v>2.6546832263219178E-2</v>
      </c>
      <c r="G31" s="16">
        <v>-1.0070996069932496E-2</v>
      </c>
      <c r="H31" s="16">
        <v>-2.1185679922476056E-2</v>
      </c>
      <c r="I31" s="16">
        <v>5.5494425889127334E-2</v>
      </c>
      <c r="J31" s="16">
        <v>2.4575461036741724E-2</v>
      </c>
      <c r="K31" s="16">
        <v>1.8016348036705678E-2</v>
      </c>
      <c r="L31" s="16">
        <v>5.5942404015506104E-2</v>
      </c>
      <c r="M31" s="16">
        <v>5.8909879000543723E-2</v>
      </c>
      <c r="N31" s="16">
        <v>2.451297951120587E-2</v>
      </c>
      <c r="O31" s="16">
        <v>4.5604565740259381E-2</v>
      </c>
      <c r="P31" s="16">
        <v>-1.2404249698425671E-2</v>
      </c>
      <c r="Q31" s="16">
        <v>2.3273216570236416E-2</v>
      </c>
      <c r="R31" s="16">
        <v>1.5976041492205533E-2</v>
      </c>
      <c r="S31" s="16">
        <v>-1.4271864577047896E-2</v>
      </c>
      <c r="T31" s="16">
        <v>6.4494490183414785E-2</v>
      </c>
      <c r="U31" s="16">
        <v>-2.4711499659510548E-2</v>
      </c>
      <c r="V31" s="16">
        <v>-2.9373710724737184E-2</v>
      </c>
      <c r="W31" s="16">
        <v>-3.4200144007735321E-2</v>
      </c>
      <c r="X31" s="16">
        <v>-3.253612478106219E-3</v>
      </c>
      <c r="Y31" s="16">
        <v>2.9614385495869665E-2</v>
      </c>
      <c r="Z31" s="16">
        <v>-3.9180210744968434E-2</v>
      </c>
      <c r="AA31" s="16">
        <v>-2.6677362349398669E-2</v>
      </c>
      <c r="AB31" s="16">
        <v>1.1198773155051231E-2</v>
      </c>
      <c r="AC31" s="16">
        <v>-6.9235862035683715E-2</v>
      </c>
      <c r="AD31" s="16">
        <v>-1.7125406031786791E-2</v>
      </c>
      <c r="AE31" s="16">
        <v>-1.5750563329449699E-2</v>
      </c>
      <c r="AF31" s="16">
        <v>-5.6186544845541857E-2</v>
      </c>
      <c r="AG31" s="16">
        <v>1.4975331916849492E-2</v>
      </c>
      <c r="AH31" s="16">
        <v>2.4928564146228332E-2</v>
      </c>
      <c r="AI31" s="16">
        <v>-3.0992913387878039E-2</v>
      </c>
      <c r="AJ31" s="17" t="s">
        <v>143</v>
      </c>
      <c r="AK31" s="16">
        <v>-2.1374277150125506E-2</v>
      </c>
      <c r="AL31" s="16">
        <v>-2.9383769000404E-2</v>
      </c>
      <c r="AM31" s="16">
        <v>-4.7818888065573606E-2</v>
      </c>
      <c r="AN31" s="18">
        <v>7.4128929151103362E-2</v>
      </c>
    </row>
    <row r="32" spans="1:40" ht="24">
      <c r="A32" s="13" t="s">
        <v>68</v>
      </c>
      <c r="B32" s="14" t="s">
        <v>41</v>
      </c>
      <c r="C32" s="19" t="s">
        <v>157</v>
      </c>
      <c r="D32" s="16">
        <v>2.2497849533183668E-2</v>
      </c>
      <c r="E32" s="16">
        <v>5.8992954323499984E-3</v>
      </c>
      <c r="F32" s="16">
        <v>-3.2043744783125977E-3</v>
      </c>
      <c r="G32" s="16">
        <v>-4.5603460331266159E-2</v>
      </c>
      <c r="H32" s="16">
        <v>3.2191697253876855E-2</v>
      </c>
      <c r="I32" s="16">
        <v>-4.7366081191698847E-3</v>
      </c>
      <c r="J32" s="16">
        <v>6.9856886484082111E-3</v>
      </c>
      <c r="K32" s="16">
        <v>2.8082621638695245E-2</v>
      </c>
      <c r="L32" s="16">
        <v>1.7899899881025656E-2</v>
      </c>
      <c r="M32" s="16">
        <v>-1.352340245813774E-2</v>
      </c>
      <c r="N32" s="16">
        <v>-2.9917984097134954E-2</v>
      </c>
      <c r="O32" s="16">
        <v>3.4647433270056309E-2</v>
      </c>
      <c r="P32" s="16">
        <v>6.3794157820671479E-2</v>
      </c>
      <c r="Q32" s="16">
        <v>-1.5458604270668762E-2</v>
      </c>
      <c r="R32" s="16">
        <v>8.0395853970632467E-2</v>
      </c>
      <c r="S32" s="16">
        <v>5.1469959212861259E-2</v>
      </c>
      <c r="T32" s="16">
        <v>-4.1337024327678565E-2</v>
      </c>
      <c r="U32" s="16">
        <v>-5.5209721106435058E-2</v>
      </c>
      <c r="V32" s="16">
        <v>-4.6392684475812795E-3</v>
      </c>
      <c r="W32" s="16">
        <v>1.630690370863289E-2</v>
      </c>
      <c r="X32" s="16">
        <v>-3.5350189680388888E-2</v>
      </c>
      <c r="Y32" s="16">
        <v>-3.0577932615236895E-2</v>
      </c>
      <c r="Z32" s="16">
        <v>6.2668757025672719E-2</v>
      </c>
      <c r="AA32" s="16">
        <v>1.5303462505494698E-2</v>
      </c>
      <c r="AB32" s="16">
        <v>-5.9180334107376293E-3</v>
      </c>
      <c r="AC32" s="16">
        <v>2.3966434111995203E-2</v>
      </c>
      <c r="AD32" s="16">
        <v>-4.7827629125132803E-2</v>
      </c>
      <c r="AE32" s="16">
        <v>-4.1668435211889357E-2</v>
      </c>
      <c r="AF32" s="16">
        <v>2.4878416569127999E-2</v>
      </c>
      <c r="AG32" s="16">
        <v>-4.1553030536123359E-2</v>
      </c>
      <c r="AH32" s="16">
        <v>-2.9772659140496188E-2</v>
      </c>
      <c r="AI32" s="16">
        <v>1.5609655095831556E-2</v>
      </c>
      <c r="AJ32" s="16">
        <v>-4.8048310475718767E-2</v>
      </c>
      <c r="AK32" s="16">
        <v>1.091211184607177E-2</v>
      </c>
      <c r="AL32" s="16">
        <v>-9.8096300045768265E-3</v>
      </c>
      <c r="AM32" s="17" t="s">
        <v>131</v>
      </c>
      <c r="AN32" s="18">
        <v>-1.4512658132345927E-2</v>
      </c>
    </row>
    <row r="33" spans="1:40" ht="24">
      <c r="A33" s="13" t="s">
        <v>69</v>
      </c>
      <c r="B33" s="14" t="s">
        <v>41</v>
      </c>
      <c r="C33" s="15">
        <v>7.0682106515857504E-2</v>
      </c>
      <c r="D33" s="16">
        <v>7.1226106147822099E-2</v>
      </c>
      <c r="E33" s="16">
        <v>-2.1731848913926828E-2</v>
      </c>
      <c r="F33" s="16">
        <v>-1.4954975231999908E-2</v>
      </c>
      <c r="G33" s="16">
        <v>1.9368951978337511E-2</v>
      </c>
      <c r="H33" s="16">
        <v>1.2479992880863671E-2</v>
      </c>
      <c r="I33" s="16">
        <v>3.5073651620662588E-2</v>
      </c>
      <c r="J33" s="16">
        <v>5.472649324689105E-2</v>
      </c>
      <c r="K33" s="16">
        <v>2.4037557954366424E-2</v>
      </c>
      <c r="L33" s="16">
        <v>5.816084601139504E-2</v>
      </c>
      <c r="M33" s="16">
        <v>3.343855364212113E-2</v>
      </c>
      <c r="N33" s="16">
        <v>7.0960758902421803E-2</v>
      </c>
      <c r="O33" s="16">
        <v>1.3345223311989353E-2</v>
      </c>
      <c r="P33" s="16">
        <v>9.6359543712080335E-3</v>
      </c>
      <c r="Q33" s="16">
        <v>3.1509742187297629E-2</v>
      </c>
      <c r="R33" s="16">
        <v>-1.3108302691505482E-2</v>
      </c>
      <c r="S33" s="16">
        <v>2.8993593228013755E-2</v>
      </c>
      <c r="T33" s="16">
        <v>6.5247525860419334E-2</v>
      </c>
      <c r="U33" s="16">
        <v>-1.4338624821620748E-2</v>
      </c>
      <c r="V33" s="16">
        <v>-3.0084712864908046E-4</v>
      </c>
      <c r="W33" s="16">
        <v>2.4203141327012481E-2</v>
      </c>
      <c r="X33" s="16">
        <v>-3.9916280754488033E-2</v>
      </c>
      <c r="Y33" s="17" t="s">
        <v>143</v>
      </c>
      <c r="Z33" s="16">
        <v>-2.8230903731669935E-2</v>
      </c>
      <c r="AA33" s="16">
        <v>-6.7831200560237948E-2</v>
      </c>
      <c r="AB33" s="16">
        <v>-1.1653413138468212E-3</v>
      </c>
      <c r="AC33" s="16">
        <v>-3.8229997466861489E-2</v>
      </c>
      <c r="AD33" s="16">
        <v>2.8729727644674786E-2</v>
      </c>
      <c r="AE33" s="16">
        <v>-3.5560987069513626E-2</v>
      </c>
      <c r="AF33" s="16">
        <v>-2.7454721446187522E-2</v>
      </c>
      <c r="AG33" s="16">
        <v>1.9291421245850055E-2</v>
      </c>
      <c r="AH33" s="16">
        <v>-4.6841965497363837E-2</v>
      </c>
      <c r="AI33" s="16">
        <v>-9.4553769799655008E-3</v>
      </c>
      <c r="AJ33" s="16">
        <v>2.9615330863633344E-2</v>
      </c>
      <c r="AK33" s="16">
        <v>-2.4856764486474284E-2</v>
      </c>
      <c r="AL33" s="16">
        <v>-3.6180618362789796E-2</v>
      </c>
      <c r="AM33" s="16">
        <v>-3.0394555713454702E-2</v>
      </c>
      <c r="AN33" s="18">
        <v>-2.9857103605907473E-2</v>
      </c>
    </row>
    <row r="34" spans="1:40" ht="24">
      <c r="A34" s="13" t="s">
        <v>70</v>
      </c>
      <c r="B34" s="14" t="s">
        <v>41</v>
      </c>
      <c r="C34" s="15">
        <v>4.166711688471489E-3</v>
      </c>
      <c r="D34" s="16">
        <v>3.255108553788269E-2</v>
      </c>
      <c r="E34" s="16">
        <v>2.6878433036346537E-2</v>
      </c>
      <c r="F34" s="16">
        <v>3.4336331840540218E-2</v>
      </c>
      <c r="G34" s="16">
        <v>4.7047260883102231E-2</v>
      </c>
      <c r="H34" s="16">
        <v>-9.0674290525174887E-3</v>
      </c>
      <c r="I34" s="16">
        <v>1.2348418846140848E-2</v>
      </c>
      <c r="J34" s="16">
        <v>3.5187398433027511E-2</v>
      </c>
      <c r="K34" s="16">
        <v>3.780501336483439E-2</v>
      </c>
      <c r="L34" s="16">
        <v>3.4229469624233996E-2</v>
      </c>
      <c r="M34" s="16">
        <v>1.2261905039001588E-2</v>
      </c>
      <c r="N34" s="16">
        <v>-4.3571581356618046E-2</v>
      </c>
      <c r="O34" s="16">
        <v>1.6337490824170686E-2</v>
      </c>
      <c r="P34" s="17" t="s">
        <v>158</v>
      </c>
      <c r="Q34" s="16">
        <v>-8.1051849717361669E-3</v>
      </c>
      <c r="R34" s="16">
        <v>2.4784711346381161E-2</v>
      </c>
      <c r="S34" s="16">
        <v>4.7381670137403235E-2</v>
      </c>
      <c r="T34" s="16">
        <v>-1.2107638483955374E-2</v>
      </c>
      <c r="U34" s="16">
        <v>3.9662112826267075E-2</v>
      </c>
      <c r="V34" s="16">
        <v>3.3013828828491368E-2</v>
      </c>
      <c r="W34" s="16">
        <v>-2.3750116276919191E-2</v>
      </c>
      <c r="X34" s="16">
        <v>-6.5189466284110136E-3</v>
      </c>
      <c r="Y34" s="16">
        <v>-6.8027079578303243E-2</v>
      </c>
      <c r="Z34" s="16">
        <v>1.3412672538487422E-2</v>
      </c>
      <c r="AA34" s="17" t="s">
        <v>139</v>
      </c>
      <c r="AB34" s="16">
        <v>8.0108407404711045E-3</v>
      </c>
      <c r="AC34" s="16">
        <v>1.6024475594998939E-2</v>
      </c>
      <c r="AD34" s="16">
        <v>-3.9758340162679789E-2</v>
      </c>
      <c r="AE34" s="16">
        <v>9.8337817478529425E-3</v>
      </c>
      <c r="AF34" s="16">
        <v>-1.8795885633942449E-2</v>
      </c>
      <c r="AG34" s="16">
        <v>-2.3193025133329975E-2</v>
      </c>
      <c r="AH34" s="16">
        <v>-8.791626336017256E-3</v>
      </c>
      <c r="AI34" s="16">
        <v>-3.0014611955353602E-2</v>
      </c>
      <c r="AJ34" s="16">
        <v>-2.6758645551454064E-2</v>
      </c>
      <c r="AK34" s="16">
        <v>-5.3235868918885343E-3</v>
      </c>
      <c r="AL34" s="16">
        <v>6.850722784940419E-2</v>
      </c>
      <c r="AM34" s="16">
        <v>1.5272919513444179E-2</v>
      </c>
      <c r="AN34" s="18">
        <v>-6.2350940926959121E-2</v>
      </c>
    </row>
    <row r="35" spans="1:40" ht="24">
      <c r="A35" s="13" t="s">
        <v>71</v>
      </c>
      <c r="B35" s="14" t="s">
        <v>41</v>
      </c>
      <c r="C35" s="15">
        <v>4.2066009541333171E-3</v>
      </c>
      <c r="D35" s="16">
        <v>-2.9970480836592695E-2</v>
      </c>
      <c r="E35" s="16">
        <v>-3.894043414219503E-2</v>
      </c>
      <c r="F35" s="16">
        <v>-3.8497804792344444E-2</v>
      </c>
      <c r="G35" s="16">
        <v>-1.8140704531912646E-2</v>
      </c>
      <c r="H35" s="16">
        <v>-3.8419944378522294E-2</v>
      </c>
      <c r="I35" s="16">
        <v>2.7207594022270578E-3</v>
      </c>
      <c r="J35" s="16">
        <v>-3.1832874819381719E-2</v>
      </c>
      <c r="K35" s="16">
        <v>-2.4661015082608026E-2</v>
      </c>
      <c r="L35" s="16">
        <v>-5.6312714068272499E-2</v>
      </c>
      <c r="M35" s="16">
        <v>3.3981349586539047E-2</v>
      </c>
      <c r="N35" s="16">
        <v>-1.5017270436145289E-2</v>
      </c>
      <c r="O35" s="17" t="s">
        <v>139</v>
      </c>
      <c r="P35" s="16">
        <v>8.055986037710602E-4</v>
      </c>
      <c r="Q35" s="16">
        <v>-4.1414973440414699E-3</v>
      </c>
      <c r="R35" s="16">
        <v>-1.3132838580493108E-3</v>
      </c>
      <c r="S35" s="16">
        <v>-4.7746115823510883E-2</v>
      </c>
      <c r="T35" s="16">
        <v>3.7637672741794581E-2</v>
      </c>
      <c r="U35" s="16">
        <v>4.7344100154188468E-2</v>
      </c>
      <c r="V35" s="16">
        <v>-2.1900586846520846E-2</v>
      </c>
      <c r="W35" s="16">
        <v>-1.9221171236118603E-2</v>
      </c>
      <c r="X35" s="16">
        <v>8.766505164103296E-3</v>
      </c>
      <c r="Y35" s="16">
        <v>1.3410838597656098E-2</v>
      </c>
      <c r="Z35" s="16">
        <v>-1.9456691850693923E-2</v>
      </c>
      <c r="AA35" s="16">
        <v>1.6338154287592301E-2</v>
      </c>
      <c r="AB35" s="16">
        <v>3.2090748979476211E-2</v>
      </c>
      <c r="AC35" s="16">
        <v>-3.2857501463792432E-2</v>
      </c>
      <c r="AD35" s="16">
        <v>1.4730857911738792E-2</v>
      </c>
      <c r="AE35" s="16">
        <v>5.5030137131698666E-2</v>
      </c>
      <c r="AF35" s="16">
        <v>2.3444778096521929E-2</v>
      </c>
      <c r="AG35" s="16">
        <v>7.6432433021506985E-2</v>
      </c>
      <c r="AH35" s="16">
        <v>5.8492798238002179E-2</v>
      </c>
      <c r="AI35" s="16">
        <v>6.5338298509012918E-2</v>
      </c>
      <c r="AJ35" s="16">
        <v>4.5714173101925749E-2</v>
      </c>
      <c r="AK35" s="16">
        <v>6.7851908910058932E-3</v>
      </c>
      <c r="AL35" s="16">
        <v>1.4833360481009319E-2</v>
      </c>
      <c r="AM35" s="16">
        <v>3.4553292057852777E-2</v>
      </c>
      <c r="AN35" s="18">
        <v>3.8998684122203434E-2</v>
      </c>
    </row>
    <row r="36" spans="1:40" ht="24">
      <c r="A36" s="13" t="s">
        <v>72</v>
      </c>
      <c r="B36" s="14" t="s">
        <v>41</v>
      </c>
      <c r="C36" s="15">
        <v>2.2274107375030064E-2</v>
      </c>
      <c r="D36" s="16">
        <v>-2.5193079680307595E-2</v>
      </c>
      <c r="E36" s="16">
        <v>-2.8947642717488793E-2</v>
      </c>
      <c r="F36" s="16">
        <v>-3.8352775709609892E-3</v>
      </c>
      <c r="G36" s="16">
        <v>-5.2095159522395308E-3</v>
      </c>
      <c r="H36" s="16">
        <v>-5.6284490216736933E-2</v>
      </c>
      <c r="I36" s="16">
        <v>-4.3406535241339035E-2</v>
      </c>
      <c r="J36" s="16">
        <v>-1.4135612475802922E-2</v>
      </c>
      <c r="K36" s="16">
        <v>-4.9002827414884619E-2</v>
      </c>
      <c r="L36" s="16">
        <v>5.8172134330502043E-2</v>
      </c>
      <c r="M36" s="17" t="s">
        <v>143</v>
      </c>
      <c r="N36" s="16">
        <v>-3.2363330876766128E-2</v>
      </c>
      <c r="O36" s="16">
        <v>3.3809579372760072E-2</v>
      </c>
      <c r="P36" s="16">
        <v>3.0253808441833695E-2</v>
      </c>
      <c r="Q36" s="16">
        <v>-7.4044110175811514E-2</v>
      </c>
      <c r="R36" s="16">
        <v>-3.83580004271339E-3</v>
      </c>
      <c r="S36" s="16">
        <v>-3.4741055560069477E-2</v>
      </c>
      <c r="T36" s="16">
        <v>-2.4015986637503962E-2</v>
      </c>
      <c r="U36" s="16">
        <v>4.2440055710736127E-2</v>
      </c>
      <c r="V36" s="16">
        <v>6.8369658516735057E-2</v>
      </c>
      <c r="W36" s="16">
        <v>6.4825416172260314E-2</v>
      </c>
      <c r="X36" s="16">
        <v>2.8429233416963788E-2</v>
      </c>
      <c r="Y36" s="16">
        <v>3.3477482578326966E-2</v>
      </c>
      <c r="Z36" s="16">
        <v>1.4723548461261714E-2</v>
      </c>
      <c r="AA36" s="16">
        <v>1.2229414873140099E-2</v>
      </c>
      <c r="AB36" s="16">
        <v>1.7641501440781847E-4</v>
      </c>
      <c r="AC36" s="16">
        <v>-2.2184431031212332E-2</v>
      </c>
      <c r="AD36" s="16">
        <v>1.1047926389983078E-2</v>
      </c>
      <c r="AE36" s="16">
        <v>1.0779506676769208E-2</v>
      </c>
      <c r="AF36" s="16">
        <v>-3.5796661855832315E-3</v>
      </c>
      <c r="AG36" s="16">
        <v>3.137873747486538E-2</v>
      </c>
      <c r="AH36" s="16">
        <v>4.0183077114106069E-2</v>
      </c>
      <c r="AI36" s="16">
        <v>3.6174449466666384E-2</v>
      </c>
      <c r="AJ36" s="16">
        <v>5.8817091939312866E-2</v>
      </c>
      <c r="AK36" s="16">
        <v>-4.4113675720872457E-2</v>
      </c>
      <c r="AL36" s="16">
        <v>1.9431722898723861E-2</v>
      </c>
      <c r="AM36" s="16">
        <v>-1.3421182277336937E-2</v>
      </c>
      <c r="AN36" s="18">
        <v>8.7633641961266974E-3</v>
      </c>
    </row>
    <row r="37" spans="1:40" ht="24">
      <c r="A37" s="13" t="s">
        <v>73</v>
      </c>
      <c r="B37" s="14" t="s">
        <v>41</v>
      </c>
      <c r="C37" s="19" t="s">
        <v>159</v>
      </c>
      <c r="D37" s="16">
        <v>-2.7573332774551124E-2</v>
      </c>
      <c r="E37" s="16">
        <v>-3.3942387484138352E-2</v>
      </c>
      <c r="F37" s="16">
        <v>-8.0341616455563744E-2</v>
      </c>
      <c r="G37" s="16">
        <v>-3.9031572369831805E-2</v>
      </c>
      <c r="H37" s="16">
        <v>-2.7717278744990356E-2</v>
      </c>
      <c r="I37" s="16">
        <v>3.768328855841626E-2</v>
      </c>
      <c r="J37" s="16">
        <v>-1.4990945192170363E-2</v>
      </c>
      <c r="K37" s="16">
        <v>-1.2969585393492529E-2</v>
      </c>
      <c r="L37" s="16">
        <v>-5.5625168427260528E-2</v>
      </c>
      <c r="M37" s="16">
        <v>-7.3758322438772284E-2</v>
      </c>
      <c r="N37" s="16">
        <v>1.3560687355717208E-2</v>
      </c>
      <c r="O37" s="16">
        <v>-4.0940889283447284E-3</v>
      </c>
      <c r="P37" s="16">
        <v>-2.5638069199977374E-2</v>
      </c>
      <c r="Q37" s="17" t="s">
        <v>160</v>
      </c>
      <c r="R37" s="16">
        <v>6.2050927085088511E-3</v>
      </c>
      <c r="S37" s="16">
        <v>-4.4369350135568787E-2</v>
      </c>
      <c r="T37" s="16">
        <v>-2.3506221821464324E-2</v>
      </c>
      <c r="U37" s="16">
        <v>-7.4051766271000484E-3</v>
      </c>
      <c r="V37" s="16">
        <v>-3.1716176044271391E-2</v>
      </c>
      <c r="W37" s="16">
        <v>-1.0823712862889641E-2</v>
      </c>
      <c r="X37" s="16">
        <v>-2.5143435236338451E-2</v>
      </c>
      <c r="Y37" s="16">
        <v>3.1371760111575976E-2</v>
      </c>
      <c r="Z37" s="16">
        <v>-2.0244241160686294E-2</v>
      </c>
      <c r="AA37" s="16">
        <v>-8.0391017907760452E-3</v>
      </c>
      <c r="AB37" s="16">
        <v>2.777849566074804E-2</v>
      </c>
      <c r="AC37" s="16">
        <v>3.0893217467469279E-2</v>
      </c>
      <c r="AD37" s="16">
        <v>1.6370561050224226E-2</v>
      </c>
      <c r="AE37" s="17" t="s">
        <v>161</v>
      </c>
      <c r="AF37" s="16">
        <v>-3.2892413455538713E-2</v>
      </c>
      <c r="AG37" s="16">
        <v>6.8566483017918428E-2</v>
      </c>
      <c r="AH37" s="16">
        <v>7.1043783265537751E-3</v>
      </c>
      <c r="AI37" s="16">
        <v>3.2256918999901886E-2</v>
      </c>
      <c r="AJ37" s="16">
        <v>2.3135759915663013E-2</v>
      </c>
      <c r="AK37" s="16">
        <v>-8.5909011403483195E-3</v>
      </c>
      <c r="AL37" s="16">
        <v>1.515663296139509E-2</v>
      </c>
      <c r="AM37" s="16">
        <v>-1.5320755349887917E-2</v>
      </c>
      <c r="AN37" s="18">
        <v>6.1370255083467218E-2</v>
      </c>
    </row>
    <row r="38" spans="1:40" ht="24">
      <c r="A38" s="13" t="s">
        <v>74</v>
      </c>
      <c r="B38" s="14" t="s">
        <v>41</v>
      </c>
      <c r="C38" s="15">
        <v>-3.5776275039288971E-2</v>
      </c>
      <c r="D38" s="16">
        <v>6.9565313944324719E-2</v>
      </c>
      <c r="E38" s="16">
        <v>1.942590013711425E-2</v>
      </c>
      <c r="F38" s="16">
        <v>6.7856869368315753E-2</v>
      </c>
      <c r="G38" s="16">
        <v>3.8612271185155526E-2</v>
      </c>
      <c r="H38" s="16">
        <v>5.5918176748029437E-2</v>
      </c>
      <c r="I38" s="16">
        <v>1.3723134094645627E-3</v>
      </c>
      <c r="J38" s="16">
        <v>6.6266364411550691E-2</v>
      </c>
      <c r="K38" s="16">
        <v>2.3210342937113569E-2</v>
      </c>
      <c r="L38" s="16">
        <v>1.3837798004110585E-2</v>
      </c>
      <c r="M38" s="16">
        <v>1.4641492506849277E-2</v>
      </c>
      <c r="N38" s="16">
        <v>-3.0748302247586025E-3</v>
      </c>
      <c r="O38" s="16">
        <v>-1.931276282666727E-2</v>
      </c>
      <c r="P38" s="16">
        <v>5.2359867470408196E-2</v>
      </c>
      <c r="Q38" s="16">
        <v>-2.021931574858267E-2</v>
      </c>
      <c r="R38" s="16">
        <v>3.1403536183742503E-2</v>
      </c>
      <c r="S38" s="16">
        <v>2.268751469609202E-2</v>
      </c>
      <c r="T38" s="16">
        <v>-4.60133049037433E-2</v>
      </c>
      <c r="U38" s="16">
        <v>8.1688371329036898E-3</v>
      </c>
      <c r="V38" s="16">
        <v>1.8137612605456665E-4</v>
      </c>
      <c r="W38" s="16">
        <v>-1.8042620804037473E-3</v>
      </c>
      <c r="X38" s="16">
        <v>-1.2379173211732902E-2</v>
      </c>
      <c r="Y38" s="16">
        <v>-2.8118784407480547E-2</v>
      </c>
      <c r="Z38" s="17" t="s">
        <v>162</v>
      </c>
      <c r="AA38" s="16">
        <v>1.3294686464665488E-2</v>
      </c>
      <c r="AB38" s="16">
        <v>-1.0067816343109989E-2</v>
      </c>
      <c r="AC38" s="16">
        <v>3.3340668359141894E-2</v>
      </c>
      <c r="AD38" s="16">
        <v>-6.6341321229496875E-2</v>
      </c>
      <c r="AE38" s="16">
        <v>-4.3133360174765094E-2</v>
      </c>
      <c r="AF38" s="16">
        <v>1.86481468399824E-3</v>
      </c>
      <c r="AG38" s="16">
        <v>-4.4342685061341501E-2</v>
      </c>
      <c r="AH38" s="16">
        <v>1.3726066431948246E-3</v>
      </c>
      <c r="AI38" s="16">
        <v>-1.5009920144344472E-2</v>
      </c>
      <c r="AJ38" s="16">
        <v>-3.8943411411550312E-2</v>
      </c>
      <c r="AK38" s="16">
        <v>2.6592610227207689E-2</v>
      </c>
      <c r="AL38" s="16">
        <v>4.1491412878318012E-3</v>
      </c>
      <c r="AM38" s="16">
        <v>6.2000826470174367E-2</v>
      </c>
      <c r="AN38" s="18">
        <v>-6.9884284401240879E-2</v>
      </c>
    </row>
    <row r="39" spans="1:40" ht="24">
      <c r="A39" s="13" t="s">
        <v>75</v>
      </c>
      <c r="B39" s="14" t="s">
        <v>41</v>
      </c>
      <c r="C39" s="15">
        <v>7.1292159039963415E-2</v>
      </c>
      <c r="D39" s="16">
        <v>4.9181631795039801E-2</v>
      </c>
      <c r="E39" s="16">
        <v>-6.7219023213620542E-3</v>
      </c>
      <c r="F39" s="16">
        <v>-4.501696842172595E-3</v>
      </c>
      <c r="G39" s="16">
        <v>4.4432816990620329E-2</v>
      </c>
      <c r="H39" s="16">
        <v>1.5045230039616036E-2</v>
      </c>
      <c r="I39" s="16">
        <v>2.6495684435665346E-2</v>
      </c>
      <c r="J39" s="16">
        <v>6.3414877526902835E-2</v>
      </c>
      <c r="K39" s="16">
        <v>4.0609869092131955E-2</v>
      </c>
      <c r="L39" s="17" t="s">
        <v>163</v>
      </c>
      <c r="M39" s="16">
        <v>6.4493533082081736E-2</v>
      </c>
      <c r="N39" s="16">
        <v>4.4234205417372295E-2</v>
      </c>
      <c r="O39" s="16">
        <v>-1.9077100091553657E-2</v>
      </c>
      <c r="P39" s="16">
        <v>4.0613806959629104E-3</v>
      </c>
      <c r="Q39" s="16">
        <v>-1.0825778249424085E-2</v>
      </c>
      <c r="R39" s="16">
        <v>1.029491368805149E-2</v>
      </c>
      <c r="S39" s="16">
        <v>6.1503867641593178E-2</v>
      </c>
      <c r="T39" s="16">
        <v>-3.0964639173046281E-2</v>
      </c>
      <c r="U39" s="16">
        <v>-4.39946682261627E-2</v>
      </c>
      <c r="V39" s="16">
        <v>2.0156312194863264E-2</v>
      </c>
      <c r="W39" s="17" t="s">
        <v>162</v>
      </c>
      <c r="X39" s="16">
        <v>4.199877693724343E-2</v>
      </c>
      <c r="Y39" s="16">
        <v>2.4075973287845123E-2</v>
      </c>
      <c r="Z39" s="16">
        <v>-1.8142009497597151E-3</v>
      </c>
      <c r="AA39" s="16">
        <v>-2.352238821154189E-2</v>
      </c>
      <c r="AB39" s="16">
        <v>-1.4406827642204646E-2</v>
      </c>
      <c r="AC39" s="16">
        <v>-2.316423480947772E-2</v>
      </c>
      <c r="AD39" s="16">
        <v>8.6108449963892986E-4</v>
      </c>
      <c r="AE39" s="16">
        <v>-3.0257519540919351E-2</v>
      </c>
      <c r="AF39" s="16">
        <v>-2.0305684933437408E-3</v>
      </c>
      <c r="AG39" s="16">
        <v>3.0926424506187329E-3</v>
      </c>
      <c r="AH39" s="16">
        <v>-5.0381739453599042E-2</v>
      </c>
      <c r="AI39" s="16">
        <v>3.7388470773281729E-3</v>
      </c>
      <c r="AJ39" s="16">
        <v>-3.3931935135334289E-2</v>
      </c>
      <c r="AK39" s="16">
        <v>-5.6852438235937185E-2</v>
      </c>
      <c r="AL39" s="16">
        <v>-5.9191389629534186E-2</v>
      </c>
      <c r="AM39" s="16">
        <v>1.6114360176432644E-2</v>
      </c>
      <c r="AN39" s="18">
        <v>-3.3759337287752676E-2</v>
      </c>
    </row>
    <row r="40" spans="1:40" ht="24">
      <c r="A40" s="13" t="s">
        <v>76</v>
      </c>
      <c r="B40" s="14" t="s">
        <v>41</v>
      </c>
      <c r="C40" s="15">
        <v>9.5978755760758871E-3</v>
      </c>
      <c r="D40" s="16">
        <v>-5.953524259713075E-2</v>
      </c>
      <c r="E40" s="16">
        <v>-6.4786925001865683E-2</v>
      </c>
      <c r="F40" s="16">
        <v>-5.4670295129050743E-2</v>
      </c>
      <c r="G40" s="16">
        <v>-1.5684064578991474E-2</v>
      </c>
      <c r="H40" s="16">
        <v>-4.4256212658449035E-2</v>
      </c>
      <c r="I40" s="16">
        <v>3.1791405811719013E-2</v>
      </c>
      <c r="J40" s="16">
        <v>-3.2870149674838582E-2</v>
      </c>
      <c r="K40" s="16">
        <v>-1.3306598638596699E-2</v>
      </c>
      <c r="L40" s="16">
        <v>-1.3586193344599732E-2</v>
      </c>
      <c r="M40" s="16">
        <v>-2.3530428415124517E-2</v>
      </c>
      <c r="N40" s="16">
        <v>-6.732850769473153E-3</v>
      </c>
      <c r="O40" s="16">
        <v>3.6819474612810627E-2</v>
      </c>
      <c r="P40" s="16">
        <v>-4.1210741273495659E-2</v>
      </c>
      <c r="Q40" s="16">
        <v>-2.3174862506491464E-2</v>
      </c>
      <c r="R40" s="16">
        <v>-8.7832970553022392E-3</v>
      </c>
      <c r="S40" s="16">
        <v>-4.2608863239915626E-2</v>
      </c>
      <c r="T40" s="17" t="s">
        <v>164</v>
      </c>
      <c r="U40" s="16">
        <v>1.4869977178713911E-3</v>
      </c>
      <c r="V40" s="16">
        <v>-1.5121038289504365E-2</v>
      </c>
      <c r="W40" s="16">
        <v>-3.0556499128427887E-2</v>
      </c>
      <c r="X40" s="16">
        <v>-2.1551551079288411E-2</v>
      </c>
      <c r="Y40" s="16">
        <v>6.4014633769892582E-2</v>
      </c>
      <c r="Z40" s="16">
        <v>-4.5361424418668139E-2</v>
      </c>
      <c r="AA40" s="16">
        <v>-1.1868960506091632E-2</v>
      </c>
      <c r="AB40" s="16">
        <v>4.0563048931256916E-2</v>
      </c>
      <c r="AC40" s="16">
        <v>-2.1226837413766103E-2</v>
      </c>
      <c r="AD40" s="16">
        <v>6.5550477404766314E-2</v>
      </c>
      <c r="AE40" s="16">
        <v>5.6791373905182074E-2</v>
      </c>
      <c r="AF40" s="16">
        <v>-1.1421078038668213E-3</v>
      </c>
      <c r="AG40" s="16">
        <v>3.6095780927558704E-2</v>
      </c>
      <c r="AH40" s="16">
        <v>1.8341778700405521E-2</v>
      </c>
      <c r="AI40" s="16">
        <v>2.088456015798245E-2</v>
      </c>
      <c r="AJ40" s="16">
        <v>6.3221185811859884E-2</v>
      </c>
      <c r="AK40" s="16">
        <v>5.5580642048385809E-2</v>
      </c>
      <c r="AL40" s="16">
        <v>2.6079897834566917E-2</v>
      </c>
      <c r="AM40" s="16">
        <v>-4.033438053061323E-2</v>
      </c>
      <c r="AN40" s="18">
        <v>7.5202336454949517E-2</v>
      </c>
    </row>
    <row r="41" spans="1:40" ht="24">
      <c r="A41" s="13" t="s">
        <v>77</v>
      </c>
      <c r="B41" s="14" t="s">
        <v>41</v>
      </c>
      <c r="C41" s="15">
        <v>6.2431093069003407E-2</v>
      </c>
      <c r="D41" s="16">
        <v>-1.9482095233739585E-3</v>
      </c>
      <c r="E41" s="16">
        <v>1.8055049909033102E-2</v>
      </c>
      <c r="F41" s="16">
        <v>2.5439371247863322E-2</v>
      </c>
      <c r="G41" s="16">
        <v>-1.8538809837849831E-2</v>
      </c>
      <c r="H41" s="16">
        <v>-4.4985008239695999E-2</v>
      </c>
      <c r="I41" s="17" t="s">
        <v>165</v>
      </c>
      <c r="J41" s="16">
        <v>2.7763039468589493E-2</v>
      </c>
      <c r="K41" s="16">
        <v>-4.3869269291624529E-3</v>
      </c>
      <c r="L41" s="16">
        <v>6.0450514082771772E-2</v>
      </c>
      <c r="M41" s="16">
        <v>8.3756189668554547E-3</v>
      </c>
      <c r="N41" s="16">
        <v>7.0114003337024E-2</v>
      </c>
      <c r="O41" s="16">
        <v>3.7405085253040239E-2</v>
      </c>
      <c r="P41" s="16">
        <v>-2.0570461154045667E-2</v>
      </c>
      <c r="Q41" s="16">
        <v>5.9322843059199187E-2</v>
      </c>
      <c r="R41" s="16">
        <v>4.2885431882015877E-3</v>
      </c>
      <c r="S41" s="16">
        <v>-1.445515940392818E-2</v>
      </c>
      <c r="T41" s="16">
        <v>7.3838763259152312E-2</v>
      </c>
      <c r="U41" s="16">
        <v>-1.9994400483774443E-2</v>
      </c>
      <c r="V41" s="16">
        <v>-3.6689893478215066E-2</v>
      </c>
      <c r="W41" s="16">
        <v>-3.2698169075271948E-2</v>
      </c>
      <c r="X41" s="16">
        <v>-8.0018069703001085E-2</v>
      </c>
      <c r="Y41" s="16">
        <v>-2.8703944313503961E-2</v>
      </c>
      <c r="Z41" s="16">
        <v>-6.7551203089725245E-2</v>
      </c>
      <c r="AA41" s="16">
        <v>-5.9823277833847853E-2</v>
      </c>
      <c r="AB41" s="16">
        <v>-4.5801298692346892E-2</v>
      </c>
      <c r="AC41" s="16">
        <v>-1.6586185968357002E-2</v>
      </c>
      <c r="AD41" s="16">
        <v>-4.4901973494063788E-2</v>
      </c>
      <c r="AE41" s="16">
        <v>3.7785970490872386E-2</v>
      </c>
      <c r="AF41" s="16">
        <v>-1.4023394845310577E-2</v>
      </c>
      <c r="AG41" s="16">
        <v>1.3439294418697727E-2</v>
      </c>
      <c r="AH41" s="16">
        <v>-2.412852068639653E-2</v>
      </c>
      <c r="AI41" s="16">
        <v>-1.8891427228462362E-2</v>
      </c>
      <c r="AJ41" s="16">
        <v>7.1327363286919118E-2</v>
      </c>
      <c r="AK41" s="16">
        <v>2.6426558095015925E-4</v>
      </c>
      <c r="AL41" s="16">
        <v>-4.0957987646562652E-2</v>
      </c>
      <c r="AM41" s="16">
        <v>-1.3929929278181642E-2</v>
      </c>
      <c r="AN41" s="20" t="s">
        <v>166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2.1475927599649939E-7</v>
      </c>
      <c r="E48" s="10">
        <f t="shared" ref="E48:AN48" si="0">$C5^2*E5^2</f>
        <v>3.1630204724383858E-8</v>
      </c>
      <c r="F48" s="10">
        <f t="shared" si="0"/>
        <v>1.2609192128807459E-8</v>
      </c>
      <c r="G48" s="10">
        <f t="shared" si="0"/>
        <v>3.2523671006196776E-7</v>
      </c>
      <c r="H48" s="10">
        <f t="shared" si="0"/>
        <v>4.7695237371498736E-7</v>
      </c>
      <c r="I48" s="10">
        <f t="shared" si="0"/>
        <v>1.7126147336116872E-7</v>
      </c>
      <c r="J48" s="10">
        <f t="shared" si="0"/>
        <v>3.025444968436056E-7</v>
      </c>
      <c r="K48" s="10">
        <f t="shared" si="0"/>
        <v>8.6627239112545138E-7</v>
      </c>
      <c r="L48" s="10">
        <f t="shared" si="0"/>
        <v>3.506187086822794E-7</v>
      </c>
      <c r="M48" s="10">
        <f t="shared" si="0"/>
        <v>2.2739694876545428E-11</v>
      </c>
      <c r="N48" s="10">
        <f t="shared" si="0"/>
        <v>1.2986026582756572E-6</v>
      </c>
      <c r="O48" s="10">
        <f t="shared" si="0"/>
        <v>7.6794536000732736E-7</v>
      </c>
      <c r="P48" s="10">
        <f t="shared" si="0"/>
        <v>4.3137493360098997E-7</v>
      </c>
      <c r="Q48" s="10">
        <f t="shared" si="0"/>
        <v>5.8533036965139817E-7</v>
      </c>
      <c r="R48" s="10">
        <f t="shared" si="0"/>
        <v>4.0277757124919099E-7</v>
      </c>
      <c r="S48" s="10">
        <f t="shared" si="0"/>
        <v>2.7418709355123949E-8</v>
      </c>
      <c r="T48" s="10">
        <f t="shared" si="0"/>
        <v>1.2863496645270669E-6</v>
      </c>
      <c r="U48" s="10">
        <f t="shared" si="0"/>
        <v>3.5415340506641403E-6</v>
      </c>
      <c r="V48" s="10">
        <f t="shared" si="0"/>
        <v>1.2248889479082021E-7</v>
      </c>
      <c r="W48" s="10">
        <f t="shared" si="0"/>
        <v>1.5716049495624409E-7</v>
      </c>
      <c r="X48" s="10">
        <f t="shared" si="0"/>
        <v>8.9539978438532991E-9</v>
      </c>
      <c r="Y48" s="10">
        <f t="shared" si="0"/>
        <v>1.051035240134719E-9</v>
      </c>
      <c r="Z48" s="10">
        <f t="shared" si="0"/>
        <v>7.711619770076931E-8</v>
      </c>
      <c r="AA48" s="10">
        <f t="shared" si="0"/>
        <v>4.7367320624042067E-8</v>
      </c>
      <c r="AB48" s="11">
        <f t="shared" si="0"/>
        <v>6.7504713845370468E-4</v>
      </c>
      <c r="AC48" s="10">
        <f t="shared" si="0"/>
        <v>5.1384295707305737E-9</v>
      </c>
      <c r="AD48" s="10">
        <f t="shared" si="0"/>
        <v>4.6197650797375418E-8</v>
      </c>
      <c r="AE48" s="10">
        <f t="shared" si="0"/>
        <v>1.6870450968807855E-7</v>
      </c>
      <c r="AF48" s="10">
        <f t="shared" si="0"/>
        <v>1.3690649905142434E-9</v>
      </c>
      <c r="AG48" s="10">
        <f t="shared" si="0"/>
        <v>2.4154955330348016E-7</v>
      </c>
      <c r="AH48" s="10">
        <f t="shared" si="0"/>
        <v>2.9188334992454796E-10</v>
      </c>
      <c r="AI48" s="10">
        <f t="shared" si="0"/>
        <v>9.0031280108332808E-9</v>
      </c>
      <c r="AJ48" s="10">
        <f t="shared" si="0"/>
        <v>9.4389852409878177E-8</v>
      </c>
      <c r="AK48" s="10">
        <f t="shared" si="0"/>
        <v>6.825210058790528E-8</v>
      </c>
      <c r="AL48" s="10">
        <f t="shared" si="0"/>
        <v>3.8925262917664335E-8</v>
      </c>
      <c r="AM48" s="10">
        <f t="shared" si="0"/>
        <v>2.6145769592323579E-8</v>
      </c>
      <c r="AN48" s="12">
        <f t="shared" si="0"/>
        <v>1.7037145719990816E-6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1.1436845272121319E-8</v>
      </c>
      <c r="E49" s="16">
        <f t="shared" si="1"/>
        <v>2.879374826810966E-8</v>
      </c>
      <c r="F49" s="16">
        <f t="shared" si="1"/>
        <v>7.4188613465869796E-7</v>
      </c>
      <c r="G49" s="17">
        <f t="shared" si="1"/>
        <v>7.4318201683837976E-4</v>
      </c>
      <c r="H49" s="16">
        <f t="shared" si="1"/>
        <v>1.1091249342742952E-9</v>
      </c>
      <c r="I49" s="16">
        <f t="shared" si="1"/>
        <v>2.6417437983772513E-7</v>
      </c>
      <c r="J49" s="16">
        <f t="shared" si="1"/>
        <v>3.2755414932732569E-8</v>
      </c>
      <c r="K49" s="16">
        <f t="shared" si="1"/>
        <v>1.4793744464881009E-6</v>
      </c>
      <c r="L49" s="16">
        <f t="shared" si="1"/>
        <v>1.6006267022879621E-8</v>
      </c>
      <c r="M49" s="16">
        <f t="shared" si="1"/>
        <v>2.2359473525552932E-8</v>
      </c>
      <c r="N49" s="16">
        <f t="shared" si="1"/>
        <v>1.7994332914402592E-6</v>
      </c>
      <c r="O49" s="16">
        <f t="shared" si="1"/>
        <v>2.6877874097770597E-7</v>
      </c>
      <c r="P49" s="16">
        <f t="shared" si="1"/>
        <v>3.7941272837056986E-8</v>
      </c>
      <c r="Q49" s="16">
        <f t="shared" si="1"/>
        <v>1.264300271026986E-6</v>
      </c>
      <c r="R49" s="16">
        <f t="shared" si="1"/>
        <v>2.4739490706093302E-7</v>
      </c>
      <c r="S49" s="16">
        <f t="shared" si="1"/>
        <v>2.778913908763597E-8</v>
      </c>
      <c r="T49" s="16">
        <f t="shared" si="1"/>
        <v>2.1051280268145418E-7</v>
      </c>
      <c r="U49" s="16">
        <f t="shared" si="1"/>
        <v>8.9459428020639764E-10</v>
      </c>
      <c r="V49" s="16">
        <f t="shared" si="1"/>
        <v>9.9379101503194982E-9</v>
      </c>
      <c r="W49" s="16">
        <f t="shared" si="1"/>
        <v>1.6432720633345448E-6</v>
      </c>
      <c r="X49" s="16">
        <f t="shared" si="1"/>
        <v>5.2083685067539531E-9</v>
      </c>
      <c r="Y49" s="16">
        <f t="shared" si="1"/>
        <v>3.0971666339153263E-7</v>
      </c>
      <c r="Z49" s="16">
        <f t="shared" si="1"/>
        <v>1.2385559595937099E-6</v>
      </c>
      <c r="AA49" s="16">
        <f t="shared" si="1"/>
        <v>1.8105383808406365E-6</v>
      </c>
      <c r="AB49" s="16">
        <f t="shared" si="1"/>
        <v>3.5579629925289245E-7</v>
      </c>
      <c r="AC49" s="16">
        <f t="shared" si="1"/>
        <v>6.8950156407679157E-8</v>
      </c>
      <c r="AD49" s="16">
        <f t="shared" si="1"/>
        <v>1.7529981785835078E-6</v>
      </c>
      <c r="AE49" s="16">
        <f t="shared" si="1"/>
        <v>1.0490888464856679E-7</v>
      </c>
      <c r="AF49" s="16">
        <f t="shared" si="1"/>
        <v>2.783888147229652E-7</v>
      </c>
      <c r="AG49" s="16">
        <f t="shared" si="1"/>
        <v>1.552388274641364E-7</v>
      </c>
      <c r="AH49" s="16">
        <f t="shared" si="1"/>
        <v>3.9061796533461784E-8</v>
      </c>
      <c r="AI49" s="16">
        <f t="shared" si="1"/>
        <v>4.4439609986744281E-9</v>
      </c>
      <c r="AJ49" s="16">
        <f t="shared" si="1"/>
        <v>8.3251263327370912E-8</v>
      </c>
      <c r="AK49" s="16">
        <f t="shared" si="1"/>
        <v>4.2323648811446813E-7</v>
      </c>
      <c r="AL49" s="16">
        <f t="shared" si="1"/>
        <v>8.1419344316839863E-7</v>
      </c>
      <c r="AM49" s="16">
        <f t="shared" si="1"/>
        <v>1.690493228361928E-6</v>
      </c>
      <c r="AN49" s="18">
        <f t="shared" si="1"/>
        <v>3.03690129155015E-7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4.8760599518379815E-9</v>
      </c>
      <c r="E50" s="16">
        <f t="shared" si="2"/>
        <v>1.5590975373392684E-9</v>
      </c>
      <c r="F50" s="16">
        <f t="shared" si="2"/>
        <v>7.1699830684704826E-9</v>
      </c>
      <c r="G50" s="16">
        <f t="shared" si="2"/>
        <v>2.5999910934272048E-9</v>
      </c>
      <c r="H50" s="16">
        <f t="shared" si="2"/>
        <v>1.5764817323658017E-9</v>
      </c>
      <c r="I50" s="16">
        <f t="shared" si="2"/>
        <v>6.8085211211877988E-8</v>
      </c>
      <c r="J50" s="16">
        <f t="shared" si="2"/>
        <v>5.4126412082765809E-8</v>
      </c>
      <c r="K50" s="16">
        <f t="shared" si="2"/>
        <v>2.0147934921598888E-9</v>
      </c>
      <c r="L50" s="16">
        <f t="shared" si="2"/>
        <v>5.2727905257913981E-10</v>
      </c>
      <c r="M50" s="16">
        <f t="shared" si="2"/>
        <v>8.8657849034523905E-8</v>
      </c>
      <c r="N50" s="16">
        <f t="shared" si="2"/>
        <v>6.9958304711731591E-10</v>
      </c>
      <c r="O50" s="16">
        <f t="shared" si="2"/>
        <v>1.8638650599898403E-7</v>
      </c>
      <c r="P50" s="16">
        <f t="shared" si="2"/>
        <v>4.6451676836938711E-8</v>
      </c>
      <c r="Q50" s="16">
        <f t="shared" si="2"/>
        <v>2.8105841131578165E-9</v>
      </c>
      <c r="R50" s="16">
        <f t="shared" si="2"/>
        <v>5.5281177163681207E-8</v>
      </c>
      <c r="S50" s="16">
        <f t="shared" si="2"/>
        <v>6.0463030648042878E-9</v>
      </c>
      <c r="T50" s="16">
        <f t="shared" si="2"/>
        <v>1.9245008556253283E-8</v>
      </c>
      <c r="U50" s="16">
        <f t="shared" si="2"/>
        <v>5.8258673826851951E-9</v>
      </c>
      <c r="V50" s="16">
        <f t="shared" si="2"/>
        <v>3.3928461720003802E-8</v>
      </c>
      <c r="W50" s="16">
        <f t="shared" si="2"/>
        <v>1.4088367864560672E-7</v>
      </c>
      <c r="X50" s="16">
        <f t="shared" si="2"/>
        <v>3.5397867160418764E-9</v>
      </c>
      <c r="Y50" s="16">
        <f t="shared" si="2"/>
        <v>1.2044417072296406E-7</v>
      </c>
      <c r="Z50" s="16">
        <f t="shared" si="2"/>
        <v>1.0282363849721146E-10</v>
      </c>
      <c r="AA50" s="16">
        <f t="shared" si="2"/>
        <v>4.2608020294350383E-9</v>
      </c>
      <c r="AB50" s="16">
        <f t="shared" si="2"/>
        <v>2.1821705389950939E-11</v>
      </c>
      <c r="AC50" s="16">
        <f t="shared" si="2"/>
        <v>1.0548838549713296E-7</v>
      </c>
      <c r="AD50" s="16">
        <f t="shared" si="2"/>
        <v>6.968990487010421E-9</v>
      </c>
      <c r="AE50" s="16">
        <f t="shared" si="2"/>
        <v>2.2124091578911874E-8</v>
      </c>
      <c r="AF50" s="16">
        <f t="shared" si="2"/>
        <v>3.7341346724736227E-8</v>
      </c>
      <c r="AG50" s="16">
        <f t="shared" si="2"/>
        <v>5.7261971122586335E-8</v>
      </c>
      <c r="AH50" s="17">
        <f t="shared" si="2"/>
        <v>4.9815027837366299E-5</v>
      </c>
      <c r="AI50" s="16">
        <f t="shared" si="2"/>
        <v>1.9036228960573422E-9</v>
      </c>
      <c r="AJ50" s="16">
        <f t="shared" si="2"/>
        <v>3.4009999391112654E-8</v>
      </c>
      <c r="AK50" s="16">
        <f t="shared" si="2"/>
        <v>1.3500100419508587E-7</v>
      </c>
      <c r="AL50" s="16">
        <f t="shared" si="2"/>
        <v>9.2576723339724375E-9</v>
      </c>
      <c r="AM50" s="16">
        <f t="shared" si="2"/>
        <v>4.8105564439591763E-8</v>
      </c>
      <c r="AN50" s="18">
        <f t="shared" si="2"/>
        <v>3.4419343197880269E-8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9.6624398688147387E-9</v>
      </c>
      <c r="E51" s="16">
        <f t="shared" si="3"/>
        <v>1.8381393323010882E-10</v>
      </c>
      <c r="F51" s="16">
        <f t="shared" si="3"/>
        <v>1.2944085512627669E-8</v>
      </c>
      <c r="G51" s="16">
        <f t="shared" si="3"/>
        <v>1.7160477303508162E-10</v>
      </c>
      <c r="H51" s="17">
        <f t="shared" si="3"/>
        <v>1.1331832441489516E-4</v>
      </c>
      <c r="I51" s="16">
        <f t="shared" si="3"/>
        <v>1.380880695105441E-7</v>
      </c>
      <c r="J51" s="16">
        <f t="shared" si="3"/>
        <v>9.3562650642299158E-9</v>
      </c>
      <c r="K51" s="16">
        <f t="shared" si="3"/>
        <v>3.7351829675368879E-10</v>
      </c>
      <c r="L51" s="16">
        <f t="shared" si="3"/>
        <v>6.1463479680794555E-8</v>
      </c>
      <c r="M51" s="16">
        <f t="shared" si="3"/>
        <v>3.9078607455617826E-7</v>
      </c>
      <c r="N51" s="16">
        <f t="shared" si="3"/>
        <v>1.1721516309458845E-8</v>
      </c>
      <c r="O51" s="16">
        <f t="shared" si="3"/>
        <v>1.8063750682006153E-7</v>
      </c>
      <c r="P51" s="16">
        <f t="shared" si="3"/>
        <v>2.1873044850568225E-8</v>
      </c>
      <c r="Q51" s="16">
        <f t="shared" si="3"/>
        <v>9.5349644214298921E-8</v>
      </c>
      <c r="R51" s="16">
        <f t="shared" si="3"/>
        <v>2.4779987435516525E-8</v>
      </c>
      <c r="S51" s="16">
        <f t="shared" si="3"/>
        <v>3.2072242043247056E-8</v>
      </c>
      <c r="T51" s="16">
        <f t="shared" si="3"/>
        <v>2.5052495276552991E-7</v>
      </c>
      <c r="U51" s="16">
        <f t="shared" si="3"/>
        <v>2.9320736219578952E-7</v>
      </c>
      <c r="V51" s="16">
        <f t="shared" si="3"/>
        <v>1.2364963158462699E-8</v>
      </c>
      <c r="W51" s="16">
        <f t="shared" si="3"/>
        <v>2.8265499874598389E-8</v>
      </c>
      <c r="X51" s="16">
        <f t="shared" si="3"/>
        <v>1.3408120206334606E-7</v>
      </c>
      <c r="Y51" s="16">
        <f t="shared" si="3"/>
        <v>1.9197506602842989E-8</v>
      </c>
      <c r="Z51" s="16">
        <f t="shared" si="3"/>
        <v>3.8873325918915281E-7</v>
      </c>
      <c r="AA51" s="16">
        <f t="shared" si="3"/>
        <v>1.0063917968114653E-8</v>
      </c>
      <c r="AB51" s="16">
        <f t="shared" si="3"/>
        <v>7.8212701255624579E-8</v>
      </c>
      <c r="AC51" s="16">
        <f t="shared" si="3"/>
        <v>4.0371042133863848E-8</v>
      </c>
      <c r="AD51" s="16">
        <f t="shared" si="3"/>
        <v>1.147838349657293E-8</v>
      </c>
      <c r="AE51" s="16">
        <f t="shared" si="3"/>
        <v>1.4116487201316363E-7</v>
      </c>
      <c r="AF51" s="16">
        <f t="shared" si="3"/>
        <v>8.0047646094227839E-8</v>
      </c>
      <c r="AG51" s="16">
        <f t="shared" si="3"/>
        <v>2.1397522975490428E-8</v>
      </c>
      <c r="AH51" s="16">
        <f t="shared" si="3"/>
        <v>3.5522306280672887E-9</v>
      </c>
      <c r="AI51" s="16">
        <f t="shared" si="3"/>
        <v>2.4948093972411354E-7</v>
      </c>
      <c r="AJ51" s="16">
        <f t="shared" si="3"/>
        <v>5.5105475999757261E-8</v>
      </c>
      <c r="AK51" s="16">
        <f t="shared" si="3"/>
        <v>7.1732667312639723E-8</v>
      </c>
      <c r="AL51" s="16">
        <f t="shared" si="3"/>
        <v>4.8997379150099879E-7</v>
      </c>
      <c r="AM51" s="16">
        <f t="shared" si="3"/>
        <v>1.2625207366443462E-7</v>
      </c>
      <c r="AN51" s="18">
        <f t="shared" si="3"/>
        <v>2.6865441748466695E-7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8.7938369479592269E-10</v>
      </c>
      <c r="E52" s="16">
        <f t="shared" si="4"/>
        <v>2.3517793418665761E-6</v>
      </c>
      <c r="F52" s="16">
        <f t="shared" si="4"/>
        <v>1.730265456749909E-8</v>
      </c>
      <c r="G52" s="16">
        <f t="shared" si="4"/>
        <v>1.4156592705114926E-7</v>
      </c>
      <c r="H52" s="16">
        <f t="shared" si="4"/>
        <v>2.7103549248836513E-7</v>
      </c>
      <c r="I52" s="16">
        <f t="shared" si="4"/>
        <v>2.1296143415902974E-6</v>
      </c>
      <c r="J52" s="17">
        <f t="shared" si="4"/>
        <v>3.2829261190763432E-3</v>
      </c>
      <c r="K52" s="16">
        <f t="shared" si="4"/>
        <v>5.8443230688551994E-8</v>
      </c>
      <c r="L52" s="16">
        <f t="shared" si="4"/>
        <v>2.204974709168345E-6</v>
      </c>
      <c r="M52" s="16">
        <f t="shared" si="4"/>
        <v>7.1635769065657121E-7</v>
      </c>
      <c r="N52" s="16">
        <f t="shared" si="4"/>
        <v>2.5853387356805708E-7</v>
      </c>
      <c r="O52" s="16">
        <f t="shared" si="4"/>
        <v>3.5995197923821641E-6</v>
      </c>
      <c r="P52" s="16">
        <f t="shared" si="4"/>
        <v>2.229266557858108E-6</v>
      </c>
      <c r="Q52" s="16">
        <f t="shared" si="4"/>
        <v>8.0992320350765719E-7</v>
      </c>
      <c r="R52" s="16">
        <f t="shared" si="4"/>
        <v>3.8390898270298679E-6</v>
      </c>
      <c r="S52" s="16">
        <f t="shared" si="4"/>
        <v>1.1445411664121339E-6</v>
      </c>
      <c r="T52" s="16">
        <f t="shared" si="4"/>
        <v>4.0201240626344354E-6</v>
      </c>
      <c r="U52" s="16">
        <f t="shared" si="4"/>
        <v>5.6593917136927073E-9</v>
      </c>
      <c r="V52" s="16">
        <f t="shared" si="4"/>
        <v>4.3772304406301244E-6</v>
      </c>
      <c r="W52" s="16">
        <f t="shared" si="4"/>
        <v>1.4541980807708524E-5</v>
      </c>
      <c r="X52" s="16">
        <f t="shared" si="4"/>
        <v>1.0905424995233845E-6</v>
      </c>
      <c r="Y52" s="16">
        <f t="shared" si="4"/>
        <v>1.0713473168966325E-5</v>
      </c>
      <c r="Z52" s="16">
        <f t="shared" si="4"/>
        <v>1.5849054671800653E-5</v>
      </c>
      <c r="AA52" s="16">
        <f t="shared" si="4"/>
        <v>4.4056537973930318E-6</v>
      </c>
      <c r="AB52" s="16">
        <f t="shared" si="4"/>
        <v>1.4389532440876875E-6</v>
      </c>
      <c r="AC52" s="16">
        <f t="shared" si="4"/>
        <v>7.5420063700492965E-9</v>
      </c>
      <c r="AD52" s="16">
        <f t="shared" si="4"/>
        <v>1.1229766408781151E-7</v>
      </c>
      <c r="AE52" s="16">
        <f t="shared" si="4"/>
        <v>4.7297453712934827E-6</v>
      </c>
      <c r="AF52" s="16">
        <f t="shared" si="4"/>
        <v>6.3892957354368516E-6</v>
      </c>
      <c r="AG52" s="16">
        <f t="shared" si="4"/>
        <v>7.3477013021919493E-6</v>
      </c>
      <c r="AH52" s="16">
        <f t="shared" si="4"/>
        <v>3.5287536264155951E-6</v>
      </c>
      <c r="AI52" s="16">
        <f t="shared" si="4"/>
        <v>2.4196837212221697E-7</v>
      </c>
      <c r="AJ52" s="16">
        <f t="shared" si="4"/>
        <v>2.152803726556076E-6</v>
      </c>
      <c r="AK52" s="16">
        <f t="shared" si="4"/>
        <v>1.6134806740437502E-6</v>
      </c>
      <c r="AL52" s="16">
        <f t="shared" si="4"/>
        <v>2.5033256420691218E-7</v>
      </c>
      <c r="AM52" s="16">
        <f t="shared" si="4"/>
        <v>1.7359787660814672E-7</v>
      </c>
      <c r="AN52" s="18">
        <f t="shared" si="4"/>
        <v>2.9732199181847428E-6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1.7667992784292327E-7</v>
      </c>
      <c r="E53" s="16">
        <f t="shared" si="5"/>
        <v>1.5517005994727152E-7</v>
      </c>
      <c r="F53" s="16">
        <f t="shared" si="5"/>
        <v>2.3666432024824552E-9</v>
      </c>
      <c r="G53" s="16">
        <f t="shared" si="5"/>
        <v>2.3552375952548191E-7</v>
      </c>
      <c r="H53" s="16">
        <f t="shared" si="5"/>
        <v>4.5206460369755657E-7</v>
      </c>
      <c r="I53" s="16">
        <f t="shared" si="5"/>
        <v>6.0366644120951959E-7</v>
      </c>
      <c r="J53" s="16">
        <f t="shared" si="5"/>
        <v>1.244180075883634E-6</v>
      </c>
      <c r="K53" s="16">
        <f t="shared" si="5"/>
        <v>1.2519545312672191E-7</v>
      </c>
      <c r="L53" s="16">
        <f t="shared" si="5"/>
        <v>2.2488702039692241E-7</v>
      </c>
      <c r="M53" s="16">
        <f t="shared" si="5"/>
        <v>8.9736907472961812E-9</v>
      </c>
      <c r="N53" s="16">
        <f t="shared" si="5"/>
        <v>1.1197952228433268E-8</v>
      </c>
      <c r="O53" s="16">
        <f t="shared" si="5"/>
        <v>3.7981942997982184E-7</v>
      </c>
      <c r="P53" s="16">
        <f t="shared" si="5"/>
        <v>1.5280648642705722E-6</v>
      </c>
      <c r="Q53" s="16">
        <f t="shared" si="5"/>
        <v>7.5918631036998597E-7</v>
      </c>
      <c r="R53" s="16">
        <f t="shared" si="5"/>
        <v>1.7385444714168206E-7</v>
      </c>
      <c r="S53" s="16">
        <f t="shared" si="5"/>
        <v>4.1019365287287609E-7</v>
      </c>
      <c r="T53" s="16">
        <f t="shared" si="5"/>
        <v>8.816527653800938E-10</v>
      </c>
      <c r="U53" s="16">
        <f t="shared" si="5"/>
        <v>7.6035609967188945E-7</v>
      </c>
      <c r="V53" s="16">
        <f t="shared" si="5"/>
        <v>1.3652617013086941E-9</v>
      </c>
      <c r="W53" s="16">
        <f t="shared" si="5"/>
        <v>2.8671405306503713E-9</v>
      </c>
      <c r="X53" s="16">
        <f t="shared" si="5"/>
        <v>6.7577099287052701E-8</v>
      </c>
      <c r="Y53" s="16">
        <f t="shared" si="5"/>
        <v>5.2501843336616822E-7</v>
      </c>
      <c r="Z53" s="16">
        <f t="shared" si="5"/>
        <v>2.384753402445346E-9</v>
      </c>
      <c r="AA53" s="16">
        <f t="shared" si="5"/>
        <v>2.4536854364288444E-7</v>
      </c>
      <c r="AB53" s="16">
        <f t="shared" si="5"/>
        <v>1.2732449125209729E-9</v>
      </c>
      <c r="AC53" s="16">
        <f t="shared" si="5"/>
        <v>4.2265728856618362E-7</v>
      </c>
      <c r="AD53" s="16">
        <f t="shared" si="5"/>
        <v>7.4102002802652801E-7</v>
      </c>
      <c r="AE53" s="16">
        <f t="shared" si="5"/>
        <v>1.2707988245158312E-8</v>
      </c>
      <c r="AF53" s="17">
        <f t="shared" si="5"/>
        <v>6.2504099559659832E-4</v>
      </c>
      <c r="AG53" s="16">
        <f t="shared" si="5"/>
        <v>5.7731309322956185E-8</v>
      </c>
      <c r="AH53" s="16">
        <f t="shared" si="5"/>
        <v>4.7372864027370523E-7</v>
      </c>
      <c r="AI53" s="16">
        <f t="shared" si="5"/>
        <v>1.2999231130704419E-8</v>
      </c>
      <c r="AJ53" s="16">
        <f t="shared" si="5"/>
        <v>2.1937872487309013E-6</v>
      </c>
      <c r="AK53" s="16">
        <f t="shared" si="5"/>
        <v>1.0016290585064492E-7</v>
      </c>
      <c r="AL53" s="16">
        <f t="shared" si="5"/>
        <v>4.6657004302594719E-9</v>
      </c>
      <c r="AM53" s="16">
        <f t="shared" si="5"/>
        <v>4.2533031799683342E-7</v>
      </c>
      <c r="AN53" s="18">
        <f t="shared" si="5"/>
        <v>1.4749445099137422E-7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8.2248598042710235E-6</v>
      </c>
      <c r="E54" s="16">
        <f t="shared" si="6"/>
        <v>8.2216100945531326E-6</v>
      </c>
      <c r="F54" s="16">
        <f t="shared" si="6"/>
        <v>2.6683852929979515E-6</v>
      </c>
      <c r="G54" s="16">
        <f t="shared" si="6"/>
        <v>9.5674073715131671E-6</v>
      </c>
      <c r="H54" s="16">
        <f t="shared" si="6"/>
        <v>1.6399178097714929E-8</v>
      </c>
      <c r="I54" s="16">
        <f t="shared" si="6"/>
        <v>2.553711601013604E-6</v>
      </c>
      <c r="J54" s="16">
        <f t="shared" si="6"/>
        <v>8.653208103754586E-8</v>
      </c>
      <c r="K54" s="17">
        <f t="shared" si="6"/>
        <v>4.7875143630151176E-3</v>
      </c>
      <c r="L54" s="16">
        <f t="shared" si="6"/>
        <v>1.1041453448614506E-6</v>
      </c>
      <c r="M54" s="16">
        <f t="shared" si="6"/>
        <v>1.279534758090406E-5</v>
      </c>
      <c r="N54" s="16">
        <f t="shared" si="6"/>
        <v>1.6283935987443232E-7</v>
      </c>
      <c r="O54" s="16">
        <f t="shared" si="6"/>
        <v>3.210549423070193E-6</v>
      </c>
      <c r="P54" s="16">
        <f t="shared" si="6"/>
        <v>2.659973003590467E-6</v>
      </c>
      <c r="Q54" s="16">
        <f t="shared" si="6"/>
        <v>9.0143451433063413E-7</v>
      </c>
      <c r="R54" s="16">
        <f t="shared" si="6"/>
        <v>1.2085195209192943E-8</v>
      </c>
      <c r="S54" s="16">
        <f t="shared" si="6"/>
        <v>2.3690586929032816E-7</v>
      </c>
      <c r="T54" s="16">
        <f t="shared" si="6"/>
        <v>9.8116555953964885E-7</v>
      </c>
      <c r="U54" s="16">
        <f t="shared" si="6"/>
        <v>1.1339832686648293E-7</v>
      </c>
      <c r="V54" s="16">
        <f t="shared" si="6"/>
        <v>4.2283557692221187E-7</v>
      </c>
      <c r="W54" s="16">
        <f t="shared" si="6"/>
        <v>8.8816716131869057E-6</v>
      </c>
      <c r="X54" s="16">
        <f t="shared" si="6"/>
        <v>1.0939828973715571E-6</v>
      </c>
      <c r="Y54" s="16">
        <f t="shared" si="6"/>
        <v>3.0814019754173784E-6</v>
      </c>
      <c r="Z54" s="16">
        <f t="shared" si="6"/>
        <v>2.8907774357053662E-6</v>
      </c>
      <c r="AA54" s="16">
        <f t="shared" si="6"/>
        <v>7.5670306672081254E-6</v>
      </c>
      <c r="AB54" s="16">
        <f t="shared" si="6"/>
        <v>6.1331720674224725E-6</v>
      </c>
      <c r="AC54" s="16">
        <f t="shared" si="6"/>
        <v>3.77234683302245E-6</v>
      </c>
      <c r="AD54" s="16">
        <f t="shared" si="6"/>
        <v>2.7662079883906313E-6</v>
      </c>
      <c r="AE54" s="16">
        <f t="shared" si="6"/>
        <v>7.0574106203189954E-9</v>
      </c>
      <c r="AF54" s="16">
        <f t="shared" si="6"/>
        <v>9.5765764953925056E-7</v>
      </c>
      <c r="AG54" s="16">
        <f t="shared" si="6"/>
        <v>3.5311992587499865E-8</v>
      </c>
      <c r="AH54" s="16">
        <f t="shared" si="6"/>
        <v>1.9546146084000385E-7</v>
      </c>
      <c r="AI54" s="16">
        <f t="shared" si="6"/>
        <v>1.3369142435089918E-6</v>
      </c>
      <c r="AJ54" s="16">
        <f t="shared" si="6"/>
        <v>1.7299048486725651E-6</v>
      </c>
      <c r="AK54" s="16">
        <f t="shared" si="6"/>
        <v>4.1323084456075984E-7</v>
      </c>
      <c r="AL54" s="16">
        <f t="shared" si="6"/>
        <v>4.2343968153698794E-6</v>
      </c>
      <c r="AM54" s="16">
        <f t="shared" si="6"/>
        <v>4.1479727660646884E-6</v>
      </c>
      <c r="AN54" s="18">
        <f t="shared" si="6"/>
        <v>1.0837310387390985E-7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9.2308716949540764E-9</v>
      </c>
      <c r="E55" s="16">
        <f t="shared" si="7"/>
        <v>2.4713798067709316E-7</v>
      </c>
      <c r="F55" s="16">
        <f t="shared" si="7"/>
        <v>8.6076485062148695E-8</v>
      </c>
      <c r="G55" s="16">
        <f t="shared" si="7"/>
        <v>1.7783854125544932E-7</v>
      </c>
      <c r="H55" s="16">
        <f t="shared" si="7"/>
        <v>2.0142187693591883E-7</v>
      </c>
      <c r="I55" s="16">
        <f t="shared" si="7"/>
        <v>7.3929767583197314E-8</v>
      </c>
      <c r="J55" s="16">
        <f t="shared" si="7"/>
        <v>1.5621348155949832E-7</v>
      </c>
      <c r="K55" s="16">
        <f t="shared" si="7"/>
        <v>2.6954843600929958E-8</v>
      </c>
      <c r="L55" s="16">
        <f t="shared" si="7"/>
        <v>1.1159878244766408E-7</v>
      </c>
      <c r="M55" s="16">
        <f t="shared" si="7"/>
        <v>6.7592281661499688E-7</v>
      </c>
      <c r="N55" s="16">
        <f t="shared" si="7"/>
        <v>1.1291263420796594E-6</v>
      </c>
      <c r="O55" s="16">
        <f t="shared" si="7"/>
        <v>1.5858845011200668E-8</v>
      </c>
      <c r="P55" s="16">
        <f t="shared" si="7"/>
        <v>1.464763316617879E-9</v>
      </c>
      <c r="Q55" s="16">
        <f t="shared" si="7"/>
        <v>2.5749551244035398E-8</v>
      </c>
      <c r="R55" s="16">
        <f t="shared" si="7"/>
        <v>4.1173545472969942E-8</v>
      </c>
      <c r="S55" s="16">
        <f t="shared" si="7"/>
        <v>3.6886021996737179E-11</v>
      </c>
      <c r="T55" s="16">
        <f t="shared" si="7"/>
        <v>1.1131961703484616E-6</v>
      </c>
      <c r="U55" s="16">
        <f t="shared" si="7"/>
        <v>6.0867992095212146E-7</v>
      </c>
      <c r="V55" s="16">
        <f t="shared" si="7"/>
        <v>2.0239894732914856E-8</v>
      </c>
      <c r="W55" s="16">
        <f t="shared" si="7"/>
        <v>1.1329294760441916E-6</v>
      </c>
      <c r="X55" s="16">
        <f t="shared" si="7"/>
        <v>4.1388395021851415E-7</v>
      </c>
      <c r="Y55" s="16">
        <f t="shared" si="7"/>
        <v>2.1422332093861269E-7</v>
      </c>
      <c r="Z55" s="16">
        <f t="shared" si="7"/>
        <v>2.4731614391055603E-7</v>
      </c>
      <c r="AA55" s="16">
        <f t="shared" si="7"/>
        <v>9.7315686908954502E-9</v>
      </c>
      <c r="AB55" s="16">
        <f t="shared" si="7"/>
        <v>3.1606837004184042E-8</v>
      </c>
      <c r="AC55" s="16">
        <f t="shared" si="7"/>
        <v>9.9393544487994924E-7</v>
      </c>
      <c r="AD55" s="16">
        <f t="shared" si="7"/>
        <v>4.7255521124829845E-8</v>
      </c>
      <c r="AE55" s="16">
        <f t="shared" si="7"/>
        <v>3.4221093004631553E-7</v>
      </c>
      <c r="AF55" s="16">
        <f t="shared" si="7"/>
        <v>4.9925975864771559E-8</v>
      </c>
      <c r="AG55" s="16">
        <f t="shared" si="7"/>
        <v>1.3345602593516475E-9</v>
      </c>
      <c r="AH55" s="16">
        <f t="shared" si="7"/>
        <v>8.5229411018587217E-7</v>
      </c>
      <c r="AI55" s="16">
        <f t="shared" si="7"/>
        <v>7.2591543783191772E-8</v>
      </c>
      <c r="AJ55" s="16">
        <f t="shared" si="7"/>
        <v>1.5776097223014733E-7</v>
      </c>
      <c r="AK55" s="17">
        <f t="shared" si="7"/>
        <v>3.1707037181390239E-4</v>
      </c>
      <c r="AL55" s="16">
        <f t="shared" si="7"/>
        <v>2.2739863399668101E-7</v>
      </c>
      <c r="AM55" s="16">
        <f t="shared" si="7"/>
        <v>4.0597975285562116E-8</v>
      </c>
      <c r="AN55" s="18">
        <f t="shared" si="7"/>
        <v>2.8214438714472955E-11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6.0642014547845299E-8</v>
      </c>
      <c r="E56" s="16">
        <f t="shared" si="8"/>
        <v>5.4582337379304818E-8</v>
      </c>
      <c r="F56" s="17">
        <f t="shared" si="8"/>
        <v>6.8948361188526355E-4</v>
      </c>
      <c r="G56" s="16">
        <f t="shared" si="8"/>
        <v>6.7155086134299022E-7</v>
      </c>
      <c r="H56" s="16">
        <f t="shared" si="8"/>
        <v>7.8075790002836035E-8</v>
      </c>
      <c r="I56" s="16">
        <f t="shared" si="8"/>
        <v>1.216066115639353E-7</v>
      </c>
      <c r="J56" s="16">
        <f t="shared" si="8"/>
        <v>3.4907254732372684E-9</v>
      </c>
      <c r="K56" s="16">
        <f t="shared" si="8"/>
        <v>3.7432699366123996E-7</v>
      </c>
      <c r="L56" s="16">
        <f t="shared" si="8"/>
        <v>7.9532096134775076E-9</v>
      </c>
      <c r="M56" s="16">
        <f t="shared" si="8"/>
        <v>1.0858103814810181E-8</v>
      </c>
      <c r="N56" s="16">
        <f t="shared" si="8"/>
        <v>3.7305285993186038E-8</v>
      </c>
      <c r="O56" s="16">
        <f t="shared" si="8"/>
        <v>1.0985212799280728E-6</v>
      </c>
      <c r="P56" s="16">
        <f t="shared" si="8"/>
        <v>1.6555880583542502E-8</v>
      </c>
      <c r="Q56" s="17">
        <f t="shared" si="8"/>
        <v>4.9155610819098444E-6</v>
      </c>
      <c r="R56" s="16">
        <f t="shared" si="8"/>
        <v>1.8248129449349847E-8</v>
      </c>
      <c r="S56" s="16">
        <f t="shared" si="8"/>
        <v>8.9127590489372303E-8</v>
      </c>
      <c r="T56" s="16">
        <f t="shared" si="8"/>
        <v>2.3191494063337973E-6</v>
      </c>
      <c r="U56" s="16">
        <f t="shared" si="8"/>
        <v>3.5188739691719336E-7</v>
      </c>
      <c r="V56" s="16">
        <f t="shared" si="8"/>
        <v>3.4208749221105061E-6</v>
      </c>
      <c r="W56" s="16">
        <f t="shared" si="8"/>
        <v>1.5105246882814442E-8</v>
      </c>
      <c r="X56" s="16">
        <f t="shared" si="8"/>
        <v>2.5971098875374103E-6</v>
      </c>
      <c r="Y56" s="16">
        <f t="shared" si="8"/>
        <v>1.6664905381351607E-7</v>
      </c>
      <c r="Z56" s="16">
        <f t="shared" si="8"/>
        <v>3.4698682687461497E-6</v>
      </c>
      <c r="AA56" s="16">
        <f t="shared" si="8"/>
        <v>8.7573302928981645E-7</v>
      </c>
      <c r="AB56" s="16">
        <f t="shared" si="8"/>
        <v>1.2488201604954892E-8</v>
      </c>
      <c r="AC56" s="16">
        <f t="shared" si="8"/>
        <v>8.0755832715178569E-8</v>
      </c>
      <c r="AD56" s="16">
        <f t="shared" si="8"/>
        <v>2.4253291162827717E-7</v>
      </c>
      <c r="AE56" s="16">
        <f t="shared" si="8"/>
        <v>6.1220012975633486E-7</v>
      </c>
      <c r="AF56" s="16">
        <f t="shared" si="8"/>
        <v>2.4405723395555088E-9</v>
      </c>
      <c r="AG56" s="16">
        <f t="shared" si="8"/>
        <v>3.2504147581296969E-11</v>
      </c>
      <c r="AH56" s="16">
        <f t="shared" si="8"/>
        <v>9.7753983037165682E-8</v>
      </c>
      <c r="AI56" s="16">
        <f t="shared" si="8"/>
        <v>1.3694519329257929E-6</v>
      </c>
      <c r="AJ56" s="16">
        <f t="shared" si="8"/>
        <v>5.2333620080510488E-7</v>
      </c>
      <c r="AK56" s="16">
        <f t="shared" si="8"/>
        <v>1.8461898059114641E-7</v>
      </c>
      <c r="AL56" s="16">
        <f t="shared" si="8"/>
        <v>2.3407120755471122E-7</v>
      </c>
      <c r="AM56" s="16">
        <f t="shared" si="8"/>
        <v>7.4201718673858473E-9</v>
      </c>
      <c r="AN56" s="18">
        <f t="shared" si="8"/>
        <v>5.2206961756860681E-7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3.3403724278923811E-8</v>
      </c>
      <c r="E57" s="16">
        <f t="shared" si="9"/>
        <v>9.7071135569935737E-8</v>
      </c>
      <c r="F57" s="16">
        <f t="shared" si="9"/>
        <v>9.1031668721963547E-8</v>
      </c>
      <c r="G57" s="16">
        <f t="shared" si="9"/>
        <v>5.9603371165448689E-7</v>
      </c>
      <c r="H57" s="16">
        <f t="shared" si="9"/>
        <v>2.6144926724712214E-8</v>
      </c>
      <c r="I57" s="16">
        <f t="shared" si="9"/>
        <v>1.3868738009883041E-7</v>
      </c>
      <c r="J57" s="16">
        <f t="shared" si="9"/>
        <v>8.8485836451856608E-9</v>
      </c>
      <c r="K57" s="16">
        <f t="shared" si="9"/>
        <v>1.4526480671480087E-7</v>
      </c>
      <c r="L57" s="16">
        <f t="shared" si="9"/>
        <v>3.3034961320777286E-7</v>
      </c>
      <c r="M57" s="16">
        <f t="shared" si="9"/>
        <v>3.4117121496081934E-8</v>
      </c>
      <c r="N57" s="16">
        <f t="shared" si="9"/>
        <v>5.8224314666351249E-7</v>
      </c>
      <c r="O57" s="16">
        <f t="shared" si="9"/>
        <v>6.0488148250528152E-8</v>
      </c>
      <c r="P57" s="16">
        <f t="shared" si="9"/>
        <v>1.4620506136117282E-7</v>
      </c>
      <c r="Q57" s="16">
        <f t="shared" si="9"/>
        <v>7.5809390624094682E-8</v>
      </c>
      <c r="R57" s="16">
        <f t="shared" si="9"/>
        <v>3.5932546154020338E-8</v>
      </c>
      <c r="S57" s="16">
        <f t="shared" si="9"/>
        <v>2.9780674515334768E-8</v>
      </c>
      <c r="T57" s="16">
        <f t="shared" si="9"/>
        <v>1.2511413792412494E-6</v>
      </c>
      <c r="U57" s="16">
        <f t="shared" si="9"/>
        <v>3.6706326200332658E-8</v>
      </c>
      <c r="V57" s="16">
        <f t="shared" si="9"/>
        <v>2.1180905897677199E-7</v>
      </c>
      <c r="W57" s="16">
        <f t="shared" si="9"/>
        <v>1.9889301776162727E-10</v>
      </c>
      <c r="X57" s="16">
        <f t="shared" si="9"/>
        <v>5.0048376817456968E-7</v>
      </c>
      <c r="Y57" s="16">
        <f t="shared" si="9"/>
        <v>2.3104240897953739E-7</v>
      </c>
      <c r="Z57" s="16">
        <f t="shared" si="9"/>
        <v>1.244136306687683E-6</v>
      </c>
      <c r="AA57" s="16">
        <f t="shared" si="9"/>
        <v>4.403819015050275E-7</v>
      </c>
      <c r="AB57" s="16">
        <f t="shared" si="9"/>
        <v>1.7127854902147263E-8</v>
      </c>
      <c r="AC57" s="16">
        <f t="shared" si="9"/>
        <v>9.04254298439695E-7</v>
      </c>
      <c r="AD57" s="17">
        <f t="shared" si="9"/>
        <v>2.5918258645196013E-4</v>
      </c>
      <c r="AE57" s="16">
        <f t="shared" si="9"/>
        <v>1.8614857808146461E-8</v>
      </c>
      <c r="AF57" s="16">
        <f t="shared" si="9"/>
        <v>2.9822479758908819E-7</v>
      </c>
      <c r="AG57" s="16">
        <f t="shared" si="9"/>
        <v>1.7868120356615529E-7</v>
      </c>
      <c r="AH57" s="16">
        <f t="shared" si="9"/>
        <v>3.543085679983538E-8</v>
      </c>
      <c r="AI57" s="16">
        <f t="shared" si="9"/>
        <v>9.4031840359893427E-8</v>
      </c>
      <c r="AJ57" s="16">
        <f t="shared" si="9"/>
        <v>8.1925319436170041E-8</v>
      </c>
      <c r="AK57" s="16">
        <f t="shared" si="9"/>
        <v>3.8251369329499831E-8</v>
      </c>
      <c r="AL57" s="16">
        <f t="shared" si="9"/>
        <v>9.0460410091705513E-8</v>
      </c>
      <c r="AM57" s="16">
        <f t="shared" si="9"/>
        <v>6.3362717834926755E-7</v>
      </c>
      <c r="AN57" s="18">
        <f t="shared" si="9"/>
        <v>6.1061737532042807E-7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1.1156889482999563E-6</v>
      </c>
      <c r="E58" s="16">
        <f t="shared" si="10"/>
        <v>4.1319171106921266E-8</v>
      </c>
      <c r="F58" s="16">
        <f t="shared" si="10"/>
        <v>1.499560118461439E-8</v>
      </c>
      <c r="G58" s="16">
        <f t="shared" si="10"/>
        <v>1.8425144174760063E-7</v>
      </c>
      <c r="H58" s="16">
        <f t="shared" si="10"/>
        <v>1.2277464356276876E-7</v>
      </c>
      <c r="I58" s="16">
        <f t="shared" si="10"/>
        <v>8.6828727667040807E-7</v>
      </c>
      <c r="J58" s="16">
        <f t="shared" si="10"/>
        <v>6.5687855078768053E-7</v>
      </c>
      <c r="K58" s="16">
        <f t="shared" si="10"/>
        <v>1.3616418065245695E-9</v>
      </c>
      <c r="L58" s="16">
        <f t="shared" si="10"/>
        <v>1.5571731117430026E-6</v>
      </c>
      <c r="M58" s="16">
        <f t="shared" si="10"/>
        <v>9.0278265661980526E-9</v>
      </c>
      <c r="N58" s="16">
        <f t="shared" si="10"/>
        <v>8.3600430113536344E-7</v>
      </c>
      <c r="O58" s="16">
        <f t="shared" si="10"/>
        <v>1.0319663336572142E-9</v>
      </c>
      <c r="P58" s="16">
        <f t="shared" si="10"/>
        <v>2.9489456924178233E-8</v>
      </c>
      <c r="Q58" s="16">
        <f t="shared" si="10"/>
        <v>2.342197723401576E-8</v>
      </c>
      <c r="R58" s="17">
        <f t="shared" si="10"/>
        <v>5.5925497548724493E-4</v>
      </c>
      <c r="S58" s="16">
        <f t="shared" si="10"/>
        <v>7.087277329475775E-8</v>
      </c>
      <c r="T58" s="16">
        <f t="shared" si="10"/>
        <v>4.9306806670636771E-8</v>
      </c>
      <c r="U58" s="16">
        <f t="shared" si="10"/>
        <v>7.471500642259956E-8</v>
      </c>
      <c r="V58" s="16">
        <f t="shared" si="10"/>
        <v>7.307834388180422E-7</v>
      </c>
      <c r="W58" s="16">
        <f t="shared" si="10"/>
        <v>6.6043069055576654E-8</v>
      </c>
      <c r="X58" s="16">
        <f t="shared" si="10"/>
        <v>1.1096154253810593E-7</v>
      </c>
      <c r="Y58" s="16">
        <f t="shared" si="10"/>
        <v>1.0457535009952443E-7</v>
      </c>
      <c r="Z58" s="16">
        <f t="shared" si="10"/>
        <v>6.0923762106775599E-7</v>
      </c>
      <c r="AA58" s="16">
        <f t="shared" si="10"/>
        <v>3.7336349583090309E-7</v>
      </c>
      <c r="AB58" s="16">
        <f t="shared" si="10"/>
        <v>3.2725593802759746E-7</v>
      </c>
      <c r="AC58" s="16">
        <f t="shared" si="10"/>
        <v>8.3285696850306702E-7</v>
      </c>
      <c r="AD58" s="16">
        <f t="shared" si="10"/>
        <v>7.8477518298838698E-8</v>
      </c>
      <c r="AE58" s="16">
        <f t="shared" si="10"/>
        <v>2.2545714494802093E-6</v>
      </c>
      <c r="AF58" s="16">
        <f t="shared" si="10"/>
        <v>1.5223878157046808E-7</v>
      </c>
      <c r="AG58" s="16">
        <f t="shared" si="10"/>
        <v>1.8756408020863747E-7</v>
      </c>
      <c r="AH58" s="16">
        <f t="shared" si="10"/>
        <v>6.1529572280950367E-7</v>
      </c>
      <c r="AI58" s="16">
        <f t="shared" si="10"/>
        <v>5.8582009970886013E-8</v>
      </c>
      <c r="AJ58" s="16">
        <f t="shared" si="10"/>
        <v>1.5547132093764138E-7</v>
      </c>
      <c r="AK58" s="16">
        <f t="shared" si="10"/>
        <v>7.2768260108774552E-8</v>
      </c>
      <c r="AL58" s="16">
        <f t="shared" si="10"/>
        <v>9.1978140290035764E-7</v>
      </c>
      <c r="AM58" s="17">
        <f t="shared" si="10"/>
        <v>3.8758333944973947E-6</v>
      </c>
      <c r="AN58" s="18">
        <f t="shared" si="10"/>
        <v>1.2450886151398022E-8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1.093264209274513E-7</v>
      </c>
      <c r="E59" s="16">
        <f t="shared" si="11"/>
        <v>1.0763119924519904E-6</v>
      </c>
      <c r="F59" s="16">
        <f t="shared" si="11"/>
        <v>2.5037003949066916E-7</v>
      </c>
      <c r="G59" s="16">
        <f t="shared" si="11"/>
        <v>7.1079769716770326E-8</v>
      </c>
      <c r="H59" s="16">
        <f t="shared" si="11"/>
        <v>5.4835905312858302E-7</v>
      </c>
      <c r="I59" s="16">
        <f t="shared" si="11"/>
        <v>5.1062505337996624E-6</v>
      </c>
      <c r="J59" s="16">
        <f t="shared" si="11"/>
        <v>6.7493783078967346E-7</v>
      </c>
      <c r="K59" s="16">
        <f t="shared" si="11"/>
        <v>9.4354424140947145E-8</v>
      </c>
      <c r="L59" s="16">
        <f t="shared" si="11"/>
        <v>1.5291543076314017E-6</v>
      </c>
      <c r="M59" s="16">
        <f t="shared" si="11"/>
        <v>2.5476098977977782E-6</v>
      </c>
      <c r="N59" s="16">
        <f t="shared" si="11"/>
        <v>3.6135970442803034E-6</v>
      </c>
      <c r="O59" s="16">
        <f t="shared" si="11"/>
        <v>4.768757448628317E-6</v>
      </c>
      <c r="P59" s="16">
        <f t="shared" si="11"/>
        <v>1.0406662220669346E-6</v>
      </c>
      <c r="Q59" s="16">
        <f t="shared" si="11"/>
        <v>4.1821034328226264E-6</v>
      </c>
      <c r="R59" s="16">
        <f t="shared" si="11"/>
        <v>2.4485682936144396E-7</v>
      </c>
      <c r="S59" s="17">
        <f t="shared" si="11"/>
        <v>1.9529406182148912E-3</v>
      </c>
      <c r="T59" s="16">
        <f t="shared" si="11"/>
        <v>3.9753362808876907E-6</v>
      </c>
      <c r="U59" s="16">
        <f t="shared" si="11"/>
        <v>3.1887879133309366E-6</v>
      </c>
      <c r="V59" s="16">
        <f t="shared" si="11"/>
        <v>2.9637499509340209E-6</v>
      </c>
      <c r="W59" s="16">
        <f t="shared" si="11"/>
        <v>8.0729709151361073E-6</v>
      </c>
      <c r="X59" s="16">
        <f t="shared" si="11"/>
        <v>3.3657840650465471E-6</v>
      </c>
      <c r="Y59" s="16">
        <f t="shared" si="11"/>
        <v>1.7749518717790682E-6</v>
      </c>
      <c r="Z59" s="16">
        <f t="shared" si="11"/>
        <v>1.0924082746296124E-6</v>
      </c>
      <c r="AA59" s="16">
        <f t="shared" si="11"/>
        <v>4.7014966250568882E-6</v>
      </c>
      <c r="AB59" s="16">
        <f t="shared" si="11"/>
        <v>7.694447389465523E-8</v>
      </c>
      <c r="AC59" s="16">
        <f t="shared" si="11"/>
        <v>5.0943277186377316E-6</v>
      </c>
      <c r="AD59" s="16">
        <f t="shared" si="11"/>
        <v>2.2481669080558853E-7</v>
      </c>
      <c r="AE59" s="16">
        <f t="shared" si="11"/>
        <v>1.1625099922399472E-6</v>
      </c>
      <c r="AF59" s="16">
        <f t="shared" si="11"/>
        <v>1.242333269102303E-6</v>
      </c>
      <c r="AG59" s="16">
        <f t="shared" si="11"/>
        <v>3.5906479102390126E-7</v>
      </c>
      <c r="AH59" s="16">
        <f t="shared" si="11"/>
        <v>2.3221470489915293E-7</v>
      </c>
      <c r="AI59" s="16">
        <f t="shared" si="11"/>
        <v>4.0208147027658209E-7</v>
      </c>
      <c r="AJ59" s="16">
        <f t="shared" si="11"/>
        <v>4.2745783103853244E-7</v>
      </c>
      <c r="AK59" s="16">
        <f t="shared" si="11"/>
        <v>2.1060548176927911E-10</v>
      </c>
      <c r="AL59" s="16">
        <f t="shared" si="11"/>
        <v>6.0971995496550409E-7</v>
      </c>
      <c r="AM59" s="16">
        <f t="shared" si="11"/>
        <v>5.5194409479658221E-6</v>
      </c>
      <c r="AN59" s="18">
        <f t="shared" si="11"/>
        <v>4.6933186320040229E-7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3.3301998977563655E-6</v>
      </c>
      <c r="E60" s="16">
        <f t="shared" si="12"/>
        <v>6.8944109032420734E-6</v>
      </c>
      <c r="F60" s="16">
        <f t="shared" si="12"/>
        <v>1.0222662688231135E-5</v>
      </c>
      <c r="G60" s="16">
        <f t="shared" si="12"/>
        <v>2.9616344624839072E-8</v>
      </c>
      <c r="H60" s="16">
        <f t="shared" si="12"/>
        <v>1.1250762243973184E-5</v>
      </c>
      <c r="I60" s="16">
        <f t="shared" si="12"/>
        <v>2.593569051927992E-6</v>
      </c>
      <c r="J60" s="16">
        <f t="shared" si="12"/>
        <v>3.7561322793521878E-7</v>
      </c>
      <c r="K60" s="16">
        <f t="shared" si="12"/>
        <v>1.3976464718160255E-6</v>
      </c>
      <c r="L60" s="16">
        <f t="shared" si="12"/>
        <v>1.273024564504556E-6</v>
      </c>
      <c r="M60" s="16">
        <f t="shared" si="12"/>
        <v>7.2897126446393155E-6</v>
      </c>
      <c r="N60" s="16">
        <f t="shared" si="12"/>
        <v>3.0430838582209401E-5</v>
      </c>
      <c r="O60" s="16">
        <f t="shared" si="12"/>
        <v>2.3575200534048318E-5</v>
      </c>
      <c r="P60" s="16">
        <f t="shared" si="12"/>
        <v>5.1625869322449314E-6</v>
      </c>
      <c r="Q60" s="16">
        <f t="shared" si="12"/>
        <v>5.8452539437818064E-6</v>
      </c>
      <c r="R60" s="16">
        <f t="shared" si="12"/>
        <v>5.3585916586447994E-7</v>
      </c>
      <c r="S60" s="16">
        <f t="shared" si="12"/>
        <v>1.0621994751209157E-6</v>
      </c>
      <c r="T60" s="16">
        <f t="shared" si="12"/>
        <v>2.5262881015025753E-6</v>
      </c>
      <c r="U60" s="16">
        <f t="shared" si="12"/>
        <v>9.9987014568219877E-6</v>
      </c>
      <c r="V60" s="16">
        <f t="shared" si="12"/>
        <v>1.0368834935180579E-5</v>
      </c>
      <c r="W60" s="16">
        <f t="shared" si="12"/>
        <v>7.8472810636433388E-8</v>
      </c>
      <c r="X60" s="16">
        <f t="shared" si="12"/>
        <v>7.550460731243294E-6</v>
      </c>
      <c r="Y60" s="16">
        <f t="shared" si="12"/>
        <v>4.9974069410711619E-7</v>
      </c>
      <c r="Z60" s="16">
        <f t="shared" si="12"/>
        <v>1.2691503103366082E-6</v>
      </c>
      <c r="AA60" s="16">
        <f t="shared" si="12"/>
        <v>4.9950661072607852E-6</v>
      </c>
      <c r="AB60" s="16">
        <f t="shared" si="12"/>
        <v>6.5424191184878449E-8</v>
      </c>
      <c r="AC60" s="16">
        <f t="shared" si="12"/>
        <v>6.7943457772111162E-7</v>
      </c>
      <c r="AD60" s="16">
        <f t="shared" si="12"/>
        <v>1.8678222818114408E-6</v>
      </c>
      <c r="AE60" s="16">
        <f t="shared" si="12"/>
        <v>1.2200633532404575E-6</v>
      </c>
      <c r="AF60" s="16">
        <f t="shared" si="12"/>
        <v>1.0369099996560481E-7</v>
      </c>
      <c r="AG60" s="16">
        <f t="shared" si="12"/>
        <v>2.0853516635039711E-6</v>
      </c>
      <c r="AH60" s="16">
        <f t="shared" si="12"/>
        <v>1.9262693939803766E-7</v>
      </c>
      <c r="AI60" s="17">
        <f t="shared" si="12"/>
        <v>5.1162624863515501E-3</v>
      </c>
      <c r="AJ60" s="16">
        <f t="shared" si="12"/>
        <v>5.3313889273592077E-6</v>
      </c>
      <c r="AK60" s="16">
        <f t="shared" si="12"/>
        <v>1.1665298315141372E-6</v>
      </c>
      <c r="AL60" s="16">
        <f t="shared" si="12"/>
        <v>9.7728721000444176E-7</v>
      </c>
      <c r="AM60" s="16">
        <f t="shared" si="12"/>
        <v>1.3387887457921418E-6</v>
      </c>
      <c r="AN60" s="18">
        <f t="shared" si="12"/>
        <v>2.1504032138597659E-6</v>
      </c>
    </row>
    <row r="61" spans="1:40" ht="24">
      <c r="A61" s="13" t="s">
        <v>54</v>
      </c>
      <c r="B61" s="14" t="s">
        <v>41</v>
      </c>
      <c r="C61" s="15"/>
      <c r="D61" s="17">
        <f t="shared" ref="D61:AN61" si="13">$C18^2*D18^2</f>
        <v>6.5775997001555904E-4</v>
      </c>
      <c r="E61" s="16">
        <f t="shared" si="13"/>
        <v>7.3402494740807587E-9</v>
      </c>
      <c r="F61" s="16">
        <f t="shared" si="13"/>
        <v>5.7026422613725662E-8</v>
      </c>
      <c r="G61" s="16">
        <f t="shared" si="13"/>
        <v>9.6784170851904839E-9</v>
      </c>
      <c r="H61" s="16">
        <f t="shared" si="13"/>
        <v>5.5165423260720689E-8</v>
      </c>
      <c r="I61" s="16">
        <f t="shared" si="13"/>
        <v>8.2412414521229112E-7</v>
      </c>
      <c r="J61" s="16">
        <f t="shared" si="13"/>
        <v>1.5900647645285487E-10</v>
      </c>
      <c r="K61" s="16">
        <f t="shared" si="13"/>
        <v>1.0887717141455651E-6</v>
      </c>
      <c r="L61" s="16">
        <f t="shared" si="13"/>
        <v>2.5252848766872808E-6</v>
      </c>
      <c r="M61" s="16">
        <f t="shared" si="13"/>
        <v>4.4794222826936808E-7</v>
      </c>
      <c r="N61" s="16">
        <f t="shared" si="13"/>
        <v>1.865713006763401E-7</v>
      </c>
      <c r="O61" s="16">
        <f t="shared" si="13"/>
        <v>6.2911617375550781E-7</v>
      </c>
      <c r="P61" s="16">
        <f t="shared" si="13"/>
        <v>1.8067028598433886E-7</v>
      </c>
      <c r="Q61" s="16">
        <f t="shared" si="13"/>
        <v>5.3953893165781379E-7</v>
      </c>
      <c r="R61" s="16">
        <f t="shared" si="13"/>
        <v>1.2874052684761231E-6</v>
      </c>
      <c r="S61" s="16">
        <f t="shared" si="13"/>
        <v>3.6583476083874807E-8</v>
      </c>
      <c r="T61" s="16">
        <f t="shared" si="13"/>
        <v>2.597726897596618E-6</v>
      </c>
      <c r="U61" s="16">
        <f t="shared" si="13"/>
        <v>3.9738288650685744E-7</v>
      </c>
      <c r="V61" s="16">
        <f t="shared" si="13"/>
        <v>9.6440641980595113E-7</v>
      </c>
      <c r="W61" s="16">
        <f t="shared" si="13"/>
        <v>1.7239250795511886E-6</v>
      </c>
      <c r="X61" s="16">
        <f t="shared" si="13"/>
        <v>1.577582232271537E-6</v>
      </c>
      <c r="Y61" s="16">
        <f t="shared" si="13"/>
        <v>3.5792400183516251E-6</v>
      </c>
      <c r="Z61" s="16">
        <f t="shared" si="13"/>
        <v>3.4423135576589827E-6</v>
      </c>
      <c r="AA61" s="16">
        <f t="shared" si="13"/>
        <v>7.4363656274789423E-7</v>
      </c>
      <c r="AB61" s="16">
        <f t="shared" si="13"/>
        <v>2.0184231261674751E-7</v>
      </c>
      <c r="AC61" s="16">
        <f t="shared" si="13"/>
        <v>1.876682214523771E-8</v>
      </c>
      <c r="AD61" s="16">
        <f t="shared" si="13"/>
        <v>8.3808315557495814E-8</v>
      </c>
      <c r="AE61" s="16">
        <f t="shared" si="13"/>
        <v>9.4062471571395625E-7</v>
      </c>
      <c r="AF61" s="16">
        <f t="shared" si="13"/>
        <v>1.7893345174216857E-7</v>
      </c>
      <c r="AG61" s="16">
        <f t="shared" si="13"/>
        <v>9.2734842079846752E-11</v>
      </c>
      <c r="AH61" s="16">
        <f t="shared" si="13"/>
        <v>6.291180519081034E-8</v>
      </c>
      <c r="AI61" s="16">
        <f t="shared" si="13"/>
        <v>4.2237741024747648E-7</v>
      </c>
      <c r="AJ61" s="16">
        <f t="shared" si="13"/>
        <v>9.1653587942148641E-7</v>
      </c>
      <c r="AK61" s="16">
        <f t="shared" si="13"/>
        <v>1.8705728581030758E-8</v>
      </c>
      <c r="AL61" s="16">
        <f t="shared" si="13"/>
        <v>1.3004864114894473E-7</v>
      </c>
      <c r="AM61" s="16">
        <f t="shared" si="13"/>
        <v>3.5356061659647902E-7</v>
      </c>
      <c r="AN61" s="18">
        <f t="shared" si="13"/>
        <v>2.7954941891582396E-9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4.6436846425325018E-9</v>
      </c>
      <c r="E62" s="17">
        <f t="shared" si="14"/>
        <v>4.0969613876011481E-4</v>
      </c>
      <c r="F62" s="16">
        <f t="shared" si="14"/>
        <v>3.2353444677961526E-8</v>
      </c>
      <c r="G62" s="16">
        <f t="shared" si="14"/>
        <v>1.5499935641858452E-8</v>
      </c>
      <c r="H62" s="16">
        <f t="shared" si="14"/>
        <v>6.7061323810092906E-10</v>
      </c>
      <c r="I62" s="16">
        <f t="shared" si="14"/>
        <v>1.0180005919061084E-6</v>
      </c>
      <c r="J62" s="16">
        <f t="shared" si="14"/>
        <v>2.9009711124586459E-7</v>
      </c>
      <c r="K62" s="16">
        <f t="shared" si="14"/>
        <v>6.8148787545951349E-7</v>
      </c>
      <c r="L62" s="16">
        <f t="shared" si="14"/>
        <v>4.7302729990815327E-9</v>
      </c>
      <c r="M62" s="16">
        <f t="shared" si="14"/>
        <v>3.695360122184246E-7</v>
      </c>
      <c r="N62" s="16">
        <f t="shared" si="14"/>
        <v>1.4757107348176637E-7</v>
      </c>
      <c r="O62" s="16">
        <f t="shared" si="14"/>
        <v>6.6507398493601816E-7</v>
      </c>
      <c r="P62" s="16">
        <f t="shared" si="14"/>
        <v>5.3188666934009467E-8</v>
      </c>
      <c r="Q62" s="16">
        <f t="shared" si="14"/>
        <v>5.1373805043333529E-7</v>
      </c>
      <c r="R62" s="16">
        <f t="shared" si="14"/>
        <v>2.9934171939107328E-8</v>
      </c>
      <c r="S62" s="16">
        <f t="shared" si="14"/>
        <v>2.2576205122389218E-7</v>
      </c>
      <c r="T62" s="16">
        <f t="shared" si="14"/>
        <v>1.9266868410208867E-6</v>
      </c>
      <c r="U62" s="16">
        <f t="shared" si="14"/>
        <v>3.8510643811080159E-8</v>
      </c>
      <c r="V62" s="16">
        <f t="shared" si="14"/>
        <v>7.5069780324653883E-7</v>
      </c>
      <c r="W62" s="16">
        <f t="shared" si="14"/>
        <v>2.0059988415229628E-8</v>
      </c>
      <c r="X62" s="16">
        <f t="shared" si="14"/>
        <v>2.5326620807646658E-6</v>
      </c>
      <c r="Y62" s="16">
        <f t="shared" si="14"/>
        <v>2.0842138075658961E-7</v>
      </c>
      <c r="Z62" s="16">
        <f t="shared" si="14"/>
        <v>1.6792890724618179E-7</v>
      </c>
      <c r="AA62" s="16">
        <f t="shared" si="14"/>
        <v>3.1726389704070901E-7</v>
      </c>
      <c r="AB62" s="16">
        <f t="shared" si="14"/>
        <v>1.8504240537862694E-8</v>
      </c>
      <c r="AC62" s="16">
        <f t="shared" si="14"/>
        <v>1.7784004755756237E-7</v>
      </c>
      <c r="AD62" s="16">
        <f t="shared" si="14"/>
        <v>1.5309403870475189E-7</v>
      </c>
      <c r="AE62" s="16">
        <f t="shared" si="14"/>
        <v>1.0467438600511294E-6</v>
      </c>
      <c r="AF62" s="16">
        <f t="shared" si="14"/>
        <v>9.8496960609926812E-8</v>
      </c>
      <c r="AG62" s="16">
        <f t="shared" si="14"/>
        <v>2.6254308888849177E-7</v>
      </c>
      <c r="AH62" s="16">
        <f t="shared" si="14"/>
        <v>1.252335642679436E-8</v>
      </c>
      <c r="AI62" s="16">
        <f t="shared" si="14"/>
        <v>5.4733910815309371E-7</v>
      </c>
      <c r="AJ62" s="16">
        <f t="shared" si="14"/>
        <v>9.4376969749700635E-8</v>
      </c>
      <c r="AK62" s="16">
        <f t="shared" si="14"/>
        <v>3.1462531781120151E-7</v>
      </c>
      <c r="AL62" s="16">
        <f t="shared" si="14"/>
        <v>2.085065845610027E-6</v>
      </c>
      <c r="AM62" s="16">
        <f t="shared" si="14"/>
        <v>1.5113665554655711E-8</v>
      </c>
      <c r="AN62" s="18">
        <f t="shared" si="14"/>
        <v>1.5623154437665393E-7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1.2650376940329419E-6</v>
      </c>
      <c r="E63" s="16">
        <f t="shared" si="15"/>
        <v>1.5736162853470437E-6</v>
      </c>
      <c r="F63" s="16">
        <f t="shared" si="15"/>
        <v>4.2427180988608424E-6</v>
      </c>
      <c r="G63" s="16">
        <f t="shared" si="15"/>
        <v>1.1114969829774033E-8</v>
      </c>
      <c r="H63" s="16">
        <f t="shared" si="15"/>
        <v>9.2828024215744265E-8</v>
      </c>
      <c r="I63" s="16">
        <f t="shared" si="15"/>
        <v>6.8952838170388953E-8</v>
      </c>
      <c r="J63" s="16">
        <f t="shared" si="15"/>
        <v>1.1326100923868918E-6</v>
      </c>
      <c r="K63" s="16">
        <f t="shared" si="15"/>
        <v>7.3528943086145078E-8</v>
      </c>
      <c r="L63" s="16">
        <f t="shared" si="15"/>
        <v>4.1191090232403725E-7</v>
      </c>
      <c r="M63" s="16">
        <f t="shared" si="15"/>
        <v>4.3301439877740838E-6</v>
      </c>
      <c r="N63" s="16">
        <f t="shared" si="15"/>
        <v>3.6487923154697737E-8</v>
      </c>
      <c r="O63" s="16">
        <f t="shared" si="15"/>
        <v>4.3910648509192804E-7</v>
      </c>
      <c r="P63" s="16">
        <f t="shared" si="15"/>
        <v>2.6689699388873727E-10</v>
      </c>
      <c r="Q63" s="16">
        <f t="shared" si="15"/>
        <v>9.3600138445327397E-7</v>
      </c>
      <c r="R63" s="16">
        <f t="shared" si="15"/>
        <v>1.107777431955299E-6</v>
      </c>
      <c r="S63" s="16">
        <f t="shared" si="15"/>
        <v>1.3007153772656997E-6</v>
      </c>
      <c r="T63" s="16">
        <f t="shared" si="15"/>
        <v>2.1880940938016513E-7</v>
      </c>
      <c r="U63" s="16">
        <f t="shared" si="15"/>
        <v>8.4347256440899013E-7</v>
      </c>
      <c r="V63" s="17">
        <f t="shared" si="15"/>
        <v>8.5285711518421844E-4</v>
      </c>
      <c r="W63" s="16">
        <f t="shared" si="15"/>
        <v>3.7853900619534003E-7</v>
      </c>
      <c r="X63" s="16">
        <f t="shared" si="15"/>
        <v>1.063083944201573E-7</v>
      </c>
      <c r="Y63" s="16">
        <f t="shared" si="15"/>
        <v>9.2964582060048482E-11</v>
      </c>
      <c r="Z63" s="16">
        <f t="shared" si="15"/>
        <v>2.1091773651454477E-11</v>
      </c>
      <c r="AA63" s="16">
        <f t="shared" si="15"/>
        <v>1.0036456505101108E-6</v>
      </c>
      <c r="AB63" s="16">
        <f t="shared" si="15"/>
        <v>1.5068633640111637E-7</v>
      </c>
      <c r="AC63" s="16">
        <f t="shared" si="15"/>
        <v>2.0740719234003132E-8</v>
      </c>
      <c r="AD63" s="16">
        <f t="shared" si="15"/>
        <v>6.9978811836981675E-7</v>
      </c>
      <c r="AE63" s="16">
        <f t="shared" si="15"/>
        <v>6.841351508184806E-7</v>
      </c>
      <c r="AF63" s="16">
        <f t="shared" si="15"/>
        <v>1.7900359875115914E-9</v>
      </c>
      <c r="AG63" s="16">
        <f t="shared" si="15"/>
        <v>2.1137800129078189E-6</v>
      </c>
      <c r="AH63" s="16">
        <f t="shared" si="15"/>
        <v>5.7227992663074047E-7</v>
      </c>
      <c r="AI63" s="16">
        <f t="shared" si="15"/>
        <v>1.7237797976711775E-6</v>
      </c>
      <c r="AJ63" s="16">
        <f t="shared" si="15"/>
        <v>7.9603613561941749E-7</v>
      </c>
      <c r="AK63" s="16">
        <f t="shared" si="15"/>
        <v>5.4310167093992167E-8</v>
      </c>
      <c r="AL63" s="16">
        <f t="shared" si="15"/>
        <v>7.9840598295499688E-7</v>
      </c>
      <c r="AM63" s="16">
        <f t="shared" si="15"/>
        <v>1.9962720523754394E-8</v>
      </c>
      <c r="AN63" s="18">
        <f t="shared" si="15"/>
        <v>1.3435851785997105E-6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1.3949042854023845E-10</v>
      </c>
      <c r="E64" s="16">
        <f t="shared" si="16"/>
        <v>5.8415642696210858E-7</v>
      </c>
      <c r="F64" s="16">
        <f t="shared" si="16"/>
        <v>3.4048453866118091E-11</v>
      </c>
      <c r="G64" s="16">
        <f t="shared" si="16"/>
        <v>1.8509330834734834E-7</v>
      </c>
      <c r="H64" s="16">
        <f t="shared" si="16"/>
        <v>1.705119211056043E-7</v>
      </c>
      <c r="I64" s="16">
        <f t="shared" si="16"/>
        <v>2.8556892364011417E-7</v>
      </c>
      <c r="J64" s="16">
        <f t="shared" si="16"/>
        <v>2.0172326938261826E-6</v>
      </c>
      <c r="K64" s="16">
        <f t="shared" si="16"/>
        <v>6.5684743348658509E-9</v>
      </c>
      <c r="L64" s="16">
        <f t="shared" si="16"/>
        <v>6.0691332301703268E-7</v>
      </c>
      <c r="M64" s="16">
        <f t="shared" si="16"/>
        <v>9.6865828144515933E-7</v>
      </c>
      <c r="N64" s="16">
        <f t="shared" si="16"/>
        <v>1.0656998851247713E-6</v>
      </c>
      <c r="O64" s="16">
        <f t="shared" si="16"/>
        <v>5.6983549251245395E-6</v>
      </c>
      <c r="P64" s="16">
        <f t="shared" si="16"/>
        <v>1.871661687406923E-7</v>
      </c>
      <c r="Q64" s="16">
        <f t="shared" si="16"/>
        <v>4.6576604074881031E-6</v>
      </c>
      <c r="R64" s="16">
        <f t="shared" si="16"/>
        <v>3.023364726350619E-7</v>
      </c>
      <c r="S64" s="16">
        <f t="shared" si="16"/>
        <v>1.6769970247676605E-7</v>
      </c>
      <c r="T64" s="16">
        <f t="shared" si="16"/>
        <v>1.3298720082340666E-6</v>
      </c>
      <c r="U64" s="16">
        <f t="shared" si="16"/>
        <v>2.2770024643095219E-6</v>
      </c>
      <c r="V64" s="16">
        <f t="shared" si="16"/>
        <v>2.2448281134481773E-6</v>
      </c>
      <c r="W64" s="16">
        <f t="shared" si="16"/>
        <v>9.1767855782466929E-9</v>
      </c>
      <c r="X64" s="16">
        <f t="shared" si="16"/>
        <v>8.5531188234746797E-8</v>
      </c>
      <c r="Y64" s="16">
        <f t="shared" si="16"/>
        <v>3.641589799385196E-7</v>
      </c>
      <c r="Z64" s="16">
        <f t="shared" si="16"/>
        <v>1.9501460580624235E-6</v>
      </c>
      <c r="AA64" s="16">
        <f t="shared" si="16"/>
        <v>5.2444356925255513E-7</v>
      </c>
      <c r="AB64" s="16">
        <f t="shared" si="16"/>
        <v>3.1536621570464372E-7</v>
      </c>
      <c r="AC64" s="16">
        <f t="shared" si="16"/>
        <v>2.4095127585955847E-6</v>
      </c>
      <c r="AD64" s="16">
        <f t="shared" si="16"/>
        <v>6.2765320102706546E-7</v>
      </c>
      <c r="AE64" s="16">
        <f t="shared" si="16"/>
        <v>7.7807464430903692E-8</v>
      </c>
      <c r="AF64" s="16">
        <f t="shared" si="16"/>
        <v>8.1560105491763143E-8</v>
      </c>
      <c r="AG64" s="17">
        <f t="shared" si="16"/>
        <v>9.1079664208508276E-4</v>
      </c>
      <c r="AH64" s="16">
        <f t="shared" si="16"/>
        <v>1.024617875823023E-6</v>
      </c>
      <c r="AI64" s="16">
        <f t="shared" si="16"/>
        <v>3.6804592850431967E-7</v>
      </c>
      <c r="AJ64" s="16">
        <f t="shared" si="16"/>
        <v>2.1963842056262675E-7</v>
      </c>
      <c r="AK64" s="16">
        <f t="shared" si="16"/>
        <v>3.8706004734289565E-9</v>
      </c>
      <c r="AL64" s="16">
        <f t="shared" si="16"/>
        <v>1.0826220851869037E-6</v>
      </c>
      <c r="AM64" s="16">
        <f t="shared" si="16"/>
        <v>1.675190296726605E-6</v>
      </c>
      <c r="AN64" s="18">
        <f t="shared" si="16"/>
        <v>1.8974788876834751E-7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6.1527756118742699E-7</v>
      </c>
      <c r="E65" s="16">
        <f t="shared" si="17"/>
        <v>2.8952474334720697E-7</v>
      </c>
      <c r="F65" s="16">
        <f t="shared" si="17"/>
        <v>5.3301784197668632E-8</v>
      </c>
      <c r="G65" s="16">
        <f t="shared" si="17"/>
        <v>1.1201788928361616E-7</v>
      </c>
      <c r="H65" s="16">
        <f t="shared" si="17"/>
        <v>4.2735982726237491E-7</v>
      </c>
      <c r="I65" s="16">
        <f t="shared" si="17"/>
        <v>9.0614575310200965E-6</v>
      </c>
      <c r="J65" s="16">
        <f t="shared" si="17"/>
        <v>1.5001033200100655E-6</v>
      </c>
      <c r="K65" s="16">
        <f t="shared" si="17"/>
        <v>1.1985782110449706E-6</v>
      </c>
      <c r="L65" s="16">
        <f t="shared" si="17"/>
        <v>3.6317185164743272E-6</v>
      </c>
      <c r="M65" s="16">
        <f t="shared" si="17"/>
        <v>2.2076827741927411E-6</v>
      </c>
      <c r="N65" s="16">
        <f t="shared" si="17"/>
        <v>1.6507512493854502E-7</v>
      </c>
      <c r="O65" s="16">
        <f t="shared" si="17"/>
        <v>1.6002238381686403E-9</v>
      </c>
      <c r="P65" s="17">
        <f t="shared" si="17"/>
        <v>2.239600651515513E-3</v>
      </c>
      <c r="Q65" s="16">
        <f t="shared" si="17"/>
        <v>1.5956377007889316E-6</v>
      </c>
      <c r="R65" s="16">
        <f t="shared" si="17"/>
        <v>1.1584401494480047E-7</v>
      </c>
      <c r="S65" s="16">
        <f t="shared" si="17"/>
        <v>1.19322027459834E-6</v>
      </c>
      <c r="T65" s="16">
        <f t="shared" si="17"/>
        <v>4.2531185164843934E-6</v>
      </c>
      <c r="U65" s="16">
        <f t="shared" si="17"/>
        <v>5.7155871947156981E-8</v>
      </c>
      <c r="V65" s="16">
        <f t="shared" si="17"/>
        <v>7.254986579585122E-10</v>
      </c>
      <c r="W65" s="16">
        <f t="shared" si="17"/>
        <v>4.0193276117238932E-8</v>
      </c>
      <c r="X65" s="16">
        <f t="shared" si="17"/>
        <v>2.9570365577225577E-7</v>
      </c>
      <c r="Y65" s="16">
        <f t="shared" si="17"/>
        <v>2.2258288689372147E-7</v>
      </c>
      <c r="Z65" s="16">
        <f t="shared" si="17"/>
        <v>6.6677320012298772E-6</v>
      </c>
      <c r="AA65" s="17">
        <f t="shared" si="17"/>
        <v>2.0521226638340509E-5</v>
      </c>
      <c r="AB65" s="16">
        <f t="shared" si="17"/>
        <v>1.3828327434148272E-6</v>
      </c>
      <c r="AC65" s="16">
        <f t="shared" si="17"/>
        <v>1.5452889056200264E-6</v>
      </c>
      <c r="AD65" s="16">
        <f t="shared" si="17"/>
        <v>1.2548397150973389E-6</v>
      </c>
      <c r="AE65" s="16">
        <f t="shared" si="17"/>
        <v>1.935274654726852E-8</v>
      </c>
      <c r="AF65" s="16">
        <f t="shared" si="17"/>
        <v>5.282553554430468E-6</v>
      </c>
      <c r="AG65" s="16">
        <f t="shared" si="17"/>
        <v>4.6077670762444078E-7</v>
      </c>
      <c r="AH65" s="16">
        <f t="shared" si="17"/>
        <v>2.0383970015477028E-6</v>
      </c>
      <c r="AI65" s="16">
        <f t="shared" si="17"/>
        <v>2.2321402487118385E-6</v>
      </c>
      <c r="AJ65" s="16">
        <f t="shared" si="17"/>
        <v>3.7055894692495012E-7</v>
      </c>
      <c r="AK65" s="16">
        <f t="shared" si="17"/>
        <v>1.0263414609998989E-8</v>
      </c>
      <c r="AL65" s="16">
        <f t="shared" si="17"/>
        <v>5.4101534430880102E-6</v>
      </c>
      <c r="AM65" s="16">
        <f t="shared" si="17"/>
        <v>9.6873912759641899E-6</v>
      </c>
      <c r="AN65" s="18">
        <f t="shared" si="17"/>
        <v>1.0954262569681757E-6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1.1448904393795388E-7</v>
      </c>
      <c r="E66" s="16">
        <f t="shared" si="18"/>
        <v>1.7375773156693117E-6</v>
      </c>
      <c r="F66" s="16">
        <f t="shared" si="18"/>
        <v>4.6561968731627171E-7</v>
      </c>
      <c r="G66" s="16">
        <f t="shared" si="18"/>
        <v>3.5958119209846136E-7</v>
      </c>
      <c r="H66" s="16">
        <f t="shared" si="18"/>
        <v>1.4108987794480455E-6</v>
      </c>
      <c r="I66" s="16">
        <f t="shared" si="18"/>
        <v>4.5200384536940558E-6</v>
      </c>
      <c r="J66" s="16">
        <f t="shared" si="18"/>
        <v>9.1440929685292392E-9</v>
      </c>
      <c r="K66" s="16">
        <f t="shared" si="18"/>
        <v>3.0473527417554211E-6</v>
      </c>
      <c r="L66" s="16">
        <f t="shared" si="18"/>
        <v>1.3663597163639778E-7</v>
      </c>
      <c r="M66" s="16">
        <f t="shared" si="18"/>
        <v>2.1156687512409866E-6</v>
      </c>
      <c r="N66" s="16">
        <f t="shared" si="18"/>
        <v>1.859081841381123E-7</v>
      </c>
      <c r="O66" s="16">
        <f t="shared" si="18"/>
        <v>4.6051942514657089E-6</v>
      </c>
      <c r="P66" s="16">
        <f t="shared" si="18"/>
        <v>2.7546241653645822E-6</v>
      </c>
      <c r="Q66" s="16">
        <f t="shared" si="18"/>
        <v>4.1389498066590246E-6</v>
      </c>
      <c r="R66" s="16">
        <f t="shared" si="18"/>
        <v>5.8594536658487248E-6</v>
      </c>
      <c r="S66" s="16">
        <f t="shared" si="18"/>
        <v>1.0397011875544433E-5</v>
      </c>
      <c r="T66" s="16">
        <f t="shared" si="18"/>
        <v>2.007795796893165E-6</v>
      </c>
      <c r="U66" s="16">
        <f t="shared" si="18"/>
        <v>3.2152226455428503E-6</v>
      </c>
      <c r="V66" s="16">
        <f t="shared" si="18"/>
        <v>9.5511489041112029E-8</v>
      </c>
      <c r="W66" s="16">
        <f t="shared" si="18"/>
        <v>2.3339680627483722E-6</v>
      </c>
      <c r="X66" s="16">
        <f t="shared" si="18"/>
        <v>6.428131058525481E-7</v>
      </c>
      <c r="Y66" s="16">
        <f t="shared" si="18"/>
        <v>6.2917914590931068E-6</v>
      </c>
      <c r="Z66" s="16">
        <f t="shared" si="18"/>
        <v>4.8218673908802036E-6</v>
      </c>
      <c r="AA66" s="16">
        <f t="shared" si="18"/>
        <v>1.0959074132149495E-6</v>
      </c>
      <c r="AB66" s="16">
        <f t="shared" si="18"/>
        <v>2.9135521959871427E-8</v>
      </c>
      <c r="AC66" s="17">
        <f t="shared" si="18"/>
        <v>3.9844310817237424E-3</v>
      </c>
      <c r="AD66" s="16">
        <f t="shared" si="18"/>
        <v>1.3882847413843251E-5</v>
      </c>
      <c r="AE66" s="16">
        <f t="shared" si="18"/>
        <v>5.313367108629522E-6</v>
      </c>
      <c r="AF66" s="16">
        <f t="shared" si="18"/>
        <v>2.6150869536991543E-6</v>
      </c>
      <c r="AG66" s="16">
        <f t="shared" si="18"/>
        <v>1.0555787527766081E-5</v>
      </c>
      <c r="AH66" s="16">
        <f t="shared" si="18"/>
        <v>8.2781694868252729E-6</v>
      </c>
      <c r="AI66" s="16">
        <f t="shared" si="18"/>
        <v>5.2464485777075976E-7</v>
      </c>
      <c r="AJ66" s="16">
        <f t="shared" si="18"/>
        <v>2.0584334217169597E-5</v>
      </c>
      <c r="AK66" s="16">
        <f t="shared" si="18"/>
        <v>1.2339517808530278E-5</v>
      </c>
      <c r="AL66" s="16">
        <f t="shared" si="18"/>
        <v>1.8655186841698176E-6</v>
      </c>
      <c r="AM66" s="16">
        <f t="shared" si="18"/>
        <v>2.4363854224513431E-6</v>
      </c>
      <c r="AN66" s="18">
        <f t="shared" si="18"/>
        <v>1.2728537812262856E-6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2.1944525446458602E-7</v>
      </c>
      <c r="E67" s="16">
        <f t="shared" si="19"/>
        <v>5.6282857983679497E-6</v>
      </c>
      <c r="F67" s="16">
        <f t="shared" si="19"/>
        <v>3.7476590494343618E-7</v>
      </c>
      <c r="G67" s="16">
        <f t="shared" si="19"/>
        <v>1.179537794659853E-6</v>
      </c>
      <c r="H67" s="16">
        <f t="shared" si="19"/>
        <v>4.7359665224538838E-6</v>
      </c>
      <c r="I67" s="16">
        <f t="shared" si="19"/>
        <v>1.1920716234052168E-6</v>
      </c>
      <c r="J67" s="16">
        <f t="shared" si="19"/>
        <v>8.3484446067849256E-8</v>
      </c>
      <c r="K67" s="16">
        <f t="shared" si="19"/>
        <v>9.4800581247875539E-7</v>
      </c>
      <c r="L67" s="16">
        <f t="shared" si="19"/>
        <v>5.924696422029143E-7</v>
      </c>
      <c r="M67" s="16">
        <f t="shared" si="19"/>
        <v>4.5043084998016493E-7</v>
      </c>
      <c r="N67" s="16">
        <f t="shared" si="19"/>
        <v>2.912270028677901E-7</v>
      </c>
      <c r="O67" s="16">
        <f t="shared" si="19"/>
        <v>2.6050748338709604E-7</v>
      </c>
      <c r="P67" s="16">
        <f t="shared" si="19"/>
        <v>2.6734629847291343E-6</v>
      </c>
      <c r="Q67" s="16">
        <f t="shared" si="19"/>
        <v>2.7691643013140079E-7</v>
      </c>
      <c r="R67" s="16">
        <f t="shared" si="19"/>
        <v>1.7950363609889634E-6</v>
      </c>
      <c r="S67" s="16">
        <f t="shared" si="19"/>
        <v>3.4581429044169358E-7</v>
      </c>
      <c r="T67" s="16">
        <f t="shared" si="19"/>
        <v>8.4369207245844441E-7</v>
      </c>
      <c r="U67" s="16">
        <f t="shared" si="19"/>
        <v>1.0391924139729593E-8</v>
      </c>
      <c r="V67" s="16">
        <f t="shared" si="19"/>
        <v>1.0276745662643662E-6</v>
      </c>
      <c r="W67" s="16">
        <f t="shared" si="19"/>
        <v>4.2284174756328539E-6</v>
      </c>
      <c r="X67" s="16">
        <f t="shared" si="19"/>
        <v>1.1270732332467745E-6</v>
      </c>
      <c r="Y67" s="16">
        <f t="shared" si="19"/>
        <v>1.5604670133977E-6</v>
      </c>
      <c r="Z67" s="16">
        <f t="shared" si="19"/>
        <v>2.0730741851399335E-8</v>
      </c>
      <c r="AA67" s="16">
        <f t="shared" si="19"/>
        <v>5.555830170718113E-6</v>
      </c>
      <c r="AB67" s="16">
        <f t="shared" si="19"/>
        <v>6.1396022526601538E-8</v>
      </c>
      <c r="AC67" s="16">
        <f t="shared" si="19"/>
        <v>5.1624326758754278E-7</v>
      </c>
      <c r="AD67" s="16">
        <f t="shared" si="19"/>
        <v>3.8623539193554991E-7</v>
      </c>
      <c r="AE67" s="16">
        <f t="shared" si="19"/>
        <v>1.9078277528251233E-7</v>
      </c>
      <c r="AF67" s="16">
        <f t="shared" si="19"/>
        <v>7.9729841026078337E-9</v>
      </c>
      <c r="AG67" s="16">
        <f t="shared" si="19"/>
        <v>1.3155704746036429E-6</v>
      </c>
      <c r="AH67" s="16">
        <f t="shared" si="19"/>
        <v>2.0130534999772695E-7</v>
      </c>
      <c r="AI67" s="16">
        <f t="shared" si="19"/>
        <v>2.0977788510518232E-7</v>
      </c>
      <c r="AJ67" s="16">
        <f t="shared" si="19"/>
        <v>1.0288473714992605E-6</v>
      </c>
      <c r="AK67" s="16">
        <f t="shared" si="19"/>
        <v>7.8116702232338516E-7</v>
      </c>
      <c r="AL67" s="17">
        <f t="shared" si="19"/>
        <v>1.1099400731977513E-3</v>
      </c>
      <c r="AM67" s="16">
        <f t="shared" si="19"/>
        <v>1.1368828759335614E-7</v>
      </c>
      <c r="AN67" s="18">
        <f t="shared" si="19"/>
        <v>2.1534770793680978E-6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1.6047101565372034E-6</v>
      </c>
      <c r="E68" s="16">
        <f t="shared" si="20"/>
        <v>4.1093600863172336E-6</v>
      </c>
      <c r="F68" s="16">
        <f t="shared" si="20"/>
        <v>2.4935755223689482E-6</v>
      </c>
      <c r="G68" s="16">
        <f t="shared" si="20"/>
        <v>4.5002051682728116E-9</v>
      </c>
      <c r="H68" s="16">
        <f t="shared" si="20"/>
        <v>7.8072628953421549E-7</v>
      </c>
      <c r="I68" s="16">
        <f t="shared" si="20"/>
        <v>6.3675481601487232E-8</v>
      </c>
      <c r="J68" s="16">
        <f t="shared" si="20"/>
        <v>2.1818620312016508E-7</v>
      </c>
      <c r="K68" s="16">
        <f t="shared" si="20"/>
        <v>1.4730303799160769E-7</v>
      </c>
      <c r="L68" s="16">
        <f t="shared" si="20"/>
        <v>8.5829632413754972E-8</v>
      </c>
      <c r="M68" s="16">
        <f t="shared" si="20"/>
        <v>5.7817807227185882E-7</v>
      </c>
      <c r="N68" s="16">
        <f t="shared" si="20"/>
        <v>1.8395245192955665E-9</v>
      </c>
      <c r="O68" s="16">
        <f t="shared" si="20"/>
        <v>5.434879841887746E-8</v>
      </c>
      <c r="P68" s="16">
        <f t="shared" si="20"/>
        <v>8.8297842687552112E-8</v>
      </c>
      <c r="Q68" s="16">
        <f t="shared" si="20"/>
        <v>4.5613463190451071E-7</v>
      </c>
      <c r="R68" s="16">
        <f t="shared" si="20"/>
        <v>1.3072514744088852E-7</v>
      </c>
      <c r="S68" s="16">
        <f t="shared" si="20"/>
        <v>1.1456234180612211E-6</v>
      </c>
      <c r="T68" s="16">
        <f t="shared" si="20"/>
        <v>3.4555489306534132E-7</v>
      </c>
      <c r="U68" s="16">
        <f t="shared" si="20"/>
        <v>2.6684450712978692E-6</v>
      </c>
      <c r="V68" s="16">
        <f t="shared" si="20"/>
        <v>8.2786454535089391E-8</v>
      </c>
      <c r="W68" s="16">
        <f t="shared" si="20"/>
        <v>1.2784571711429356E-6</v>
      </c>
      <c r="X68" s="17">
        <f t="shared" si="20"/>
        <v>6.7416289156968642E-4</v>
      </c>
      <c r="Y68" s="16">
        <f t="shared" si="20"/>
        <v>1.1422889156487184E-6</v>
      </c>
      <c r="Z68" s="16">
        <f t="shared" si="20"/>
        <v>1.1098503715746598E-7</v>
      </c>
      <c r="AA68" s="16">
        <f t="shared" si="20"/>
        <v>3.0331357984025201E-8</v>
      </c>
      <c r="AB68" s="16">
        <f t="shared" si="20"/>
        <v>8.4539034365827076E-9</v>
      </c>
      <c r="AC68" s="16">
        <f t="shared" si="20"/>
        <v>1.0681111954299658E-7</v>
      </c>
      <c r="AD68" s="16">
        <f t="shared" si="20"/>
        <v>1.28087805182172E-6</v>
      </c>
      <c r="AE68" s="16">
        <f t="shared" si="20"/>
        <v>1.7410041961997163E-6</v>
      </c>
      <c r="AF68" s="16">
        <f t="shared" si="20"/>
        <v>6.9907337972640175E-8</v>
      </c>
      <c r="AG68" s="16">
        <f t="shared" si="20"/>
        <v>6.2349934277799779E-8</v>
      </c>
      <c r="AH68" s="16">
        <f t="shared" si="20"/>
        <v>4.6206297845788903E-8</v>
      </c>
      <c r="AI68" s="16">
        <f t="shared" si="20"/>
        <v>9.7242618681836905E-7</v>
      </c>
      <c r="AJ68" s="16">
        <f t="shared" si="20"/>
        <v>7.6396912023602938E-9</v>
      </c>
      <c r="AK68" s="16">
        <f t="shared" si="20"/>
        <v>8.5521051575777485E-7</v>
      </c>
      <c r="AL68" s="16">
        <f t="shared" si="20"/>
        <v>6.793906807753823E-7</v>
      </c>
      <c r="AM68" s="16">
        <f t="shared" si="20"/>
        <v>8.8498786640105806E-7</v>
      </c>
      <c r="AN68" s="20">
        <f t="shared" si="20"/>
        <v>4.96315721355379E-6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2.5971788262704917E-7</v>
      </c>
      <c r="E69" s="16">
        <f t="shared" si="21"/>
        <v>3.2741836382608238E-7</v>
      </c>
      <c r="F69" s="16">
        <f t="shared" si="21"/>
        <v>4.8665719994965068E-8</v>
      </c>
      <c r="G69" s="16">
        <f t="shared" si="21"/>
        <v>2.1447740816943177E-6</v>
      </c>
      <c r="H69" s="16">
        <f t="shared" si="21"/>
        <v>9.3134044966903918E-8</v>
      </c>
      <c r="I69" s="16">
        <f t="shared" si="21"/>
        <v>1.0044291586045714E-6</v>
      </c>
      <c r="J69" s="16">
        <f t="shared" si="21"/>
        <v>7.0618265550581871E-8</v>
      </c>
      <c r="K69" s="16">
        <f t="shared" si="21"/>
        <v>3.007896828234409E-8</v>
      </c>
      <c r="L69" s="16">
        <f t="shared" si="21"/>
        <v>2.7430135877465559E-7</v>
      </c>
      <c r="M69" s="16">
        <f t="shared" si="21"/>
        <v>1.0272129813020037E-6</v>
      </c>
      <c r="N69" s="17">
        <f t="shared" si="21"/>
        <v>9.1990400121651347E-4</v>
      </c>
      <c r="O69" s="16">
        <f t="shared" si="21"/>
        <v>2.1930149254603407E-7</v>
      </c>
      <c r="P69" s="16">
        <f t="shared" si="21"/>
        <v>6.6407283143893363E-8</v>
      </c>
      <c r="Q69" s="16">
        <f t="shared" si="21"/>
        <v>1.8192830752149001E-7</v>
      </c>
      <c r="R69" s="16">
        <f t="shared" si="21"/>
        <v>1.3417415402934075E-6</v>
      </c>
      <c r="S69" s="16">
        <f t="shared" si="21"/>
        <v>1.6821800031431297E-6</v>
      </c>
      <c r="T69" s="16">
        <f t="shared" si="21"/>
        <v>4.6475520711009499E-8</v>
      </c>
      <c r="U69" s="16">
        <f t="shared" si="21"/>
        <v>1.1971466756024137E-10</v>
      </c>
      <c r="V69" s="16">
        <f t="shared" si="21"/>
        <v>3.8502491647174958E-8</v>
      </c>
      <c r="W69" s="16">
        <f t="shared" si="21"/>
        <v>1.9413123581818377E-6</v>
      </c>
      <c r="X69" s="16">
        <f t="shared" si="21"/>
        <v>2.538396146760986E-9</v>
      </c>
      <c r="Y69" s="16">
        <f t="shared" si="21"/>
        <v>4.9397322043577078E-6</v>
      </c>
      <c r="Z69" s="16">
        <f t="shared" si="21"/>
        <v>9.3621055709047693E-9</v>
      </c>
      <c r="AA69" s="16">
        <f t="shared" si="21"/>
        <v>1.8532966046116002E-6</v>
      </c>
      <c r="AB69" s="16">
        <f t="shared" si="21"/>
        <v>1.6937657035977799E-6</v>
      </c>
      <c r="AC69" s="16">
        <f t="shared" si="21"/>
        <v>4.226511038256841E-8</v>
      </c>
      <c r="AD69" s="16">
        <f t="shared" si="21"/>
        <v>2.0412532125744467E-6</v>
      </c>
      <c r="AE69" s="16">
        <f t="shared" si="21"/>
        <v>2.6387975785782719E-7</v>
      </c>
      <c r="AF69" s="16">
        <f t="shared" si="21"/>
        <v>1.5846000266338464E-8</v>
      </c>
      <c r="AG69" s="16">
        <f t="shared" si="21"/>
        <v>1.0648250214196061E-6</v>
      </c>
      <c r="AH69" s="16">
        <f t="shared" si="21"/>
        <v>1.2714624529453032E-8</v>
      </c>
      <c r="AI69" s="16">
        <f t="shared" si="21"/>
        <v>5.3686670065656671E-6</v>
      </c>
      <c r="AJ69" s="16">
        <f t="shared" si="21"/>
        <v>5.8857945295810477E-7</v>
      </c>
      <c r="AK69" s="16">
        <f t="shared" si="21"/>
        <v>3.1984664719754101E-6</v>
      </c>
      <c r="AL69" s="16">
        <f t="shared" si="21"/>
        <v>2.3986610298093291E-7</v>
      </c>
      <c r="AM69" s="16">
        <f t="shared" si="21"/>
        <v>8.6653754197628203E-7</v>
      </c>
      <c r="AN69" s="18">
        <f t="shared" si="21"/>
        <v>5.2027721830205837E-6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8.3707418606031577E-8</v>
      </c>
      <c r="E70" s="16">
        <f t="shared" si="22"/>
        <v>1.3009119411204121E-8</v>
      </c>
      <c r="F70" s="16">
        <f t="shared" si="22"/>
        <v>7.003960062446329E-8</v>
      </c>
      <c r="G70" s="16">
        <f t="shared" si="22"/>
        <v>1.6064920000610915E-10</v>
      </c>
      <c r="H70" s="16">
        <f t="shared" si="22"/>
        <v>3.5292860657853711E-7</v>
      </c>
      <c r="I70" s="16">
        <f t="shared" si="22"/>
        <v>2.0041840338477208E-8</v>
      </c>
      <c r="J70" s="16">
        <f t="shared" si="22"/>
        <v>2.3046294693595347E-10</v>
      </c>
      <c r="K70" s="16">
        <f t="shared" si="22"/>
        <v>3.1519968126217753E-9</v>
      </c>
      <c r="L70" s="16">
        <f t="shared" si="22"/>
        <v>6.3467184635405247E-8</v>
      </c>
      <c r="M70" s="16">
        <f t="shared" si="22"/>
        <v>2.6775683763759968E-7</v>
      </c>
      <c r="N70" s="16">
        <f t="shared" si="22"/>
        <v>1.7464810636217326E-11</v>
      </c>
      <c r="O70" s="16">
        <f t="shared" si="22"/>
        <v>3.3018641439416084E-7</v>
      </c>
      <c r="P70" s="16">
        <f t="shared" si="22"/>
        <v>3.4918358261990253E-9</v>
      </c>
      <c r="Q70" s="16">
        <f t="shared" si="22"/>
        <v>8.1419654216280697E-9</v>
      </c>
      <c r="R70" s="16">
        <f t="shared" si="22"/>
        <v>1.8119425693379412E-8</v>
      </c>
      <c r="S70" s="16">
        <f t="shared" si="22"/>
        <v>2.2459352336176459E-7</v>
      </c>
      <c r="T70" s="16">
        <f t="shared" si="22"/>
        <v>3.6527486694485385E-10</v>
      </c>
      <c r="U70" s="17">
        <f t="shared" si="22"/>
        <v>1.3822681951462237E-4</v>
      </c>
      <c r="V70" s="16">
        <f t="shared" si="22"/>
        <v>1.3547027004314257E-7</v>
      </c>
      <c r="W70" s="16">
        <f t="shared" si="22"/>
        <v>2.9110475330788408E-7</v>
      </c>
      <c r="X70" s="16">
        <f t="shared" si="22"/>
        <v>5.5271873622269482E-7</v>
      </c>
      <c r="Y70" s="16">
        <f t="shared" si="22"/>
        <v>3.0585183730888287E-8</v>
      </c>
      <c r="Z70" s="16">
        <f t="shared" si="22"/>
        <v>9.9454315329581158E-9</v>
      </c>
      <c r="AA70" s="16">
        <f t="shared" si="22"/>
        <v>2.317393814905836E-7</v>
      </c>
      <c r="AB70" s="16">
        <f t="shared" si="22"/>
        <v>6.9908072788034789E-7</v>
      </c>
      <c r="AC70" s="16">
        <f t="shared" si="22"/>
        <v>1.1096972106009829E-7</v>
      </c>
      <c r="AD70" s="16">
        <f t="shared" si="22"/>
        <v>1.9472094811555698E-8</v>
      </c>
      <c r="AE70" s="16">
        <f t="shared" si="22"/>
        <v>2.2145231524447637E-8</v>
      </c>
      <c r="AF70" s="16">
        <f t="shared" si="22"/>
        <v>1.6235880647151718E-7</v>
      </c>
      <c r="AG70" s="16">
        <f t="shared" si="22"/>
        <v>3.4425486618280511E-7</v>
      </c>
      <c r="AH70" s="16">
        <f t="shared" si="22"/>
        <v>1.5748688607164129E-8</v>
      </c>
      <c r="AI70" s="16">
        <f t="shared" si="22"/>
        <v>2.667365143926782E-7</v>
      </c>
      <c r="AJ70" s="16">
        <f t="shared" si="22"/>
        <v>9.0653825940379855E-8</v>
      </c>
      <c r="AK70" s="16">
        <f t="shared" si="22"/>
        <v>2.6098641832284432E-7</v>
      </c>
      <c r="AL70" s="16">
        <f t="shared" si="22"/>
        <v>1.3162938010383962E-9</v>
      </c>
      <c r="AM70" s="16">
        <f t="shared" si="22"/>
        <v>4.4704824768717746E-7</v>
      </c>
      <c r="AN70" s="18">
        <f t="shared" si="22"/>
        <v>6.419920745194924E-8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1.1868934815241706E-7</v>
      </c>
      <c r="E71" s="16">
        <f t="shared" si="23"/>
        <v>2.3363041539322131E-7</v>
      </c>
      <c r="F71" s="16">
        <f t="shared" si="23"/>
        <v>1.6406145416288518E-8</v>
      </c>
      <c r="G71" s="16">
        <f t="shared" si="23"/>
        <v>3.2700674879740143E-8</v>
      </c>
      <c r="H71" s="16">
        <f t="shared" si="23"/>
        <v>1.1404477750956143E-7</v>
      </c>
      <c r="I71" s="17">
        <f t="shared" si="23"/>
        <v>9.6668885188624023E-5</v>
      </c>
      <c r="J71" s="16">
        <f t="shared" si="23"/>
        <v>6.0561220465974E-8</v>
      </c>
      <c r="K71" s="16">
        <f t="shared" si="23"/>
        <v>4.8718417985818313E-8</v>
      </c>
      <c r="L71" s="16">
        <f t="shared" si="23"/>
        <v>1.6506875909015142E-7</v>
      </c>
      <c r="M71" s="16">
        <f t="shared" si="23"/>
        <v>1.9128168287658679E-7</v>
      </c>
      <c r="N71" s="16">
        <f t="shared" si="23"/>
        <v>1.0405915519856545E-7</v>
      </c>
      <c r="O71" s="16">
        <f t="shared" si="23"/>
        <v>7.6393156760767169E-10</v>
      </c>
      <c r="P71" s="16">
        <f t="shared" si="23"/>
        <v>3.8229263587603567E-7</v>
      </c>
      <c r="Q71" s="16">
        <f t="shared" si="23"/>
        <v>1.4536362033449313E-7</v>
      </c>
      <c r="R71" s="16">
        <f t="shared" si="23"/>
        <v>1.4410960703688414E-7</v>
      </c>
      <c r="S71" s="16">
        <f t="shared" si="23"/>
        <v>2.4613647828177926E-7</v>
      </c>
      <c r="T71" s="16">
        <f t="shared" si="23"/>
        <v>1.0664013900416955E-7</v>
      </c>
      <c r="U71" s="16">
        <f t="shared" si="23"/>
        <v>1.3636770498261279E-8</v>
      </c>
      <c r="V71" s="16">
        <f t="shared" si="23"/>
        <v>7.4993599898435262E-9</v>
      </c>
      <c r="W71" s="16">
        <f t="shared" si="23"/>
        <v>7.1945218638423023E-8</v>
      </c>
      <c r="X71" s="16">
        <f t="shared" si="23"/>
        <v>8.9703610762056215E-9</v>
      </c>
      <c r="Y71" s="16">
        <f t="shared" si="23"/>
        <v>1.2452017043481032E-7</v>
      </c>
      <c r="Z71" s="16">
        <f t="shared" si="23"/>
        <v>1.8064344834893987E-10</v>
      </c>
      <c r="AA71" s="16">
        <f t="shared" si="23"/>
        <v>1.5390522799762654E-8</v>
      </c>
      <c r="AB71" s="16">
        <f t="shared" si="23"/>
        <v>2.3287279760082075E-8</v>
      </c>
      <c r="AC71" s="16">
        <f t="shared" si="23"/>
        <v>1.0680110823792234E-7</v>
      </c>
      <c r="AD71" s="16">
        <f t="shared" si="23"/>
        <v>5.0032296100410769E-8</v>
      </c>
      <c r="AE71" s="16">
        <f t="shared" si="23"/>
        <v>4.9159127765970695E-7</v>
      </c>
      <c r="AF71" s="16">
        <f t="shared" si="23"/>
        <v>8.7891619916336136E-8</v>
      </c>
      <c r="AG71" s="16">
        <f t="shared" si="23"/>
        <v>2.9518214710112945E-8</v>
      </c>
      <c r="AH71" s="16">
        <f t="shared" si="23"/>
        <v>1.2627553219852693E-7</v>
      </c>
      <c r="AI71" s="16">
        <f t="shared" si="23"/>
        <v>4.7179799327201715E-8</v>
      </c>
      <c r="AJ71" s="16">
        <f t="shared" si="23"/>
        <v>3.1252624570604695E-7</v>
      </c>
      <c r="AK71" s="16">
        <f t="shared" si="23"/>
        <v>2.1606330047012477E-8</v>
      </c>
      <c r="AL71" s="16">
        <f t="shared" si="23"/>
        <v>1.0175706078628927E-7</v>
      </c>
      <c r="AM71" s="16">
        <f t="shared" si="23"/>
        <v>2.253988014843035E-9</v>
      </c>
      <c r="AN71" s="20">
        <f t="shared" si="23"/>
        <v>1.0352132510258014E-6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6.4707856287921358E-6</v>
      </c>
      <c r="E72" s="16">
        <f t="shared" si="24"/>
        <v>1.9644296002067246E-8</v>
      </c>
      <c r="F72" s="16">
        <f t="shared" si="24"/>
        <v>1.9398322124315468E-8</v>
      </c>
      <c r="G72" s="16">
        <f t="shared" si="24"/>
        <v>3.5515796518219799E-8</v>
      </c>
      <c r="H72" s="16">
        <f t="shared" si="24"/>
        <v>9.0150005445244419E-7</v>
      </c>
      <c r="I72" s="16">
        <f t="shared" si="24"/>
        <v>2.9427539702621513E-6</v>
      </c>
      <c r="J72" s="16">
        <f t="shared" si="24"/>
        <v>1.1181295393825731E-6</v>
      </c>
      <c r="K72" s="16">
        <f t="shared" si="24"/>
        <v>3.7340715609051194E-7</v>
      </c>
      <c r="L72" s="17">
        <f t="shared" si="24"/>
        <v>1.7180983067105287E-3</v>
      </c>
      <c r="M72" s="16">
        <f t="shared" si="24"/>
        <v>6.1205065559758517E-6</v>
      </c>
      <c r="N72" s="16">
        <f t="shared" si="24"/>
        <v>5.0453441021572647E-7</v>
      </c>
      <c r="O72" s="16">
        <f t="shared" si="24"/>
        <v>5.6886765255327784E-6</v>
      </c>
      <c r="P72" s="16">
        <f t="shared" si="24"/>
        <v>2.7299533820431536E-6</v>
      </c>
      <c r="Q72" s="16">
        <f t="shared" si="24"/>
        <v>5.631587310747728E-6</v>
      </c>
      <c r="R72" s="16">
        <f t="shared" si="24"/>
        <v>4.6029444661408037E-6</v>
      </c>
      <c r="S72" s="16">
        <f t="shared" si="24"/>
        <v>1.3087400608633429E-6</v>
      </c>
      <c r="T72" s="16">
        <f t="shared" si="24"/>
        <v>3.49562435781649E-7</v>
      </c>
      <c r="U72" s="16">
        <f t="shared" si="24"/>
        <v>7.6940761906775512E-7</v>
      </c>
      <c r="V72" s="16">
        <f t="shared" si="24"/>
        <v>8.0445141638269291E-7</v>
      </c>
      <c r="W72" s="17">
        <f t="shared" si="24"/>
        <v>1.428658362949948E-5</v>
      </c>
      <c r="X72" s="16">
        <f t="shared" si="24"/>
        <v>2.1828949382478662E-7</v>
      </c>
      <c r="Y72" s="16">
        <f t="shared" si="24"/>
        <v>6.1148914567227775E-6</v>
      </c>
      <c r="Z72" s="16">
        <f t="shared" si="24"/>
        <v>3.4830243809401766E-7</v>
      </c>
      <c r="AA72" s="16">
        <f t="shared" si="24"/>
        <v>2.1065176671649473E-6</v>
      </c>
      <c r="AB72" s="16">
        <f t="shared" si="24"/>
        <v>8.4505183676635089E-7</v>
      </c>
      <c r="AC72" s="16">
        <f t="shared" si="24"/>
        <v>5.7868888820839841E-8</v>
      </c>
      <c r="AD72" s="16">
        <f t="shared" si="24"/>
        <v>2.1323293485711069E-6</v>
      </c>
      <c r="AE72" s="16">
        <f t="shared" si="24"/>
        <v>9.2499770167738269E-7</v>
      </c>
      <c r="AF72" s="16">
        <f t="shared" si="24"/>
        <v>5.8374677020805284E-7</v>
      </c>
      <c r="AG72" s="16">
        <f t="shared" si="24"/>
        <v>1.1189792713880945E-6</v>
      </c>
      <c r="AH72" s="16">
        <f t="shared" si="24"/>
        <v>1.6954923914541838E-8</v>
      </c>
      <c r="AI72" s="16">
        <f t="shared" si="24"/>
        <v>4.1345397369342961E-7</v>
      </c>
      <c r="AJ72" s="16">
        <f t="shared" si="24"/>
        <v>5.6402283412696936E-6</v>
      </c>
      <c r="AK72" s="16">
        <f t="shared" si="24"/>
        <v>5.8081197519258982E-7</v>
      </c>
      <c r="AL72" s="16">
        <f t="shared" si="24"/>
        <v>8.948093880963905E-7</v>
      </c>
      <c r="AM72" s="16">
        <f t="shared" si="24"/>
        <v>5.7441613753541074E-7</v>
      </c>
      <c r="AN72" s="18">
        <f t="shared" si="24"/>
        <v>7.1320506171807956E-6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1.0355693629729859E-8</v>
      </c>
      <c r="E73" s="16">
        <f t="shared" si="25"/>
        <v>1.8383237389632928E-8</v>
      </c>
      <c r="F73" s="16">
        <f t="shared" si="25"/>
        <v>6.3670927153820197E-9</v>
      </c>
      <c r="G73" s="16">
        <f t="shared" si="25"/>
        <v>9.9631769535340661E-10</v>
      </c>
      <c r="H73" s="16">
        <f t="shared" si="25"/>
        <v>8.904238023755573E-9</v>
      </c>
      <c r="I73" s="16">
        <f t="shared" si="25"/>
        <v>3.7561909323312631E-8</v>
      </c>
      <c r="J73" s="16">
        <f t="shared" si="25"/>
        <v>1.0271101269826627E-8</v>
      </c>
      <c r="K73" s="16">
        <f t="shared" si="25"/>
        <v>1.08156043076504E-11</v>
      </c>
      <c r="L73" s="16">
        <f t="shared" si="25"/>
        <v>3.9828100188480802E-9</v>
      </c>
      <c r="M73" s="16">
        <f t="shared" si="25"/>
        <v>8.9801657304117738E-10</v>
      </c>
      <c r="N73" s="16">
        <f t="shared" si="25"/>
        <v>2.0877482111804691E-9</v>
      </c>
      <c r="O73" s="16">
        <f t="shared" si="25"/>
        <v>2.3321866725573494E-8</v>
      </c>
      <c r="P73" s="16">
        <f t="shared" si="25"/>
        <v>6.3633341417348615E-11</v>
      </c>
      <c r="Q73" s="17">
        <f t="shared" si="25"/>
        <v>5.7075168973508347E-8</v>
      </c>
      <c r="R73" s="16">
        <f t="shared" si="25"/>
        <v>2.8625975442635956E-8</v>
      </c>
      <c r="S73" s="16">
        <f t="shared" si="25"/>
        <v>4.2921495715218426E-9</v>
      </c>
      <c r="T73" s="16">
        <f t="shared" si="25"/>
        <v>2.6001264067643224E-8</v>
      </c>
      <c r="U73" s="16">
        <f t="shared" si="25"/>
        <v>1.1573948634288297E-9</v>
      </c>
      <c r="V73" s="16">
        <f t="shared" si="25"/>
        <v>5.7458913968878768E-9</v>
      </c>
      <c r="W73" s="16">
        <f t="shared" si="25"/>
        <v>7.1732699670344471E-9</v>
      </c>
      <c r="X73" s="16">
        <f t="shared" si="25"/>
        <v>1.8842540605124203E-8</v>
      </c>
      <c r="Y73" s="16">
        <f t="shared" si="25"/>
        <v>9.7896208755416112E-9</v>
      </c>
      <c r="Z73" s="16">
        <f t="shared" si="25"/>
        <v>1.4543612930666428E-8</v>
      </c>
      <c r="AA73" s="16">
        <f t="shared" si="25"/>
        <v>7.4847271850184338E-10</v>
      </c>
      <c r="AB73" s="16">
        <f t="shared" si="25"/>
        <v>1.7324005077713136E-9</v>
      </c>
      <c r="AC73" s="16">
        <f t="shared" si="25"/>
        <v>9.5790872495085007E-9</v>
      </c>
      <c r="AD73" s="16">
        <f t="shared" si="25"/>
        <v>5.1663022258521482E-10</v>
      </c>
      <c r="AE73" s="17">
        <f t="shared" si="25"/>
        <v>7.3661308768407186E-6</v>
      </c>
      <c r="AF73" s="16">
        <f t="shared" si="25"/>
        <v>1.4260950724849389E-10</v>
      </c>
      <c r="AG73" s="16">
        <f t="shared" si="25"/>
        <v>6.110571421294511E-10</v>
      </c>
      <c r="AH73" s="16">
        <f t="shared" si="25"/>
        <v>3.1293268040677126E-9</v>
      </c>
      <c r="AI73" s="16">
        <f t="shared" si="25"/>
        <v>1.7065829705907036E-9</v>
      </c>
      <c r="AJ73" s="16">
        <f t="shared" si="25"/>
        <v>1.9211077588526365E-9</v>
      </c>
      <c r="AK73" s="16">
        <f t="shared" si="25"/>
        <v>7.6671058695926512E-9</v>
      </c>
      <c r="AL73" s="16">
        <f t="shared" si="25"/>
        <v>1.2420002732100458E-9</v>
      </c>
      <c r="AM73" s="16">
        <f t="shared" si="25"/>
        <v>1.3320546642047607E-8</v>
      </c>
      <c r="AN73" s="18">
        <f t="shared" si="25"/>
        <v>1.1948593969623062E-8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4.6095282020488728E-7</v>
      </c>
      <c r="E74" s="16">
        <f t="shared" si="26"/>
        <v>7.5810811242387179E-8</v>
      </c>
      <c r="F74" s="16">
        <f t="shared" si="26"/>
        <v>2.4976291053508114E-7</v>
      </c>
      <c r="G74" s="16">
        <f t="shared" si="26"/>
        <v>3.5945736648233525E-8</v>
      </c>
      <c r="H74" s="16">
        <f t="shared" si="26"/>
        <v>1.5906965838009255E-7</v>
      </c>
      <c r="I74" s="16">
        <f t="shared" si="26"/>
        <v>1.0914435050878079E-6</v>
      </c>
      <c r="J74" s="16">
        <f t="shared" si="26"/>
        <v>2.1404539220452368E-7</v>
      </c>
      <c r="K74" s="16">
        <f t="shared" si="26"/>
        <v>1.1503660626620266E-7</v>
      </c>
      <c r="L74" s="16">
        <f t="shared" si="26"/>
        <v>1.1091359598262643E-6</v>
      </c>
      <c r="M74" s="16">
        <f t="shared" si="26"/>
        <v>1.2299254739510586E-6</v>
      </c>
      <c r="N74" s="16">
        <f t="shared" si="26"/>
        <v>2.1295838256497879E-7</v>
      </c>
      <c r="O74" s="16">
        <f t="shared" si="26"/>
        <v>7.3708773454697944E-7</v>
      </c>
      <c r="P74" s="16">
        <f t="shared" si="26"/>
        <v>5.4531009207630645E-8</v>
      </c>
      <c r="Q74" s="16">
        <f t="shared" si="26"/>
        <v>1.9196204017361875E-7</v>
      </c>
      <c r="R74" s="16">
        <f t="shared" si="26"/>
        <v>9.0456732247131002E-8</v>
      </c>
      <c r="S74" s="16">
        <f t="shared" si="26"/>
        <v>7.2187826762114336E-8</v>
      </c>
      <c r="T74" s="16">
        <f t="shared" si="26"/>
        <v>1.4741706602501681E-6</v>
      </c>
      <c r="U74" s="16">
        <f t="shared" si="26"/>
        <v>2.1642166775608584E-7</v>
      </c>
      <c r="V74" s="16">
        <f t="shared" si="26"/>
        <v>3.0578780560909723E-7</v>
      </c>
      <c r="W74" s="16">
        <f t="shared" si="26"/>
        <v>4.1453232735951082E-7</v>
      </c>
      <c r="X74" s="16">
        <f t="shared" si="26"/>
        <v>3.7517525394789343E-9</v>
      </c>
      <c r="Y74" s="16">
        <f t="shared" si="26"/>
        <v>3.1081930567477794E-7</v>
      </c>
      <c r="Z74" s="16">
        <f t="shared" si="26"/>
        <v>5.440465624400634E-7</v>
      </c>
      <c r="AA74" s="16">
        <f t="shared" si="26"/>
        <v>2.5222510447673879E-7</v>
      </c>
      <c r="AB74" s="16">
        <f t="shared" si="26"/>
        <v>4.444710001276963E-8</v>
      </c>
      <c r="AC74" s="16">
        <f t="shared" si="26"/>
        <v>1.6988879771459673E-6</v>
      </c>
      <c r="AD74" s="16">
        <f t="shared" si="26"/>
        <v>1.0394037741221162E-7</v>
      </c>
      <c r="AE74" s="16">
        <f t="shared" si="26"/>
        <v>8.7921424860123854E-8</v>
      </c>
      <c r="AF74" s="16">
        <f t="shared" si="26"/>
        <v>1.1188379471509331E-6</v>
      </c>
      <c r="AG74" s="16">
        <f t="shared" si="26"/>
        <v>7.9479559079364442E-8</v>
      </c>
      <c r="AH74" s="16">
        <f t="shared" si="26"/>
        <v>2.2024043898503367E-7</v>
      </c>
      <c r="AI74" s="16">
        <f t="shared" si="26"/>
        <v>3.4042962029254505E-7</v>
      </c>
      <c r="AJ74" s="17">
        <f t="shared" si="26"/>
        <v>3.3759979212259923E-4</v>
      </c>
      <c r="AK74" s="16">
        <f t="shared" si="26"/>
        <v>1.6191437507039806E-7</v>
      </c>
      <c r="AL74" s="16">
        <f t="shared" si="26"/>
        <v>3.0599725988406065E-7</v>
      </c>
      <c r="AM74" s="16">
        <f t="shared" si="26"/>
        <v>8.1040382405755155E-7</v>
      </c>
      <c r="AN74" s="18">
        <f t="shared" si="26"/>
        <v>1.9475023397341846E-6</v>
      </c>
    </row>
    <row r="75" spans="1:40" ht="24">
      <c r="A75" s="13" t="s">
        <v>68</v>
      </c>
      <c r="B75" s="14" t="s">
        <v>41</v>
      </c>
      <c r="C75" s="19"/>
      <c r="D75" s="16">
        <f t="shared" ref="D75:AN75" si="27">$C32^2*D32^2</f>
        <v>3.4033743428459032E-6</v>
      </c>
      <c r="E75" s="16">
        <f t="shared" si="27"/>
        <v>2.3400654068593073E-7</v>
      </c>
      <c r="F75" s="16">
        <f t="shared" si="27"/>
        <v>6.9042138220783864E-8</v>
      </c>
      <c r="G75" s="16">
        <f t="shared" si="27"/>
        <v>1.3983738695302404E-5</v>
      </c>
      <c r="H75" s="16">
        <f t="shared" si="27"/>
        <v>6.9681173219013073E-6</v>
      </c>
      <c r="I75" s="16">
        <f t="shared" si="27"/>
        <v>1.5085600933511677E-7</v>
      </c>
      <c r="J75" s="16">
        <f t="shared" si="27"/>
        <v>3.2813016378116562E-7</v>
      </c>
      <c r="K75" s="16">
        <f t="shared" si="27"/>
        <v>5.3027725825986178E-6</v>
      </c>
      <c r="L75" s="16">
        <f t="shared" si="27"/>
        <v>2.1544127395079913E-6</v>
      </c>
      <c r="M75" s="16">
        <f t="shared" si="27"/>
        <v>1.2297013520370057E-6</v>
      </c>
      <c r="N75" s="16">
        <f t="shared" si="27"/>
        <v>6.0185567338624895E-6</v>
      </c>
      <c r="O75" s="16">
        <f t="shared" si="27"/>
        <v>8.0717897069330043E-6</v>
      </c>
      <c r="P75" s="16">
        <f t="shared" si="27"/>
        <v>2.7364626302455733E-5</v>
      </c>
      <c r="Q75" s="16">
        <f t="shared" si="27"/>
        <v>1.6068238308847594E-6</v>
      </c>
      <c r="R75" s="16">
        <f t="shared" si="27"/>
        <v>4.3460529189026665E-5</v>
      </c>
      <c r="S75" s="16">
        <f t="shared" si="27"/>
        <v>1.7812929660036099E-5</v>
      </c>
      <c r="T75" s="16">
        <f t="shared" si="27"/>
        <v>1.1489632177715912E-5</v>
      </c>
      <c r="U75" s="16">
        <f t="shared" si="27"/>
        <v>2.0495513860468895E-5</v>
      </c>
      <c r="V75" s="16">
        <f t="shared" si="27"/>
        <v>1.447193860639349E-7</v>
      </c>
      <c r="W75" s="16">
        <f t="shared" si="27"/>
        <v>1.7880131899750912E-6</v>
      </c>
      <c r="X75" s="16">
        <f t="shared" si="27"/>
        <v>8.4025518617950179E-6</v>
      </c>
      <c r="Y75" s="16">
        <f t="shared" si="27"/>
        <v>6.2870069913597152E-6</v>
      </c>
      <c r="Z75" s="16">
        <f t="shared" si="27"/>
        <v>2.6407656772428217E-5</v>
      </c>
      <c r="AA75" s="16">
        <f t="shared" si="27"/>
        <v>1.5747336663542202E-6</v>
      </c>
      <c r="AB75" s="16">
        <f t="shared" si="27"/>
        <v>2.3549545518588052E-7</v>
      </c>
      <c r="AC75" s="16">
        <f t="shared" si="27"/>
        <v>3.8621981182359395E-6</v>
      </c>
      <c r="AD75" s="16">
        <f t="shared" si="27"/>
        <v>1.5381029692384938E-5</v>
      </c>
      <c r="AE75" s="16">
        <f t="shared" si="27"/>
        <v>1.1674602106981898E-5</v>
      </c>
      <c r="AF75" s="16">
        <f t="shared" si="27"/>
        <v>4.1617230482770086E-6</v>
      </c>
      <c r="AG75" s="16">
        <f t="shared" si="27"/>
        <v>1.1610023827452868E-5</v>
      </c>
      <c r="AH75" s="16">
        <f t="shared" si="27"/>
        <v>5.9602291259594552E-6</v>
      </c>
      <c r="AI75" s="16">
        <f t="shared" si="27"/>
        <v>1.6383787977855544E-6</v>
      </c>
      <c r="AJ75" s="16">
        <f t="shared" si="27"/>
        <v>1.552329629847585E-5</v>
      </c>
      <c r="AK75" s="16">
        <f t="shared" si="27"/>
        <v>8.0065481954449345E-7</v>
      </c>
      <c r="AL75" s="16">
        <f t="shared" si="27"/>
        <v>6.4704272571869018E-7</v>
      </c>
      <c r="AM75" s="17">
        <f t="shared" si="27"/>
        <v>6.4313984160000006E-3</v>
      </c>
      <c r="AN75" s="18">
        <f t="shared" si="27"/>
        <v>1.4161903625501132E-6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2.5345296346663038E-5</v>
      </c>
      <c r="E76" s="16">
        <f t="shared" si="28"/>
        <v>2.3594583878561351E-6</v>
      </c>
      <c r="F76" s="16">
        <f t="shared" si="28"/>
        <v>1.1173529103574902E-6</v>
      </c>
      <c r="G76" s="16">
        <f t="shared" si="28"/>
        <v>1.874265940338743E-6</v>
      </c>
      <c r="H76" s="16">
        <f t="shared" si="28"/>
        <v>7.7812190890555029E-7</v>
      </c>
      <c r="I76" s="16">
        <f t="shared" si="28"/>
        <v>6.14583556274212E-6</v>
      </c>
      <c r="J76" s="16">
        <f t="shared" si="28"/>
        <v>1.4962846103342625E-5</v>
      </c>
      <c r="K76" s="16">
        <f t="shared" si="28"/>
        <v>2.8866867379927424E-6</v>
      </c>
      <c r="L76" s="16">
        <f t="shared" si="28"/>
        <v>1.6899754614432141E-5</v>
      </c>
      <c r="M76" s="16">
        <f t="shared" si="28"/>
        <v>5.5861672783946819E-6</v>
      </c>
      <c r="N76" s="16">
        <f t="shared" si="28"/>
        <v>2.5156804299676208E-5</v>
      </c>
      <c r="O76" s="16">
        <f t="shared" si="28"/>
        <v>8.8975545482155125E-7</v>
      </c>
      <c r="P76" s="16">
        <f t="shared" si="28"/>
        <v>4.6388297954310927E-7</v>
      </c>
      <c r="Q76" s="16">
        <f t="shared" si="28"/>
        <v>4.960308273808551E-6</v>
      </c>
      <c r="R76" s="16">
        <f t="shared" si="28"/>
        <v>8.5844384494884114E-7</v>
      </c>
      <c r="S76" s="16">
        <f t="shared" si="28"/>
        <v>4.1997462550166658E-6</v>
      </c>
      <c r="T76" s="16">
        <f t="shared" si="28"/>
        <v>2.126899967919158E-5</v>
      </c>
      <c r="U76" s="16">
        <f t="shared" si="28"/>
        <v>1.0271502377020365E-6</v>
      </c>
      <c r="V76" s="16">
        <f t="shared" si="28"/>
        <v>4.5217933417202821E-10</v>
      </c>
      <c r="W76" s="16">
        <f t="shared" si="28"/>
        <v>2.9265937569267145E-6</v>
      </c>
      <c r="X76" s="16">
        <f t="shared" si="28"/>
        <v>7.9601106653156869E-6</v>
      </c>
      <c r="Y76" s="17">
        <f t="shared" si="28"/>
        <v>4.7590317658706676E-3</v>
      </c>
      <c r="Z76" s="16">
        <f t="shared" si="28"/>
        <v>3.981699957142776E-6</v>
      </c>
      <c r="AA76" s="16">
        <f t="shared" si="28"/>
        <v>2.2986771352449642E-5</v>
      </c>
      <c r="AB76" s="16">
        <f t="shared" si="28"/>
        <v>6.7846157329715706E-9</v>
      </c>
      <c r="AC76" s="16">
        <f t="shared" si="28"/>
        <v>7.3017592047436559E-6</v>
      </c>
      <c r="AD76" s="16">
        <f t="shared" si="28"/>
        <v>4.1236517976190883E-6</v>
      </c>
      <c r="AE76" s="16">
        <f t="shared" si="28"/>
        <v>6.3178103177791102E-6</v>
      </c>
      <c r="AF76" s="16">
        <f t="shared" si="28"/>
        <v>3.7657635878729019E-6</v>
      </c>
      <c r="AG76" s="16">
        <f t="shared" si="28"/>
        <v>1.859291213886015E-6</v>
      </c>
      <c r="AH76" s="16">
        <f t="shared" si="28"/>
        <v>1.0961984610848781E-5</v>
      </c>
      <c r="AI76" s="16">
        <f t="shared" si="28"/>
        <v>4.4665959261337616E-7</v>
      </c>
      <c r="AJ76" s="16">
        <f t="shared" si="28"/>
        <v>4.3817959160153289E-6</v>
      </c>
      <c r="AK76" s="16">
        <f t="shared" si="28"/>
        <v>3.0867976665207894E-6</v>
      </c>
      <c r="AL76" s="16">
        <f t="shared" si="28"/>
        <v>6.5398974531180991E-6</v>
      </c>
      <c r="AM76" s="16">
        <f t="shared" si="28"/>
        <v>4.6154129835552988E-6</v>
      </c>
      <c r="AN76" s="18">
        <f t="shared" si="28"/>
        <v>4.4536318960756253E-6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1.8395765064037424E-8</v>
      </c>
      <c r="E77" s="16">
        <f t="shared" si="29"/>
        <v>1.25428085947676E-8</v>
      </c>
      <c r="F77" s="16">
        <f t="shared" si="29"/>
        <v>2.0468909076189936E-8</v>
      </c>
      <c r="G77" s="16">
        <f t="shared" si="29"/>
        <v>3.8428690806153814E-8</v>
      </c>
      <c r="H77" s="16">
        <f t="shared" si="29"/>
        <v>1.4274313612358258E-9</v>
      </c>
      <c r="I77" s="16">
        <f t="shared" si="29"/>
        <v>2.6473392926379501E-9</v>
      </c>
      <c r="J77" s="16">
        <f t="shared" si="29"/>
        <v>2.1496176487726864E-8</v>
      </c>
      <c r="K77" s="16">
        <f t="shared" si="29"/>
        <v>2.4813366697430484E-8</v>
      </c>
      <c r="L77" s="16">
        <f t="shared" si="29"/>
        <v>2.0341699842681237E-8</v>
      </c>
      <c r="M77" s="16">
        <f t="shared" si="29"/>
        <v>2.6103743824637232E-9</v>
      </c>
      <c r="N77" s="16">
        <f t="shared" si="29"/>
        <v>3.296048141032149E-8</v>
      </c>
      <c r="O77" s="16">
        <f t="shared" si="29"/>
        <v>4.6340169199396708E-9</v>
      </c>
      <c r="P77" s="17">
        <f t="shared" si="29"/>
        <v>1.5015949496411377E-7</v>
      </c>
      <c r="Q77" s="16">
        <f t="shared" si="29"/>
        <v>1.1405458873647242E-9</v>
      </c>
      <c r="R77" s="16">
        <f t="shared" si="29"/>
        <v>1.0664847074892694E-8</v>
      </c>
      <c r="S77" s="16">
        <f t="shared" si="29"/>
        <v>3.8976930230181954E-8</v>
      </c>
      <c r="T77" s="16">
        <f t="shared" si="29"/>
        <v>2.5451055149241265E-9</v>
      </c>
      <c r="U77" s="16">
        <f t="shared" si="29"/>
        <v>2.7311062310565489E-8</v>
      </c>
      <c r="V77" s="16">
        <f t="shared" si="29"/>
        <v>1.8922507770313512E-8</v>
      </c>
      <c r="W77" s="16">
        <f t="shared" si="29"/>
        <v>9.7930592535772983E-9</v>
      </c>
      <c r="X77" s="16">
        <f t="shared" si="29"/>
        <v>7.3780526947540834E-10</v>
      </c>
      <c r="Y77" s="16">
        <f t="shared" si="29"/>
        <v>8.0343464633553813E-8</v>
      </c>
      <c r="Z77" s="16">
        <f t="shared" si="29"/>
        <v>3.1233276452071897E-9</v>
      </c>
      <c r="AA77" s="17">
        <f t="shared" si="29"/>
        <v>1.6572042151532031E-5</v>
      </c>
      <c r="AB77" s="16">
        <f t="shared" si="29"/>
        <v>1.1141485450945006E-9</v>
      </c>
      <c r="AC77" s="16">
        <f t="shared" si="29"/>
        <v>4.4581487385893747E-9</v>
      </c>
      <c r="AD77" s="16">
        <f t="shared" si="29"/>
        <v>2.7443746057179041E-8</v>
      </c>
      <c r="AE77" s="16">
        <f t="shared" si="29"/>
        <v>1.6789123833040572E-9</v>
      </c>
      <c r="AF77" s="16">
        <f t="shared" si="29"/>
        <v>6.1335581851723726E-9</v>
      </c>
      <c r="AG77" s="16">
        <f t="shared" si="29"/>
        <v>9.3390284639347608E-9</v>
      </c>
      <c r="AH77" s="16">
        <f t="shared" si="29"/>
        <v>1.3419160411862581E-9</v>
      </c>
      <c r="AI77" s="16">
        <f t="shared" si="29"/>
        <v>1.5640562487954912E-8</v>
      </c>
      <c r="AJ77" s="16">
        <f t="shared" si="29"/>
        <v>1.2431260164383825E-8</v>
      </c>
      <c r="AK77" s="16">
        <f t="shared" si="29"/>
        <v>4.9203454603974689E-10</v>
      </c>
      <c r="AL77" s="16">
        <f t="shared" si="29"/>
        <v>8.1481626584528498E-8</v>
      </c>
      <c r="AM77" s="16">
        <f t="shared" si="29"/>
        <v>4.0497762394703867E-9</v>
      </c>
      <c r="AN77" s="18">
        <f t="shared" si="29"/>
        <v>6.7495205705568161E-8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1.589461648163479E-8</v>
      </c>
      <c r="E78" s="16">
        <f t="shared" si="30"/>
        <v>2.6832689812945459E-8</v>
      </c>
      <c r="F78" s="16">
        <f t="shared" si="30"/>
        <v>2.6226151404119308E-8</v>
      </c>
      <c r="G78" s="16">
        <f t="shared" si="30"/>
        <v>5.8233236964667609E-9</v>
      </c>
      <c r="H78" s="16">
        <f t="shared" si="30"/>
        <v>2.6120175798598006E-8</v>
      </c>
      <c r="I78" s="16">
        <f t="shared" si="30"/>
        <v>1.3099143786115602E-10</v>
      </c>
      <c r="J78" s="16">
        <f t="shared" si="30"/>
        <v>1.7931406452537156E-8</v>
      </c>
      <c r="K78" s="16">
        <f t="shared" si="30"/>
        <v>1.0761790407013749E-8</v>
      </c>
      <c r="L78" s="16">
        <f t="shared" si="30"/>
        <v>5.6114558527916515E-8</v>
      </c>
      <c r="M78" s="16">
        <f t="shared" si="30"/>
        <v>2.0433552510153673E-8</v>
      </c>
      <c r="N78" s="16">
        <f t="shared" si="30"/>
        <v>3.9906591508697561E-9</v>
      </c>
      <c r="O78" s="17">
        <f t="shared" si="30"/>
        <v>1.6890859889348517E-5</v>
      </c>
      <c r="P78" s="16">
        <f t="shared" si="30"/>
        <v>1.1484181343304978E-11</v>
      </c>
      <c r="Q78" s="16">
        <f t="shared" si="30"/>
        <v>3.0351307614193748E-10</v>
      </c>
      <c r="R78" s="16">
        <f t="shared" si="30"/>
        <v>3.0519670780395702E-11</v>
      </c>
      <c r="S78" s="16">
        <f t="shared" si="30"/>
        <v>4.0340263108889047E-8</v>
      </c>
      <c r="T78" s="16">
        <f t="shared" si="30"/>
        <v>2.5067334454501706E-8</v>
      </c>
      <c r="U78" s="16">
        <f t="shared" si="30"/>
        <v>3.9663804159638322E-8</v>
      </c>
      <c r="V78" s="16">
        <f t="shared" si="30"/>
        <v>8.4873895690365008E-9</v>
      </c>
      <c r="W78" s="16">
        <f t="shared" si="30"/>
        <v>6.5376599507792698E-9</v>
      </c>
      <c r="X78" s="16">
        <f t="shared" si="30"/>
        <v>1.359927067636871E-9</v>
      </c>
      <c r="Y78" s="16">
        <f t="shared" si="30"/>
        <v>3.1825446358053394E-9</v>
      </c>
      <c r="Z78" s="16">
        <f t="shared" si="30"/>
        <v>6.6988558649896837E-9</v>
      </c>
      <c r="AA78" s="16">
        <f t="shared" si="30"/>
        <v>4.7235510993682754E-9</v>
      </c>
      <c r="AB78" s="16">
        <f t="shared" si="30"/>
        <v>1.8223103373844447E-8</v>
      </c>
      <c r="AC78" s="16">
        <f t="shared" si="30"/>
        <v>1.9104325271468324E-8</v>
      </c>
      <c r="AD78" s="16">
        <f t="shared" si="30"/>
        <v>3.8398893769164326E-9</v>
      </c>
      <c r="AE78" s="16">
        <f t="shared" si="30"/>
        <v>5.3587540173149207E-8</v>
      </c>
      <c r="AF78" s="16">
        <f t="shared" si="30"/>
        <v>9.7264617905280248E-9</v>
      </c>
      <c r="AG78" s="16">
        <f t="shared" si="30"/>
        <v>1.0337558989940942E-7</v>
      </c>
      <c r="AH78" s="16">
        <f t="shared" si="30"/>
        <v>6.0543486672368207E-8</v>
      </c>
      <c r="AI78" s="16">
        <f t="shared" si="30"/>
        <v>7.5543703727166403E-8</v>
      </c>
      <c r="AJ78" s="16">
        <f t="shared" si="30"/>
        <v>3.6979783900344888E-8</v>
      </c>
      <c r="AK78" s="16">
        <f t="shared" si="30"/>
        <v>8.1467947108533152E-10</v>
      </c>
      <c r="AL78" s="16">
        <f t="shared" si="30"/>
        <v>3.8935139422690663E-9</v>
      </c>
      <c r="AM78" s="16">
        <f t="shared" si="30"/>
        <v>2.1127178129903618E-8</v>
      </c>
      <c r="AN78" s="18">
        <f t="shared" si="30"/>
        <v>2.6913026496797608E-8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3.1489309557937079E-7</v>
      </c>
      <c r="E79" s="16">
        <f t="shared" si="31"/>
        <v>4.1574499089640399E-7</v>
      </c>
      <c r="F79" s="16">
        <f t="shared" si="31"/>
        <v>7.2978380103168595E-9</v>
      </c>
      <c r="G79" s="16">
        <f t="shared" si="31"/>
        <v>1.3464659097180893E-8</v>
      </c>
      <c r="H79" s="16">
        <f t="shared" si="31"/>
        <v>1.5717305389277831E-6</v>
      </c>
      <c r="I79" s="16">
        <f t="shared" si="31"/>
        <v>9.3478311794092495E-7</v>
      </c>
      <c r="J79" s="16">
        <f t="shared" si="31"/>
        <v>9.9135654683039518E-8</v>
      </c>
      <c r="K79" s="16">
        <f t="shared" si="31"/>
        <v>1.1913596749036118E-6</v>
      </c>
      <c r="L79" s="16">
        <f t="shared" si="31"/>
        <v>1.678922365109208E-6</v>
      </c>
      <c r="M79" s="17">
        <f t="shared" si="31"/>
        <v>4.726071123603471E-4</v>
      </c>
      <c r="N79" s="16">
        <f t="shared" si="31"/>
        <v>5.1964534905283478E-7</v>
      </c>
      <c r="O79" s="16">
        <f t="shared" si="31"/>
        <v>5.6712677720314601E-7</v>
      </c>
      <c r="P79" s="16">
        <f t="shared" si="31"/>
        <v>4.5410964202252388E-7</v>
      </c>
      <c r="Q79" s="16">
        <f t="shared" si="31"/>
        <v>2.7200798578772526E-6</v>
      </c>
      <c r="R79" s="16">
        <f t="shared" si="31"/>
        <v>7.2998264838268242E-9</v>
      </c>
      <c r="S79" s="16">
        <f t="shared" si="31"/>
        <v>5.9880668116526923E-7</v>
      </c>
      <c r="T79" s="16">
        <f t="shared" si="31"/>
        <v>2.8615509590537563E-7</v>
      </c>
      <c r="U79" s="16">
        <f t="shared" si="31"/>
        <v>8.9361923525792863E-7</v>
      </c>
      <c r="V79" s="16">
        <f t="shared" si="31"/>
        <v>2.3191425243773016E-6</v>
      </c>
      <c r="W79" s="16">
        <f t="shared" si="31"/>
        <v>2.0849288790888863E-6</v>
      </c>
      <c r="X79" s="16">
        <f t="shared" si="31"/>
        <v>4.0098757551312762E-7</v>
      </c>
      <c r="Y79" s="16">
        <f t="shared" si="31"/>
        <v>5.5604021579473081E-7</v>
      </c>
      <c r="Z79" s="16">
        <f t="shared" si="31"/>
        <v>1.0755376011041529E-7</v>
      </c>
      <c r="AA79" s="16">
        <f t="shared" si="31"/>
        <v>7.420137865035752E-8</v>
      </c>
      <c r="AB79" s="16">
        <f t="shared" si="31"/>
        <v>1.5440867874805785E-11</v>
      </c>
      <c r="AC79" s="16">
        <f t="shared" si="31"/>
        <v>2.4417275721129411E-7</v>
      </c>
      <c r="AD79" s="16">
        <f t="shared" si="31"/>
        <v>6.0556694590572381E-8</v>
      </c>
      <c r="AE79" s="16">
        <f t="shared" si="31"/>
        <v>5.7649877593700468E-8</v>
      </c>
      <c r="AF79" s="16">
        <f t="shared" si="31"/>
        <v>6.3574898632286711E-9</v>
      </c>
      <c r="AG79" s="16">
        <f t="shared" si="31"/>
        <v>4.8850785263547658E-7</v>
      </c>
      <c r="AH79" s="16">
        <f t="shared" si="31"/>
        <v>8.0110049377336557E-7</v>
      </c>
      <c r="AI79" s="16">
        <f t="shared" si="31"/>
        <v>6.4923881823176935E-7</v>
      </c>
      <c r="AJ79" s="16">
        <f t="shared" si="31"/>
        <v>1.7163573495667997E-6</v>
      </c>
      <c r="AK79" s="16">
        <f t="shared" si="31"/>
        <v>9.654885117904603E-7</v>
      </c>
      <c r="AL79" s="16">
        <f t="shared" si="31"/>
        <v>1.8733685937275323E-7</v>
      </c>
      <c r="AM79" s="16">
        <f t="shared" si="31"/>
        <v>8.9368026417816562E-8</v>
      </c>
      <c r="AN79" s="18">
        <f t="shared" si="31"/>
        <v>3.8101523338818912E-8</v>
      </c>
    </row>
    <row r="80" spans="1:40" ht="24">
      <c r="A80" s="13" t="s">
        <v>73</v>
      </c>
      <c r="B80" s="14" t="s">
        <v>41</v>
      </c>
      <c r="C80" s="19"/>
      <c r="D80" s="16">
        <f t="shared" ref="D80:AN80" si="32">$C37^2*D37^2</f>
        <v>1.2651963928807985E-5</v>
      </c>
      <c r="E80" s="16">
        <f t="shared" si="32"/>
        <v>1.9171857603241362E-5</v>
      </c>
      <c r="F80" s="16">
        <f t="shared" si="32"/>
        <v>1.0741391634462473E-4</v>
      </c>
      <c r="G80" s="16">
        <f t="shared" si="32"/>
        <v>2.5351958460887651E-5</v>
      </c>
      <c r="H80" s="16">
        <f t="shared" si="32"/>
        <v>1.278440733023853E-5</v>
      </c>
      <c r="I80" s="16">
        <f t="shared" si="32"/>
        <v>2.3630723166875625E-5</v>
      </c>
      <c r="J80" s="16">
        <f t="shared" si="32"/>
        <v>3.7397059326752257E-6</v>
      </c>
      <c r="K80" s="16">
        <f t="shared" si="32"/>
        <v>2.7991850275894157E-6</v>
      </c>
      <c r="L80" s="16">
        <f t="shared" si="32"/>
        <v>5.1489905952379285E-5</v>
      </c>
      <c r="M80" s="16">
        <f t="shared" si="32"/>
        <v>9.0531868036387782E-5</v>
      </c>
      <c r="N80" s="16">
        <f t="shared" si="32"/>
        <v>3.0601507917917817E-6</v>
      </c>
      <c r="O80" s="16">
        <f t="shared" si="32"/>
        <v>2.7892918907331609E-7</v>
      </c>
      <c r="P80" s="16">
        <f t="shared" si="32"/>
        <v>1.0938305566511368E-5</v>
      </c>
      <c r="Q80" s="17">
        <f t="shared" si="32"/>
        <v>1.5819350624999999E-2</v>
      </c>
      <c r="R80" s="16">
        <f t="shared" si="32"/>
        <v>6.4073134384811794E-7</v>
      </c>
      <c r="S80" s="16">
        <f t="shared" si="32"/>
        <v>3.276012545060435E-5</v>
      </c>
      <c r="T80" s="16">
        <f t="shared" si="32"/>
        <v>9.1948591487472155E-6</v>
      </c>
      <c r="U80" s="16">
        <f t="shared" si="32"/>
        <v>9.1253654085993129E-7</v>
      </c>
      <c r="V80" s="16">
        <f t="shared" si="32"/>
        <v>1.6739445208399881E-5</v>
      </c>
      <c r="W80" s="16">
        <f t="shared" si="32"/>
        <v>1.9495390814611615E-6</v>
      </c>
      <c r="X80" s="16">
        <f t="shared" si="32"/>
        <v>1.0520312654788345E-5</v>
      </c>
      <c r="Y80" s="16">
        <f t="shared" si="32"/>
        <v>1.6377861400103701E-5</v>
      </c>
      <c r="Z80" s="16">
        <f t="shared" si="32"/>
        <v>6.8199693841626708E-6</v>
      </c>
      <c r="AA80" s="16">
        <f t="shared" si="32"/>
        <v>1.0754605296625138E-6</v>
      </c>
      <c r="AB80" s="16">
        <f t="shared" si="32"/>
        <v>1.2840941469159823E-5</v>
      </c>
      <c r="AC80" s="16">
        <f t="shared" si="32"/>
        <v>1.588201872547818E-5</v>
      </c>
      <c r="AD80" s="16">
        <f t="shared" si="32"/>
        <v>4.4597092730784309E-6</v>
      </c>
      <c r="AE80" s="17">
        <f t="shared" si="32"/>
        <v>1.2023122500000002E-4</v>
      </c>
      <c r="AF80" s="16">
        <f t="shared" si="32"/>
        <v>1.8004078670019866E-5</v>
      </c>
      <c r="AG80" s="16">
        <f t="shared" si="32"/>
        <v>7.823537491754315E-5</v>
      </c>
      <c r="AH80" s="16">
        <f t="shared" si="32"/>
        <v>8.3990773720067556E-7</v>
      </c>
      <c r="AI80" s="16">
        <f t="shared" si="32"/>
        <v>1.7315107329637453E-5</v>
      </c>
      <c r="AJ80" s="16">
        <f t="shared" si="32"/>
        <v>8.9073180209901942E-6</v>
      </c>
      <c r="AK80" s="16">
        <f t="shared" si="32"/>
        <v>1.2281654147722845E-6</v>
      </c>
      <c r="AL80" s="16">
        <f t="shared" si="32"/>
        <v>3.8228291416908229E-6</v>
      </c>
      <c r="AM80" s="16">
        <f t="shared" si="32"/>
        <v>3.9060677858767148E-6</v>
      </c>
      <c r="AN80" s="18">
        <f t="shared" si="32"/>
        <v>6.2675134906132644E-5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6.1940647376529362E-6</v>
      </c>
      <c r="E81" s="16">
        <f t="shared" si="33"/>
        <v>4.8300602139213994E-7</v>
      </c>
      <c r="F81" s="16">
        <f t="shared" si="33"/>
        <v>5.8935623135283179E-6</v>
      </c>
      <c r="G81" s="16">
        <f t="shared" si="33"/>
        <v>1.908274894385523E-6</v>
      </c>
      <c r="H81" s="16">
        <f t="shared" si="33"/>
        <v>4.0021765801455878E-6</v>
      </c>
      <c r="I81" s="16">
        <f t="shared" si="33"/>
        <v>2.4104429401248779E-9</v>
      </c>
      <c r="J81" s="16">
        <f t="shared" si="33"/>
        <v>5.6205204218618578E-6</v>
      </c>
      <c r="K81" s="16">
        <f t="shared" si="33"/>
        <v>6.8953030114527551E-7</v>
      </c>
      <c r="L81" s="16">
        <f t="shared" si="33"/>
        <v>2.4508922286762333E-7</v>
      </c>
      <c r="M81" s="16">
        <f t="shared" si="33"/>
        <v>2.7438536303154771E-7</v>
      </c>
      <c r="N81" s="16">
        <f t="shared" si="33"/>
        <v>1.2101313836080782E-8</v>
      </c>
      <c r="O81" s="16">
        <f t="shared" si="33"/>
        <v>4.7739630740966211E-7</v>
      </c>
      <c r="P81" s="16">
        <f t="shared" si="33"/>
        <v>3.5090319176695624E-6</v>
      </c>
      <c r="Q81" s="16">
        <f t="shared" si="33"/>
        <v>5.232667629558219E-7</v>
      </c>
      <c r="R81" s="16">
        <f t="shared" si="33"/>
        <v>1.2622557277198768E-6</v>
      </c>
      <c r="S81" s="16">
        <f t="shared" si="33"/>
        <v>6.5881592531521845E-7</v>
      </c>
      <c r="T81" s="16">
        <f t="shared" si="33"/>
        <v>2.7099239075024757E-6</v>
      </c>
      <c r="U81" s="16">
        <f t="shared" si="33"/>
        <v>8.541039216879187E-8</v>
      </c>
      <c r="V81" s="16">
        <f t="shared" si="33"/>
        <v>4.2106630060418652E-11</v>
      </c>
      <c r="W81" s="16">
        <f t="shared" si="33"/>
        <v>4.1666736373545901E-9</v>
      </c>
      <c r="X81" s="16">
        <f t="shared" si="33"/>
        <v>1.9614331937676989E-7</v>
      </c>
      <c r="Y81" s="16">
        <f t="shared" si="33"/>
        <v>1.0120065540559695E-6</v>
      </c>
      <c r="Z81" s="17">
        <f t="shared" si="33"/>
        <v>1.2142501198855792E-3</v>
      </c>
      <c r="AA81" s="16">
        <f t="shared" si="33"/>
        <v>2.2622804395693749E-7</v>
      </c>
      <c r="AB81" s="16">
        <f t="shared" si="33"/>
        <v>1.2973609161438085E-7</v>
      </c>
      <c r="AC81" s="16">
        <f t="shared" si="33"/>
        <v>1.4227835800637004E-6</v>
      </c>
      <c r="AD81" s="16">
        <f t="shared" si="33"/>
        <v>5.6332428521091992E-6</v>
      </c>
      <c r="AE81" s="16">
        <f t="shared" si="33"/>
        <v>2.3813148760317139E-6</v>
      </c>
      <c r="AF81" s="16">
        <f t="shared" si="33"/>
        <v>4.4510410724244018E-9</v>
      </c>
      <c r="AG81" s="16">
        <f t="shared" si="33"/>
        <v>2.5167160319803062E-6</v>
      </c>
      <c r="AH81" s="16">
        <f t="shared" si="33"/>
        <v>2.411473169351617E-9</v>
      </c>
      <c r="AI81" s="16">
        <f t="shared" si="33"/>
        <v>2.883679597265056E-7</v>
      </c>
      <c r="AJ81" s="16">
        <f t="shared" si="33"/>
        <v>1.9411461131899283E-6</v>
      </c>
      <c r="AK81" s="16">
        <f t="shared" si="33"/>
        <v>9.0513253819635537E-7</v>
      </c>
      <c r="AL81" s="16">
        <f t="shared" si="33"/>
        <v>2.2034677009716412E-8</v>
      </c>
      <c r="AM81" s="16">
        <f t="shared" si="33"/>
        <v>4.9202276655218365E-6</v>
      </c>
      <c r="AN81" s="18">
        <f t="shared" si="33"/>
        <v>6.2509969380656786E-6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1.2293892257102059E-5</v>
      </c>
      <c r="E82" s="16">
        <f t="shared" si="34"/>
        <v>2.2965078224318422E-7</v>
      </c>
      <c r="F82" s="16">
        <f t="shared" si="34"/>
        <v>1.0299971533257381E-7</v>
      </c>
      <c r="G82" s="16">
        <f t="shared" si="34"/>
        <v>1.0034395865235563E-5</v>
      </c>
      <c r="H82" s="16">
        <f t="shared" si="34"/>
        <v>1.1504856322415874E-6</v>
      </c>
      <c r="I82" s="16">
        <f t="shared" si="34"/>
        <v>3.5680737291218763E-6</v>
      </c>
      <c r="J82" s="16">
        <f t="shared" si="34"/>
        <v>2.0439292116035156E-5</v>
      </c>
      <c r="K82" s="16">
        <f t="shared" si="34"/>
        <v>8.3819818011156487E-6</v>
      </c>
      <c r="L82" s="17">
        <f t="shared" si="34"/>
        <v>3.9359437107847158E-5</v>
      </c>
      <c r="M82" s="16">
        <f t="shared" si="34"/>
        <v>2.1140530082107597E-5</v>
      </c>
      <c r="N82" s="16">
        <f t="shared" si="34"/>
        <v>9.944890264774962E-6</v>
      </c>
      <c r="O82" s="16">
        <f t="shared" si="34"/>
        <v>1.8497296204663752E-6</v>
      </c>
      <c r="P82" s="16">
        <f t="shared" si="34"/>
        <v>8.3836074519614202E-8</v>
      </c>
      <c r="Q82" s="16">
        <f t="shared" si="34"/>
        <v>5.9566459644597753E-7</v>
      </c>
      <c r="R82" s="16">
        <f t="shared" si="34"/>
        <v>5.3867764680945691E-7</v>
      </c>
      <c r="S82" s="16">
        <f t="shared" si="34"/>
        <v>1.9225975678981438E-5</v>
      </c>
      <c r="T82" s="16">
        <f t="shared" si="34"/>
        <v>4.8732151053782437E-6</v>
      </c>
      <c r="U82" s="16">
        <f t="shared" si="34"/>
        <v>9.8374746985274827E-6</v>
      </c>
      <c r="V82" s="16">
        <f t="shared" si="34"/>
        <v>2.0649316802880832E-6</v>
      </c>
      <c r="W82" s="17">
        <f t="shared" si="34"/>
        <v>4.8217140183011379E-3</v>
      </c>
      <c r="X82" s="16">
        <f t="shared" si="34"/>
        <v>8.9651347412114165E-6</v>
      </c>
      <c r="Y82" s="16">
        <f t="shared" si="34"/>
        <v>2.9461254797261006E-6</v>
      </c>
      <c r="Z82" s="16">
        <f t="shared" si="34"/>
        <v>1.6728396529983069E-8</v>
      </c>
      <c r="AA82" s="16">
        <f t="shared" si="34"/>
        <v>2.8122010174345556E-6</v>
      </c>
      <c r="AB82" s="16">
        <f t="shared" si="34"/>
        <v>1.0549217716327357E-6</v>
      </c>
      <c r="AC82" s="16">
        <f t="shared" si="34"/>
        <v>2.7272154699273173E-6</v>
      </c>
      <c r="AD82" s="16">
        <f t="shared" si="34"/>
        <v>3.7685569066531608E-9</v>
      </c>
      <c r="AE82" s="16">
        <f t="shared" si="34"/>
        <v>4.653183499527661E-6</v>
      </c>
      <c r="AF82" s="16">
        <f t="shared" si="34"/>
        <v>2.095650335031145E-8</v>
      </c>
      <c r="AG82" s="16">
        <f t="shared" si="34"/>
        <v>4.8611940787516475E-8</v>
      </c>
      <c r="AH82" s="16">
        <f t="shared" si="34"/>
        <v>1.290119233284513E-5</v>
      </c>
      <c r="AI82" s="16">
        <f t="shared" si="34"/>
        <v>7.1049158635046813E-8</v>
      </c>
      <c r="AJ82" s="16">
        <f t="shared" si="34"/>
        <v>5.8519524791325845E-6</v>
      </c>
      <c r="AK82" s="16">
        <f t="shared" si="34"/>
        <v>1.6427887671180051E-5</v>
      </c>
      <c r="AL82" s="16">
        <f t="shared" si="34"/>
        <v>1.7807403783890893E-5</v>
      </c>
      <c r="AM82" s="16">
        <f t="shared" si="34"/>
        <v>1.3198046902979831E-6</v>
      </c>
      <c r="AN82" s="18">
        <f t="shared" si="34"/>
        <v>5.792570921169477E-6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3.2651150327897044E-7</v>
      </c>
      <c r="E83" s="16">
        <f t="shared" si="35"/>
        <v>3.8665618888054521E-7</v>
      </c>
      <c r="F83" s="16">
        <f t="shared" si="35"/>
        <v>2.7532970400889131E-7</v>
      </c>
      <c r="G83" s="16">
        <f t="shared" si="35"/>
        <v>2.2660394942960076E-8</v>
      </c>
      <c r="H83" s="16">
        <f t="shared" si="35"/>
        <v>1.8042583411230866E-7</v>
      </c>
      <c r="I83" s="16">
        <f t="shared" si="35"/>
        <v>9.3104290884260976E-8</v>
      </c>
      <c r="J83" s="16">
        <f t="shared" si="35"/>
        <v>9.9529906125522813E-8</v>
      </c>
      <c r="K83" s="16">
        <f t="shared" si="35"/>
        <v>1.6311141167456066E-8</v>
      </c>
      <c r="L83" s="16">
        <f t="shared" si="35"/>
        <v>1.700379312783248E-8</v>
      </c>
      <c r="M83" s="16">
        <f t="shared" si="35"/>
        <v>5.100466505419129E-8</v>
      </c>
      <c r="N83" s="16">
        <f t="shared" si="35"/>
        <v>4.1758819070238768E-9</v>
      </c>
      <c r="O83" s="16">
        <f t="shared" si="35"/>
        <v>1.2488359880959377E-7</v>
      </c>
      <c r="P83" s="16">
        <f t="shared" si="35"/>
        <v>1.5644838487344689E-7</v>
      </c>
      <c r="Q83" s="16">
        <f t="shared" si="35"/>
        <v>4.9474858817087003E-8</v>
      </c>
      <c r="R83" s="16">
        <f t="shared" si="35"/>
        <v>7.1066573001521081E-9</v>
      </c>
      <c r="S83" s="16">
        <f t="shared" si="35"/>
        <v>1.6724383853654395E-7</v>
      </c>
      <c r="T83" s="17">
        <f t="shared" si="35"/>
        <v>8.667496993342045E-5</v>
      </c>
      <c r="U83" s="16">
        <f t="shared" si="35"/>
        <v>2.0369052856389227E-10</v>
      </c>
      <c r="V83" s="16">
        <f t="shared" si="35"/>
        <v>2.1062671643771333E-8</v>
      </c>
      <c r="W83" s="16">
        <f t="shared" si="35"/>
        <v>8.6011678324926828E-8</v>
      </c>
      <c r="X83" s="16">
        <f t="shared" si="35"/>
        <v>4.2786552541488609E-8</v>
      </c>
      <c r="Y83" s="16">
        <f t="shared" si="35"/>
        <v>3.7749287729713252E-7</v>
      </c>
      <c r="Z83" s="16">
        <f t="shared" si="35"/>
        <v>1.8954991690434157E-7</v>
      </c>
      <c r="AA83" s="16">
        <f t="shared" si="35"/>
        <v>1.2977038724516242E-8</v>
      </c>
      <c r="AB83" s="16">
        <f t="shared" si="35"/>
        <v>1.5156935899961722E-7</v>
      </c>
      <c r="AC83" s="16">
        <f t="shared" si="35"/>
        <v>4.1506949635848697E-8</v>
      </c>
      <c r="AD83" s="16">
        <f t="shared" si="35"/>
        <v>3.9582384133248819E-7</v>
      </c>
      <c r="AE83" s="16">
        <f t="shared" si="35"/>
        <v>2.9710843504306488E-7</v>
      </c>
      <c r="AF83" s="16">
        <f t="shared" si="35"/>
        <v>1.2016124769487982E-10</v>
      </c>
      <c r="AG83" s="16">
        <f t="shared" si="35"/>
        <v>1.2002262348587289E-7</v>
      </c>
      <c r="AH83" s="16">
        <f t="shared" si="35"/>
        <v>3.0990824426500835E-8</v>
      </c>
      <c r="AI83" s="16">
        <f t="shared" si="35"/>
        <v>4.0179164118535417E-8</v>
      </c>
      <c r="AJ83" s="16">
        <f t="shared" si="35"/>
        <v>3.6819298177503899E-7</v>
      </c>
      <c r="AK83" s="16">
        <f t="shared" si="35"/>
        <v>2.8457539656404697E-7</v>
      </c>
      <c r="AL83" s="16">
        <f t="shared" si="35"/>
        <v>6.2655904330039398E-8</v>
      </c>
      <c r="AM83" s="16">
        <f t="shared" si="35"/>
        <v>1.4986527457353976E-7</v>
      </c>
      <c r="AN83" s="18">
        <f t="shared" si="35"/>
        <v>5.2097022029407008E-7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1.4793577169758817E-8</v>
      </c>
      <c r="E84" s="16">
        <f t="shared" si="36"/>
        <v>1.2705719523994623E-6</v>
      </c>
      <c r="F84" s="16">
        <f t="shared" si="36"/>
        <v>2.5224038698412165E-6</v>
      </c>
      <c r="G84" s="16">
        <f t="shared" si="36"/>
        <v>1.3395705062698573E-6</v>
      </c>
      <c r="H84" s="16">
        <f t="shared" si="36"/>
        <v>7.8874657486508001E-6</v>
      </c>
      <c r="I84" s="17">
        <f t="shared" si="36"/>
        <v>3.6672907761267431E-5</v>
      </c>
      <c r="J84" s="16">
        <f t="shared" si="36"/>
        <v>3.0042488153388455E-6</v>
      </c>
      <c r="K84" s="16">
        <f t="shared" si="36"/>
        <v>7.5010606829996821E-8</v>
      </c>
      <c r="L84" s="16">
        <f t="shared" si="36"/>
        <v>1.4243013131046058E-5</v>
      </c>
      <c r="M84" s="16">
        <f t="shared" si="36"/>
        <v>2.7342341359431687E-7</v>
      </c>
      <c r="N84" s="16">
        <f t="shared" si="36"/>
        <v>1.9160701604853272E-5</v>
      </c>
      <c r="O84" s="16">
        <f t="shared" si="36"/>
        <v>5.4533475328385431E-6</v>
      </c>
      <c r="P84" s="16">
        <f t="shared" si="36"/>
        <v>1.6492630663094746E-6</v>
      </c>
      <c r="Q84" s="16">
        <f t="shared" si="36"/>
        <v>1.3716578415127468E-5</v>
      </c>
      <c r="R84" s="16">
        <f t="shared" si="36"/>
        <v>7.16838716715991E-8</v>
      </c>
      <c r="S84" s="16">
        <f t="shared" si="36"/>
        <v>8.144185331051839E-7</v>
      </c>
      <c r="T84" s="16">
        <f t="shared" si="36"/>
        <v>2.1250575971763036E-5</v>
      </c>
      <c r="U84" s="16">
        <f t="shared" si="36"/>
        <v>1.5581836786787926E-6</v>
      </c>
      <c r="V84" s="16">
        <f t="shared" si="36"/>
        <v>5.2468032555728695E-6</v>
      </c>
      <c r="W84" s="16">
        <f t="shared" si="36"/>
        <v>4.1672422529664901E-6</v>
      </c>
      <c r="X84" s="16">
        <f t="shared" si="36"/>
        <v>2.4956174791642534E-5</v>
      </c>
      <c r="Y84" s="16">
        <f t="shared" si="36"/>
        <v>3.2113307304264056E-6</v>
      </c>
      <c r="Z84" s="16">
        <f t="shared" si="36"/>
        <v>1.7785580887436957E-5</v>
      </c>
      <c r="AA84" s="16">
        <f t="shared" si="36"/>
        <v>1.3948974745263404E-5</v>
      </c>
      <c r="AB84" s="16">
        <f t="shared" si="36"/>
        <v>8.1763121389451953E-6</v>
      </c>
      <c r="AC84" s="16">
        <f t="shared" si="36"/>
        <v>1.0722472438494E-6</v>
      </c>
      <c r="AD84" s="16">
        <f t="shared" si="36"/>
        <v>7.8583747563809094E-6</v>
      </c>
      <c r="AE84" s="16">
        <f t="shared" si="36"/>
        <v>5.5649727202713294E-6</v>
      </c>
      <c r="AF84" s="16">
        <f t="shared" si="36"/>
        <v>7.6649301616499097E-7</v>
      </c>
      <c r="AG84" s="16">
        <f t="shared" si="36"/>
        <v>7.0397107347675837E-7</v>
      </c>
      <c r="AH84" s="16">
        <f t="shared" si="36"/>
        <v>2.2691503376577075E-6</v>
      </c>
      <c r="AI84" s="16">
        <f t="shared" si="36"/>
        <v>1.391013730768428E-6</v>
      </c>
      <c r="AJ84" s="16">
        <f t="shared" si="36"/>
        <v>1.9829612049599627E-5</v>
      </c>
      <c r="AK84" s="16">
        <f t="shared" si="36"/>
        <v>2.7219684220977603E-10</v>
      </c>
      <c r="AL84" s="16">
        <f t="shared" si="36"/>
        <v>6.5385146171155583E-6</v>
      </c>
      <c r="AM84" s="16">
        <f t="shared" si="36"/>
        <v>7.5630975262366324E-7</v>
      </c>
      <c r="AN84" s="20">
        <f t="shared" si="36"/>
        <v>3.6220625455324449E-3</v>
      </c>
    </row>
    <row r="85" spans="1:40">
      <c r="A85" t="s">
        <v>145</v>
      </c>
      <c r="D85" s="21">
        <f>SUM($D$48:$D$84)</f>
        <v>7.4286864747785165E-4</v>
      </c>
      <c r="E85" s="21">
        <f>SUM($E$48:$E$84)</f>
        <v>4.6810578375612447E-4</v>
      </c>
      <c r="F85" s="21">
        <f>SUM($F$48:$F$84)</f>
        <v>8.2919004695333829E-4</v>
      </c>
      <c r="G85" s="21">
        <f>SUM($G$48:$G$84)</f>
        <v>8.1388459127245294E-4</v>
      </c>
      <c r="H85" s="21">
        <f>SUM($H$48:$H$84)</f>
        <v>1.7141918748660173E-4</v>
      </c>
      <c r="I85" s="21">
        <f>SUM($I$48:$I$84)</f>
        <v>2.0483140971210684E-4</v>
      </c>
      <c r="J85" s="21">
        <f>SUM($J$48:$J$84)</f>
        <v>3.3415893058670845E-3</v>
      </c>
      <c r="K85" s="21">
        <f>SUM($K$48:$K$84)</f>
        <v>4.8212263598318601E-3</v>
      </c>
      <c r="L85" s="21">
        <f>SUM($L$48:$L$84)</f>
        <v>1.8626456275033299E-3</v>
      </c>
      <c r="M85" s="21">
        <f>SUM($M$48:$M$84)</f>
        <v>6.3661281249360391E-4</v>
      </c>
      <c r="N85" s="21">
        <f>SUM($N$48:$N$84)</f>
        <v>1.0268941587138365E-3</v>
      </c>
      <c r="O85" s="21">
        <f>SUM($O$48:$O$84)</f>
        <v>9.2074587366590979E-5</v>
      </c>
      <c r="P85" s="21">
        <f>SUM($P$48:$P$84)</f>
        <v>2.3068966568897771E-3</v>
      </c>
      <c r="Q85" s="21">
        <f>SUM($Q$48:$Q$84)</f>
        <v>1.5882341135686401E-2</v>
      </c>
      <c r="R85" s="21">
        <f>SUM($R$48:$R$84)</f>
        <v>6.2859824257147459E-4</v>
      </c>
      <c r="S85" s="21">
        <f>SUM($S$48:$S$84)</f>
        <v>2.0507455424202403E-3</v>
      </c>
      <c r="T85" s="21">
        <f>SUM($T$48:$T$84)</f>
        <v>1.9130563703786255E-4</v>
      </c>
      <c r="U85" s="21">
        <f>SUM($U$48:$U$84)</f>
        <v>2.025925676675222E-4</v>
      </c>
      <c r="V85" s="21">
        <f>SUM($V$48:$V$84)</f>
        <v>9.085816553837619E-4</v>
      </c>
      <c r="W85" s="21">
        <f>SUM($W$48:$W$84)</f>
        <v>4.8965240546440681E-3</v>
      </c>
      <c r="X85" s="21">
        <f>SUM($X$48:$X$84)</f>
        <v>7.5972454643125618E-4</v>
      </c>
      <c r="Y85" s="21">
        <f>SUM($Y$48:$Y$84)</f>
        <v>4.8325440233425833E-3</v>
      </c>
      <c r="Z85" s="21">
        <f>SUM($Z$48:$Z$84)</f>
        <v>1.3160556287500908E-3</v>
      </c>
      <c r="AA85" s="21">
        <f>SUM($AA$48:$AA$84)</f>
        <v>1.1902657264553915E-4</v>
      </c>
      <c r="AB85">
        <f>SUM($AB$48:$AB$84)</f>
        <v>7.1167611126814038E-4</v>
      </c>
      <c r="AC85" s="21">
        <f>SUM($AC$48:$AC$84)</f>
        <v>4.0368381807625404E-3</v>
      </c>
      <c r="AD85" s="21">
        <f>SUM($AD$48:$AD$84)</f>
        <v>3.2774478956538425E-4</v>
      </c>
      <c r="AE85" s="21">
        <f>SUM($AE$48:$AE$84)</f>
        <v>1.8120020141453776E-4</v>
      </c>
      <c r="AF85" s="21">
        <f>SUM($AF$48:$AF$84)</f>
        <v>6.7168487892593982E-4</v>
      </c>
      <c r="AG85" s="21">
        <f>SUM($AG$48:$AG$84)</f>
        <v>1.0346286659372044E-3</v>
      </c>
      <c r="AH85" s="21">
        <f>SUM($AH$48:$AH$84)</f>
        <v>1.025418207664578E-4</v>
      </c>
      <c r="AI85" s="21">
        <f>SUM($AI$48:$AI$84)</f>
        <v>5.1554858223852133E-3</v>
      </c>
      <c r="AJ85" s="21">
        <f>SUM($AJ$48:$AJ$84)</f>
        <v>4.3984134396808622E-4</v>
      </c>
      <c r="AK85" s="21">
        <f>SUM($AK$48:$AK$84)</f>
        <v>3.6366725172667962E-4</v>
      </c>
      <c r="AL85" s="21">
        <f>SUM($AL$48:$AL$84)</f>
        <v>1.1681498210387221E-3</v>
      </c>
      <c r="AM85" s="21">
        <f>SUM($AM$48:$AM$84)</f>
        <v>6.483134515581448E-3</v>
      </c>
      <c r="AN85" s="21">
        <f>SUM($AN$48:$AN$84)</f>
        <v>3.7391799782671327E-3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146</v>
      </c>
      <c r="C87">
        <f>SUM($D$85:$AN$85)</f>
        <v>7.3522052163512847E-2</v>
      </c>
      <c r="D87" s="22">
        <f>$D$85/$C$87</f>
        <v>1.0104024923375558E-2</v>
      </c>
      <c r="E87" s="22">
        <f>$E$85/$C$87</f>
        <v>6.3668759233632168E-3</v>
      </c>
      <c r="F87" s="22">
        <f>$F$85/$C$87</f>
        <v>1.1278113471441491E-2</v>
      </c>
      <c r="G87" s="22">
        <f>$G$85/$C$87</f>
        <v>1.106993843782238E-2</v>
      </c>
      <c r="H87" s="22">
        <f>$H$85/$C$87</f>
        <v>2.331534314430804E-3</v>
      </c>
      <c r="I87" s="22">
        <f>$I$85/$C$87</f>
        <v>2.7859860230310539E-3</v>
      </c>
      <c r="J87" s="22">
        <f>$J$85/$C$87</f>
        <v>4.5450163692865905E-2</v>
      </c>
      <c r="K87" s="22">
        <f>$K$85/$C$87</f>
        <v>6.5575241957466932E-2</v>
      </c>
      <c r="L87" s="22">
        <f>$L$85/$C$87</f>
        <v>2.533451628037818E-2</v>
      </c>
      <c r="M87" s="22">
        <f>$M$85/$C$87</f>
        <v>8.6588009142859433E-3</v>
      </c>
      <c r="N87" s="22">
        <f>$N$85/$C$87</f>
        <v>1.396715853945462E-2</v>
      </c>
      <c r="O87" s="22">
        <f>$O$85/$C$87</f>
        <v>1.2523397355914026E-3</v>
      </c>
      <c r="P87" s="22">
        <f>$P$85/$C$87</f>
        <v>3.1376935069212228E-2</v>
      </c>
      <c r="Q87" s="22">
        <f>$Q$85/$C$87</f>
        <v>0.21602146115785936</v>
      </c>
      <c r="R87" s="22">
        <f>$R$85/$C$87</f>
        <v>8.5497918525651844E-3</v>
      </c>
      <c r="S87" s="22">
        <f>$S$85/$C$87</f>
        <v>2.7892931196471335E-2</v>
      </c>
      <c r="T87" s="22">
        <f>$T$85/$C$87</f>
        <v>2.6020171011059286E-3</v>
      </c>
      <c r="U87" s="22">
        <f>$U$85/$C$87</f>
        <v>2.7555347233365695E-3</v>
      </c>
      <c r="V87" s="22">
        <f>$V$85/$C$87</f>
        <v>1.2357947427298122E-2</v>
      </c>
      <c r="W87" s="22">
        <f>$W$85/$C$87</f>
        <v>6.6599393114792446E-2</v>
      </c>
      <c r="X87" s="22">
        <f>$X$85/$C$87</f>
        <v>1.0333288096224937E-2</v>
      </c>
      <c r="Y87" s="22">
        <f>$Y$85/$C$87</f>
        <v>6.5729177588718796E-2</v>
      </c>
      <c r="Z87" s="22">
        <f>$Z$85/$C$87</f>
        <v>1.7900148187147805E-2</v>
      </c>
      <c r="AA87" s="22">
        <f>$AA$85/$C$87</f>
        <v>1.6189234269580013E-3</v>
      </c>
      <c r="AB87" s="22">
        <f>$AB$85/$C$87</f>
        <v>9.6797639663998309E-3</v>
      </c>
      <c r="AC87" s="22">
        <f>$AC$85/$C$87</f>
        <v>5.4906494881081708E-2</v>
      </c>
      <c r="AD87" s="22">
        <f>$AD$85/$C$87</f>
        <v>4.4577753193896265E-3</v>
      </c>
      <c r="AE87" s="22">
        <f>$AE$85/$C$87</f>
        <v>2.4645694194110495E-3</v>
      </c>
      <c r="AF87" s="22">
        <f>$AF$85/$C$87</f>
        <v>9.1358287637580415E-3</v>
      </c>
      <c r="AG87" s="22">
        <f>$AG$85/$C$87</f>
        <v>1.4072358367203802E-2</v>
      </c>
      <c r="AH87" s="22">
        <f>$AH$85/$C$87</f>
        <v>1.3947083595872035E-3</v>
      </c>
      <c r="AI87" s="22">
        <f>$AI$85/$C$87</f>
        <v>7.0121625698360904E-2</v>
      </c>
      <c r="AJ87" s="22">
        <f>$AJ$85/$C$87</f>
        <v>5.9824410639392964E-3</v>
      </c>
      <c r="AK87" s="22">
        <f>$AK$85/$C$87</f>
        <v>4.9463697084771874E-3</v>
      </c>
      <c r="AL87" s="22">
        <f>$AL$85/$C$87</f>
        <v>1.5888427848025244E-2</v>
      </c>
      <c r="AM87" s="22">
        <f>$AM$85/$C$87</f>
        <v>8.8179455344404342E-2</v>
      </c>
      <c r="AN87" s="22">
        <f>$AN$85/$C$87</f>
        <v>5.0857938104763543E-2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A5B0F-EE00-4C23-BF01-0A5526CE68E1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168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-2.8342657397718608E-2</v>
      </c>
      <c r="D5" s="10">
        <v>4.4371064930242052E-2</v>
      </c>
      <c r="E5" s="10">
        <v>1.8240166615968462E-2</v>
      </c>
      <c r="F5" s="10">
        <v>4.5263471830195814E-2</v>
      </c>
      <c r="G5" s="10">
        <v>1.917070809559793E-2</v>
      </c>
      <c r="H5" s="10">
        <v>1.3733738603803697E-2</v>
      </c>
      <c r="I5" s="10">
        <v>-1.475401138415252E-4</v>
      </c>
      <c r="J5" s="10">
        <v>2.7920041710669155E-2</v>
      </c>
      <c r="K5" s="10">
        <v>-1.9577193372820119E-3</v>
      </c>
      <c r="L5" s="10">
        <v>6.7416070978851717E-2</v>
      </c>
      <c r="M5" s="10">
        <v>4.1705575309992034E-2</v>
      </c>
      <c r="N5" s="10">
        <v>-3.3164053671397875E-3</v>
      </c>
      <c r="O5" s="10">
        <v>3.6257518263654455E-2</v>
      </c>
      <c r="P5" s="10">
        <v>-5.2088764455628265E-3</v>
      </c>
      <c r="Q5" s="10">
        <v>2.9925515574039654E-3</v>
      </c>
      <c r="R5" s="10">
        <v>2.0182560312624755E-2</v>
      </c>
      <c r="S5" s="10">
        <v>4.6555326107199237E-2</v>
      </c>
      <c r="T5" s="10">
        <v>4.1673168799055922E-2</v>
      </c>
      <c r="U5" s="11" t="s">
        <v>99</v>
      </c>
      <c r="V5" s="10">
        <v>-2.3292449043956494E-2</v>
      </c>
      <c r="W5" s="10">
        <v>-7.9877296495261159E-3</v>
      </c>
      <c r="X5" s="10">
        <v>6.5786036642563397E-3</v>
      </c>
      <c r="Y5" s="10">
        <v>-1.2508225890098703E-2</v>
      </c>
      <c r="Z5" s="10">
        <v>2.6277923402279607E-2</v>
      </c>
      <c r="AA5" s="10">
        <v>7.3535459241683178E-3</v>
      </c>
      <c r="AB5" s="10">
        <v>-2.5369670028022481E-2</v>
      </c>
      <c r="AC5" s="10">
        <v>-8.0509852290706965E-3</v>
      </c>
      <c r="AD5" s="10">
        <v>-3.9507784414779326E-3</v>
      </c>
      <c r="AE5" s="10">
        <v>2.172530361256431E-2</v>
      </c>
      <c r="AF5" s="10">
        <v>6.2689734186366353E-4</v>
      </c>
      <c r="AG5" s="10">
        <v>-4.0091708275543543E-2</v>
      </c>
      <c r="AH5" s="10">
        <v>-3.2606801981936426E-2</v>
      </c>
      <c r="AI5" s="10">
        <v>2.871848459813486E-2</v>
      </c>
      <c r="AJ5" s="10">
        <v>-4.9146255472163634E-2</v>
      </c>
      <c r="AK5" s="10">
        <v>-2.6636194834955038E-2</v>
      </c>
      <c r="AL5" s="10">
        <v>1.9428034484974994E-2</v>
      </c>
      <c r="AM5" s="10">
        <v>-1.0982549292463001E-2</v>
      </c>
      <c r="AN5" s="12">
        <v>-3.4239082907023849E-2</v>
      </c>
    </row>
    <row r="6" spans="1:40" ht="24">
      <c r="A6" s="13" t="s">
        <v>42</v>
      </c>
      <c r="B6" s="14" t="s">
        <v>41</v>
      </c>
      <c r="C6" s="15">
        <v>3.7559231322936884E-2</v>
      </c>
      <c r="D6" s="16">
        <v>2.0693046062582786E-2</v>
      </c>
      <c r="E6" s="16">
        <v>-1.0250194169868257E-2</v>
      </c>
      <c r="F6" s="16">
        <v>1.7733973246926733E-2</v>
      </c>
      <c r="G6" s="16">
        <v>-2.1828121320764379E-2</v>
      </c>
      <c r="H6" s="16">
        <v>-3.5038321286080362E-3</v>
      </c>
      <c r="I6" s="16">
        <v>4.6582558962338629E-2</v>
      </c>
      <c r="J6" s="16">
        <v>1.3988693722139236E-2</v>
      </c>
      <c r="K6" s="16">
        <v>-1.1358723789278557E-2</v>
      </c>
      <c r="L6" s="16">
        <v>5.4830374818150444E-2</v>
      </c>
      <c r="M6" s="17" t="s">
        <v>136</v>
      </c>
      <c r="N6" s="16">
        <v>4.9080887142307017E-2</v>
      </c>
      <c r="O6" s="16">
        <v>5.5596136384013242E-2</v>
      </c>
      <c r="P6" s="16">
        <v>-1.5422632760310655E-2</v>
      </c>
      <c r="Q6" s="16">
        <v>2.2198736771129868E-2</v>
      </c>
      <c r="R6" s="16">
        <v>1.7579824546685392E-2</v>
      </c>
      <c r="S6" s="16">
        <v>-1.349787343022406E-2</v>
      </c>
      <c r="T6" s="17" t="s">
        <v>169</v>
      </c>
      <c r="U6" s="16">
        <v>-3.8819407262933084E-3</v>
      </c>
      <c r="V6" s="16">
        <v>-5.2071950411433122E-2</v>
      </c>
      <c r="W6" s="16">
        <v>-4.0709926991014181E-2</v>
      </c>
      <c r="X6" s="16">
        <v>-3.4098151385038342E-2</v>
      </c>
      <c r="Y6" s="16">
        <v>2.4211603457364103E-3</v>
      </c>
      <c r="Z6" s="16">
        <v>-7.838764186463008E-3</v>
      </c>
      <c r="AA6" s="16">
        <v>-6.4440316548359826E-3</v>
      </c>
      <c r="AB6" s="16">
        <v>-2.6577607517921487E-2</v>
      </c>
      <c r="AC6" s="16">
        <v>-3.9128087726807551E-2</v>
      </c>
      <c r="AD6" s="17" t="s">
        <v>149</v>
      </c>
      <c r="AE6" s="16">
        <v>7.7862325179045662E-3</v>
      </c>
      <c r="AF6" s="16">
        <v>9.3827059002446443E-3</v>
      </c>
      <c r="AG6" s="16">
        <v>-3.6088535578387027E-3</v>
      </c>
      <c r="AH6" s="16">
        <v>-3.0872005186960379E-2</v>
      </c>
      <c r="AI6" s="16">
        <v>-2.6565314624819271E-3</v>
      </c>
      <c r="AJ6" s="16">
        <v>1.8653004628052514E-2</v>
      </c>
      <c r="AK6" s="16">
        <v>-1.0151236066652984E-2</v>
      </c>
      <c r="AL6" s="16">
        <v>2.023335152550556E-4</v>
      </c>
      <c r="AM6" s="16">
        <v>-4.3295889308655466E-2</v>
      </c>
      <c r="AN6" s="18">
        <v>-3.1395407378800289E-3</v>
      </c>
    </row>
    <row r="7" spans="1:40" ht="24">
      <c r="A7" s="13" t="s">
        <v>43</v>
      </c>
      <c r="B7" s="14" t="s">
        <v>41</v>
      </c>
      <c r="C7" s="15">
        <v>7.0848273536159342E-2</v>
      </c>
      <c r="D7" s="16">
        <v>1.5999709402384481E-2</v>
      </c>
      <c r="E7" s="16">
        <v>-1.1082748856797919E-3</v>
      </c>
      <c r="F7" s="16">
        <v>5.7504774230965096E-3</v>
      </c>
      <c r="G7" s="16">
        <v>3.0948989671159048E-2</v>
      </c>
      <c r="H7" s="16">
        <v>2.4379693601496586E-2</v>
      </c>
      <c r="I7" s="16">
        <v>4.1361319138804122E-2</v>
      </c>
      <c r="J7" s="16">
        <v>8.9988809189821915E-3</v>
      </c>
      <c r="K7" s="16">
        <v>1.6519728536037281E-2</v>
      </c>
      <c r="L7" s="16">
        <v>3.1542332003617106E-2</v>
      </c>
      <c r="M7" s="16">
        <v>5.2522782859681025E-2</v>
      </c>
      <c r="N7" s="16">
        <v>1.0265540059841755E-2</v>
      </c>
      <c r="O7" s="16">
        <v>5.2373886272897303E-2</v>
      </c>
      <c r="P7" s="16">
        <v>8.2941883201099378E-3</v>
      </c>
      <c r="Q7" s="16">
        <v>4.5336054719476368E-3</v>
      </c>
      <c r="R7" s="16">
        <v>2.8992364861701272E-2</v>
      </c>
      <c r="S7" s="16">
        <v>5.9135250318457701E-3</v>
      </c>
      <c r="T7" s="16">
        <v>4.8699591969329548E-2</v>
      </c>
      <c r="U7" s="16">
        <v>2.8860548303096898E-2</v>
      </c>
      <c r="V7" s="16">
        <v>-8.9874036970108168E-3</v>
      </c>
      <c r="W7" s="16">
        <v>-5.387213325545491E-2</v>
      </c>
      <c r="X7" s="16">
        <v>-4.3408429193912995E-2</v>
      </c>
      <c r="Y7" s="16">
        <v>-2.233830058258969E-2</v>
      </c>
      <c r="Z7" s="16">
        <v>-5.9026678565305356E-4</v>
      </c>
      <c r="AA7" s="16">
        <v>-1.429770205148957E-2</v>
      </c>
      <c r="AB7" s="16">
        <v>-2.0103377644419291E-2</v>
      </c>
      <c r="AC7" s="16">
        <v>-2.8867898164700166E-2</v>
      </c>
      <c r="AD7" s="16">
        <v>-2.7230514646774309E-3</v>
      </c>
      <c r="AE7" s="16">
        <v>-1.5334797256029383E-3</v>
      </c>
      <c r="AF7" s="16">
        <v>-3.0808184307141367E-2</v>
      </c>
      <c r="AG7" s="16">
        <v>-3.9834534770047988E-2</v>
      </c>
      <c r="AH7" s="16">
        <v>-3.1255586806940082E-3</v>
      </c>
      <c r="AI7" s="17" t="s">
        <v>170</v>
      </c>
      <c r="AJ7" s="16">
        <v>-2.5048454972742492E-2</v>
      </c>
      <c r="AK7" s="16">
        <v>6.9982447917789061E-3</v>
      </c>
      <c r="AL7" s="16">
        <v>-2.9129603402791842E-3</v>
      </c>
      <c r="AM7" s="16">
        <v>2.3505778164587682E-2</v>
      </c>
      <c r="AN7" s="18">
        <v>-6.2584644829554283E-3</v>
      </c>
    </row>
    <row r="8" spans="1:40" ht="24">
      <c r="A8" s="13" t="s">
        <v>44</v>
      </c>
      <c r="B8" s="14" t="s">
        <v>41</v>
      </c>
      <c r="C8" s="15">
        <v>-1.1896603199272998E-2</v>
      </c>
      <c r="D8" s="16">
        <v>-1.351437608702033E-2</v>
      </c>
      <c r="E8" s="16">
        <v>1.1633642932612996E-3</v>
      </c>
      <c r="F8" s="16">
        <v>-1.041601971575155E-2</v>
      </c>
      <c r="G8" s="16">
        <v>-2.5994459999683464E-5</v>
      </c>
      <c r="H8" s="16">
        <v>6.7569997541784676E-3</v>
      </c>
      <c r="I8" s="16">
        <v>1.7863969710783341E-3</v>
      </c>
      <c r="J8" s="16">
        <v>4.3985185766006941E-2</v>
      </c>
      <c r="K8" s="17" t="s">
        <v>170</v>
      </c>
      <c r="L8" s="16">
        <v>-2.4523598538071258E-2</v>
      </c>
      <c r="M8" s="16">
        <v>-7.0096952370013441E-2</v>
      </c>
      <c r="N8" s="16">
        <v>-6.6133453748086308E-3</v>
      </c>
      <c r="O8" s="16">
        <v>-3.2572553345784884E-2</v>
      </c>
      <c r="P8" s="16">
        <v>-9.0393509013090567E-3</v>
      </c>
      <c r="Q8" s="16">
        <v>-2.2741678925149975E-2</v>
      </c>
      <c r="R8" s="16">
        <v>-1.0630970489531242E-2</v>
      </c>
      <c r="S8" s="16">
        <v>-1.4834098597121575E-2</v>
      </c>
      <c r="T8" s="16">
        <v>-5.149501944325563E-2</v>
      </c>
      <c r="U8" s="16">
        <v>-1.9689864077893407E-3</v>
      </c>
      <c r="V8" s="16">
        <v>4.8846964874187306E-2</v>
      </c>
      <c r="W8" s="16">
        <v>1.9632076873144781E-3</v>
      </c>
      <c r="X8" s="16">
        <v>1.2458478408325476E-2</v>
      </c>
      <c r="Y8" s="16">
        <v>1.5085075025189368E-2</v>
      </c>
      <c r="Z8" s="16">
        <v>-3.6271165605723087E-3</v>
      </c>
      <c r="AA8" s="16">
        <v>1.1947031850859005E-2</v>
      </c>
      <c r="AB8" s="16">
        <v>4.1408173047676099E-2</v>
      </c>
      <c r="AC8" s="16">
        <v>3.1617204894761122E-3</v>
      </c>
      <c r="AD8" s="16">
        <v>-1.1511836915038908E-2</v>
      </c>
      <c r="AE8" s="16">
        <v>-1.125731467980994E-2</v>
      </c>
      <c r="AF8" s="16">
        <v>2.9731672607136127E-2</v>
      </c>
      <c r="AG8" s="16">
        <v>9.8762084048546941E-3</v>
      </c>
      <c r="AH8" s="16">
        <v>-2.1078182879474782E-2</v>
      </c>
      <c r="AI8" s="16">
        <v>1.6493031186887167E-2</v>
      </c>
      <c r="AJ8" s="16">
        <v>4.0815382470751928E-2</v>
      </c>
      <c r="AK8" s="16">
        <v>3.0234924941931918E-2</v>
      </c>
      <c r="AL8" s="16">
        <v>3.1625509874102779E-2</v>
      </c>
      <c r="AM8" s="16">
        <v>5.6806326435236872E-2</v>
      </c>
      <c r="AN8" s="18">
        <v>8.4497282138966314E-3</v>
      </c>
    </row>
    <row r="9" spans="1:40" ht="24">
      <c r="A9" s="13" t="s">
        <v>45</v>
      </c>
      <c r="B9" s="14" t="s">
        <v>41</v>
      </c>
      <c r="C9" s="15">
        <v>-7.0200632656168022E-2</v>
      </c>
      <c r="D9" s="16">
        <v>1.993016149575742E-2</v>
      </c>
      <c r="E9" s="16">
        <v>2.4604701561029726E-2</v>
      </c>
      <c r="F9" s="16">
        <v>2.3426754827953224E-2</v>
      </c>
      <c r="G9" s="16">
        <v>-1.0869080577255602E-2</v>
      </c>
      <c r="H9" s="16">
        <v>4.9587165678649625E-2</v>
      </c>
      <c r="I9" s="16">
        <v>1.0330394031250061E-2</v>
      </c>
      <c r="J9" s="16">
        <v>4.2007697071451966E-2</v>
      </c>
      <c r="K9" s="16">
        <v>1.1965618342035642E-2</v>
      </c>
      <c r="L9" s="16">
        <v>3.4888720457049091E-2</v>
      </c>
      <c r="M9" s="16">
        <v>4.318000112611689E-2</v>
      </c>
      <c r="N9" s="16">
        <v>-2.9036002268391244E-3</v>
      </c>
      <c r="O9" s="16">
        <v>-2.8094806057902749E-2</v>
      </c>
      <c r="P9" s="16">
        <v>2.7221677496622403E-2</v>
      </c>
      <c r="Q9" s="16">
        <v>2.3735291393498566E-2</v>
      </c>
      <c r="R9" s="16">
        <v>1.6529517853926912E-2</v>
      </c>
      <c r="S9" s="16">
        <v>1.7166289894110336E-2</v>
      </c>
      <c r="T9" s="16">
        <v>1.0377048005585917E-2</v>
      </c>
      <c r="U9" s="16">
        <v>7.37405928542657E-3</v>
      </c>
      <c r="V9" s="16">
        <v>-3.3332234437179427E-2</v>
      </c>
      <c r="W9" s="16">
        <v>-2.4914490480066435E-2</v>
      </c>
      <c r="X9" s="16">
        <v>-9.864410059201011E-3</v>
      </c>
      <c r="Y9" s="16">
        <v>-4.6030514717800446E-2</v>
      </c>
      <c r="Z9" s="16">
        <v>1.2832595963226811E-2</v>
      </c>
      <c r="AA9" s="17" t="s">
        <v>170</v>
      </c>
      <c r="AB9" s="16">
        <v>5.3276407714988115E-2</v>
      </c>
      <c r="AC9" s="16">
        <v>-9.712485275330129E-4</v>
      </c>
      <c r="AD9" s="16">
        <v>-6.5630653704051569E-3</v>
      </c>
      <c r="AE9" s="16">
        <v>-1.8357354743333432E-2</v>
      </c>
      <c r="AF9" s="16">
        <v>3.0809336960173787E-2</v>
      </c>
      <c r="AG9" s="16">
        <v>-1.9108673525419905E-2</v>
      </c>
      <c r="AH9" s="16">
        <v>-1.2617090062807713E-2</v>
      </c>
      <c r="AI9" s="16">
        <v>-1.4287045521832183E-2</v>
      </c>
      <c r="AJ9" s="16">
        <v>-2.450340778837954E-2</v>
      </c>
      <c r="AK9" s="16">
        <v>-2.8471728350035974E-2</v>
      </c>
      <c r="AL9" s="16">
        <v>-8.3545558370678782E-3</v>
      </c>
      <c r="AM9" s="16">
        <v>1.0926515087203222E-2</v>
      </c>
      <c r="AN9" s="18">
        <v>-5.4033686024726135E-2</v>
      </c>
    </row>
    <row r="10" spans="1:40" ht="24">
      <c r="A10" s="13" t="s">
        <v>46</v>
      </c>
      <c r="B10" s="14" t="s">
        <v>41</v>
      </c>
      <c r="C10" s="15">
        <v>-6.1633163057389327E-2</v>
      </c>
      <c r="D10" s="16">
        <v>-5.9486446806775147E-3</v>
      </c>
      <c r="E10" s="16">
        <v>-4.649139174463076E-3</v>
      </c>
      <c r="F10" s="16">
        <v>8.2357618648286474E-3</v>
      </c>
      <c r="G10" s="16">
        <v>-6.6739759339777974E-3</v>
      </c>
      <c r="H10" s="16">
        <v>-4.1984268189477481E-2</v>
      </c>
      <c r="I10" s="16">
        <v>-1.0519860496371394E-2</v>
      </c>
      <c r="J10" s="16">
        <v>-2.0419551059823217E-2</v>
      </c>
      <c r="K10" s="16">
        <v>-9.0374933405949504E-3</v>
      </c>
      <c r="L10" s="16">
        <v>-4.1579053385294412E-2</v>
      </c>
      <c r="M10" s="16">
        <v>-3.0607476092126187E-2</v>
      </c>
      <c r="N10" s="16">
        <v>-4.1091014465586051E-2</v>
      </c>
      <c r="O10" s="16">
        <v>-5.2427063796156269E-3</v>
      </c>
      <c r="P10" s="17" t="s">
        <v>170</v>
      </c>
      <c r="Q10" s="16">
        <v>3.1230427662660735E-3</v>
      </c>
      <c r="R10" s="16">
        <v>-1.8996527373945631E-2</v>
      </c>
      <c r="S10" s="16">
        <v>6.0175073737683401E-3</v>
      </c>
      <c r="T10" s="16">
        <v>-5.6048246163366108E-2</v>
      </c>
      <c r="U10" s="16">
        <v>-5.2226744460150982E-3</v>
      </c>
      <c r="V10" s="16">
        <v>3.1513579417994301E-3</v>
      </c>
      <c r="W10" s="16">
        <v>2.5533623968935052E-2</v>
      </c>
      <c r="X10" s="16">
        <v>2.5515610401284715E-2</v>
      </c>
      <c r="Y10" s="16">
        <v>2.1003101850162461E-2</v>
      </c>
      <c r="Z10" s="16">
        <v>1.0722859585027739E-2</v>
      </c>
      <c r="AA10" s="16">
        <v>2.7193177338998089E-2</v>
      </c>
      <c r="AB10" s="16">
        <v>3.120691074970609E-2</v>
      </c>
      <c r="AC10" s="16">
        <v>4.6973868040512651E-2</v>
      </c>
      <c r="AD10" s="16">
        <v>-1.5623688691045367E-2</v>
      </c>
      <c r="AE10" s="16">
        <v>7.2693545478386438E-3</v>
      </c>
      <c r="AF10" s="16">
        <v>3.5954681109042111E-2</v>
      </c>
      <c r="AG10" s="16">
        <v>-3.776626845124955E-2</v>
      </c>
      <c r="AH10" s="16">
        <v>2.6919231226150236E-2</v>
      </c>
      <c r="AI10" s="16">
        <v>8.288112866875216E-3</v>
      </c>
      <c r="AJ10" s="16">
        <v>1.626903875198514E-2</v>
      </c>
      <c r="AK10" s="16">
        <v>2.1431073035750377E-2</v>
      </c>
      <c r="AL10" s="16">
        <v>-3.2344798526353696E-3</v>
      </c>
      <c r="AM10" s="16">
        <v>6.7923026330720754E-2</v>
      </c>
      <c r="AN10" s="18">
        <v>-2.9770718706409679E-2</v>
      </c>
    </row>
    <row r="11" spans="1:40" ht="24">
      <c r="A11" s="13" t="s">
        <v>47</v>
      </c>
      <c r="B11" s="14" t="s">
        <v>41</v>
      </c>
      <c r="C11" s="15">
        <v>2.7569831925324697E-3</v>
      </c>
      <c r="D11" s="16">
        <v>3.4935103222127084E-3</v>
      </c>
      <c r="E11" s="16">
        <v>7.1231231581384696E-3</v>
      </c>
      <c r="F11" s="16">
        <v>1.7641002341751057E-2</v>
      </c>
      <c r="G11" s="16">
        <v>2.1035957347207101E-2</v>
      </c>
      <c r="H11" s="16">
        <v>2.9608851416202338E-2</v>
      </c>
      <c r="I11" s="16">
        <v>4.8894874650435287E-2</v>
      </c>
      <c r="J11" s="16">
        <v>6.5809584219374577E-3</v>
      </c>
      <c r="K11" s="16">
        <v>3.1772188369142931E-2</v>
      </c>
      <c r="L11" s="16">
        <v>3.1475811954024782E-2</v>
      </c>
      <c r="M11" s="16">
        <v>3.2022052277212928E-2</v>
      </c>
      <c r="N11" s="16">
        <v>1.5657301336477704E-3</v>
      </c>
      <c r="O11" s="16">
        <v>2.2687635110680542E-2</v>
      </c>
      <c r="P11" s="16">
        <v>-3.262373941228758E-3</v>
      </c>
      <c r="Q11" s="16">
        <v>1.4064927360981168E-2</v>
      </c>
      <c r="R11" s="16">
        <v>7.0553624804700399E-2</v>
      </c>
      <c r="S11" s="16">
        <v>1.580974494067933E-2</v>
      </c>
      <c r="T11" s="16">
        <v>2.0137572178872912E-3</v>
      </c>
      <c r="U11" s="16">
        <v>1.9582047624770237E-2</v>
      </c>
      <c r="V11" s="16">
        <v>1.0932588256418361E-2</v>
      </c>
      <c r="W11" s="16">
        <v>-3.0934699459616206E-2</v>
      </c>
      <c r="X11" s="16">
        <v>-2.4345031763937482E-2</v>
      </c>
      <c r="Y11" s="16">
        <v>-1.6436462748620224E-2</v>
      </c>
      <c r="Z11" s="16">
        <v>-1.3633451722109231E-2</v>
      </c>
      <c r="AA11" s="16">
        <v>-8.3876696502597579E-3</v>
      </c>
      <c r="AB11" s="16">
        <v>-1.7706231356118829E-3</v>
      </c>
      <c r="AC11" s="16">
        <v>1.6078213478297004E-2</v>
      </c>
      <c r="AD11" s="16">
        <v>1.9522328585947556E-4</v>
      </c>
      <c r="AE11" s="16">
        <v>-1.7546742584772245E-2</v>
      </c>
      <c r="AF11" s="16">
        <v>-1.5762798718584711E-2</v>
      </c>
      <c r="AG11" s="16">
        <v>-3.1605675209096948E-2</v>
      </c>
      <c r="AH11" s="16">
        <v>3.1669190082470385E-2</v>
      </c>
      <c r="AI11" s="16">
        <v>-2.9234346776648495E-3</v>
      </c>
      <c r="AJ11" s="16">
        <v>-3.3118095438472953E-2</v>
      </c>
      <c r="AK11" s="16">
        <v>-1.1967774052554126E-2</v>
      </c>
      <c r="AL11" s="17" t="s">
        <v>86</v>
      </c>
      <c r="AM11" s="16">
        <v>2.5734917865424436E-2</v>
      </c>
      <c r="AN11" s="18">
        <v>-4.9637113811176276E-2</v>
      </c>
    </row>
    <row r="12" spans="1:40" ht="24">
      <c r="A12" s="13" t="s">
        <v>48</v>
      </c>
      <c r="B12" s="14" t="s">
        <v>41</v>
      </c>
      <c r="C12" s="15">
        <v>-2.3896777072609499E-2</v>
      </c>
      <c r="D12" s="16">
        <v>-5.3651821402144195E-3</v>
      </c>
      <c r="E12" s="16">
        <v>1.8953659221639538E-2</v>
      </c>
      <c r="F12" s="16">
        <v>3.770768947679709E-2</v>
      </c>
      <c r="G12" s="16">
        <v>1.264792389477481E-2</v>
      </c>
      <c r="H12" s="16">
        <v>1.4959146521502426E-2</v>
      </c>
      <c r="I12" s="16">
        <v>-6.0935326989097274E-3</v>
      </c>
      <c r="J12" s="16">
        <v>9.636061942708227E-3</v>
      </c>
      <c r="K12" s="16">
        <v>3.1665165177078998E-3</v>
      </c>
      <c r="L12" s="16">
        <v>-7.0000866698109862E-3</v>
      </c>
      <c r="M12" s="16">
        <v>-3.6016282095693596E-2</v>
      </c>
      <c r="N12" s="16">
        <v>-5.2391632538237188E-3</v>
      </c>
      <c r="O12" s="16">
        <v>-1.2318804656389452E-2</v>
      </c>
      <c r="P12" s="16">
        <v>4.7319949120409252E-2</v>
      </c>
      <c r="Q12" s="16">
        <v>4.1873541394546578E-3</v>
      </c>
      <c r="R12" s="16">
        <v>1.3681895290904474E-2</v>
      </c>
      <c r="S12" s="16">
        <v>3.9148405248669138E-2</v>
      </c>
      <c r="T12" s="16">
        <v>-2.4629248307921535E-2</v>
      </c>
      <c r="U12" s="16">
        <v>-8.1312039864072944E-3</v>
      </c>
      <c r="V12" s="16">
        <v>1.6295113677264814E-2</v>
      </c>
      <c r="W12" s="16">
        <v>-2.2950058008586422E-2</v>
      </c>
      <c r="X12" s="16">
        <v>-1.5170105966913613E-2</v>
      </c>
      <c r="Y12" s="16">
        <v>-3.3754312961180297E-2</v>
      </c>
      <c r="Z12" s="16">
        <v>1.2917244403356839E-3</v>
      </c>
      <c r="AA12" s="16">
        <v>-9.7331685992919871E-4</v>
      </c>
      <c r="AB12" s="16">
        <v>-9.3566817351030188E-3</v>
      </c>
      <c r="AC12" s="17" t="s">
        <v>88</v>
      </c>
      <c r="AD12" s="16">
        <v>-3.9958693478240562E-2</v>
      </c>
      <c r="AE12" s="16">
        <v>-3.1539294425393535E-2</v>
      </c>
      <c r="AF12" s="16">
        <v>-2.030968828037279E-2</v>
      </c>
      <c r="AG12" s="16">
        <v>-2.3143710936720775E-2</v>
      </c>
      <c r="AH12" s="16">
        <v>-3.1618862226730007E-2</v>
      </c>
      <c r="AI12" s="16">
        <v>-2.9015540099886293E-2</v>
      </c>
      <c r="AJ12" s="16">
        <v>-3.5749185111786326E-2</v>
      </c>
      <c r="AK12" s="16">
        <v>2.2208357822656916E-2</v>
      </c>
      <c r="AL12" s="16">
        <v>1.611043558846301E-2</v>
      </c>
      <c r="AM12" s="16">
        <v>3.670098912316848E-3</v>
      </c>
      <c r="AN12" s="18">
        <v>-5.7681345538499663E-2</v>
      </c>
    </row>
    <row r="13" spans="1:40" ht="24">
      <c r="A13" s="13" t="s">
        <v>49</v>
      </c>
      <c r="B13" s="14" t="s">
        <v>41</v>
      </c>
      <c r="C13" s="15">
        <v>3.0068451380193529E-2</v>
      </c>
      <c r="D13" s="16">
        <v>-1.1531499217249774E-2</v>
      </c>
      <c r="E13" s="16">
        <v>-2.668637161226462E-3</v>
      </c>
      <c r="F13" s="16">
        <v>2.6153272442405458E-2</v>
      </c>
      <c r="G13" s="16">
        <v>-4.2369999233480672E-3</v>
      </c>
      <c r="H13" s="16">
        <v>4.9989542660227237E-4</v>
      </c>
      <c r="I13" s="16">
        <v>1.6433768401629894E-2</v>
      </c>
      <c r="J13" s="16">
        <v>-1.9574633612800089E-2</v>
      </c>
      <c r="K13" s="16">
        <v>-2.0859945118124106E-2</v>
      </c>
      <c r="L13" s="16">
        <v>-4.9422289116013707E-3</v>
      </c>
      <c r="M13" s="16">
        <v>5.1008928551493964E-2</v>
      </c>
      <c r="N13" s="16">
        <v>2.1252989116363929E-2</v>
      </c>
      <c r="O13" s="16">
        <v>6.5896860784914926E-2</v>
      </c>
      <c r="P13" s="16">
        <v>2.6631730436221659E-2</v>
      </c>
      <c r="Q13" s="16">
        <v>6.6299902453391069E-2</v>
      </c>
      <c r="R13" s="16">
        <v>5.2693669313839571E-2</v>
      </c>
      <c r="S13" s="16">
        <v>1.1891254028358167E-2</v>
      </c>
      <c r="T13" s="16">
        <v>5.6823148902189764E-2</v>
      </c>
      <c r="U13" s="16">
        <v>-3.2353987384857848E-2</v>
      </c>
      <c r="V13" s="16">
        <v>-2.9711897207991795E-2</v>
      </c>
      <c r="W13" s="16">
        <v>-3.931736957543893E-2</v>
      </c>
      <c r="X13" s="16">
        <v>7.3666064495003726E-4</v>
      </c>
      <c r="Y13" s="16">
        <v>-4.8112757112047877E-2</v>
      </c>
      <c r="Z13" s="16">
        <v>-2.6163549517266176E-2</v>
      </c>
      <c r="AA13" s="16">
        <v>-1.246606966102516E-2</v>
      </c>
      <c r="AB13" s="16">
        <v>-3.4284984372764671E-2</v>
      </c>
      <c r="AC13" s="16">
        <v>-3.1077984892384915E-2</v>
      </c>
      <c r="AD13" s="16">
        <v>-3.1007249519985292E-2</v>
      </c>
      <c r="AE13" s="16">
        <v>-3.8921214058603008E-3</v>
      </c>
      <c r="AF13" s="16">
        <v>-5.8033543425229867E-3</v>
      </c>
      <c r="AG13" s="16">
        <v>-2.5665638230476337E-2</v>
      </c>
      <c r="AH13" s="17" t="s">
        <v>104</v>
      </c>
      <c r="AI13" s="16">
        <v>-3.0773472858563974E-3</v>
      </c>
      <c r="AJ13" s="16">
        <v>6.6326734442011571E-3</v>
      </c>
      <c r="AK13" s="16">
        <v>-9.8127792590243321E-3</v>
      </c>
      <c r="AL13" s="16">
        <v>3.1189817475327068E-2</v>
      </c>
      <c r="AM13" s="16">
        <v>2.1373301384991945E-2</v>
      </c>
      <c r="AN13" s="18">
        <v>-7.5404435109764556E-3</v>
      </c>
    </row>
    <row r="14" spans="1:40" ht="24">
      <c r="A14" s="13" t="s">
        <v>50</v>
      </c>
      <c r="B14" s="14" t="s">
        <v>41</v>
      </c>
      <c r="C14" s="15">
        <v>3.7843490099059268E-2</v>
      </c>
      <c r="D14" s="17" t="s">
        <v>169</v>
      </c>
      <c r="E14" s="16">
        <v>2.9122817833937713E-2</v>
      </c>
      <c r="F14" s="16">
        <v>4.6240417723054199E-2</v>
      </c>
      <c r="G14" s="16">
        <v>1.737579674100154E-2</v>
      </c>
      <c r="H14" s="16">
        <v>3.9407212183131639E-2</v>
      </c>
      <c r="I14" s="16">
        <v>3.3677333202059863E-4</v>
      </c>
      <c r="J14" s="16">
        <v>2.9672558155058881E-2</v>
      </c>
      <c r="K14" s="16">
        <v>1.2204291931519361E-2</v>
      </c>
      <c r="L14" s="17" t="s">
        <v>169</v>
      </c>
      <c r="M14" s="16">
        <v>1.0116855227967477E-2</v>
      </c>
      <c r="N14" s="16">
        <v>-6.964168041029741E-3</v>
      </c>
      <c r="O14" s="16">
        <v>-3.0151472538613696E-3</v>
      </c>
      <c r="P14" s="16">
        <v>2.5043301366923905E-2</v>
      </c>
      <c r="Q14" s="16">
        <v>-5.4174654759699744E-4</v>
      </c>
      <c r="R14" s="16">
        <v>-1.803944978048878E-2</v>
      </c>
      <c r="S14" s="16">
        <v>2.1561066475268745E-2</v>
      </c>
      <c r="T14" s="16">
        <v>-2.9957071672474033E-2</v>
      </c>
      <c r="U14" s="16">
        <v>6.4993498378922918E-3</v>
      </c>
      <c r="V14" s="16">
        <v>1.5684647034363629E-2</v>
      </c>
      <c r="W14" s="16">
        <v>3.876247461534698E-2</v>
      </c>
      <c r="X14" s="17" t="s">
        <v>119</v>
      </c>
      <c r="Y14" s="16">
        <v>-3.4471109885770949E-4</v>
      </c>
      <c r="Z14" s="16">
        <v>7.5409130923871576E-3</v>
      </c>
      <c r="AA14" s="16">
        <v>-9.6512259122434017E-3</v>
      </c>
      <c r="AB14" s="16">
        <v>7.5017194637827809E-3</v>
      </c>
      <c r="AC14" s="16">
        <v>-1.4783600685303669E-2</v>
      </c>
      <c r="AD14" s="16">
        <v>-3.3924596753436675E-2</v>
      </c>
      <c r="AE14" s="16">
        <v>-4.8305649346586779E-2</v>
      </c>
      <c r="AF14" s="16">
        <v>8.9771546725499647E-3</v>
      </c>
      <c r="AG14" s="16">
        <v>-5.5671341330204002E-2</v>
      </c>
      <c r="AH14" s="16">
        <v>7.3294903797075717E-4</v>
      </c>
      <c r="AI14" s="16">
        <v>-4.2492347857160724E-2</v>
      </c>
      <c r="AJ14" s="16">
        <v>-5.2808500161697129E-2</v>
      </c>
      <c r="AK14" s="16">
        <v>-5.2296171939881205E-3</v>
      </c>
      <c r="AL14" s="16">
        <v>-2.3744695900055974E-2</v>
      </c>
      <c r="AM14" s="16">
        <v>-4.2621432172715225E-2</v>
      </c>
      <c r="AN14" s="18">
        <v>-5.0016287763852467E-2</v>
      </c>
    </row>
    <row r="15" spans="1:40" ht="24">
      <c r="A15" s="13" t="s">
        <v>51</v>
      </c>
      <c r="B15" s="14" t="s">
        <v>41</v>
      </c>
      <c r="C15" s="15">
        <v>-3.3097060574373872E-2</v>
      </c>
      <c r="D15" s="16">
        <v>6.2365253707655499E-3</v>
      </c>
      <c r="E15" s="17" t="s">
        <v>102</v>
      </c>
      <c r="F15" s="16">
        <v>-9.7598371165671764E-3</v>
      </c>
      <c r="G15" s="16">
        <v>1.0275965107871994E-2</v>
      </c>
      <c r="H15" s="16">
        <v>1.1668671404746717E-2</v>
      </c>
      <c r="I15" s="16">
        <v>-4.4585766688784362E-2</v>
      </c>
      <c r="J15" s="16">
        <v>-3.590677520054511E-2</v>
      </c>
      <c r="K15" s="16">
        <v>1.1503903117431665E-3</v>
      </c>
      <c r="L15" s="16">
        <v>2.1406504610243231E-2</v>
      </c>
      <c r="M15" s="16">
        <v>-4.836939442329187E-2</v>
      </c>
      <c r="N15" s="16">
        <v>-4.6753524312267085E-2</v>
      </c>
      <c r="O15" s="16">
        <v>-9.3323124861829452E-3</v>
      </c>
      <c r="P15" s="16">
        <v>-4.6046957216485289E-3</v>
      </c>
      <c r="Q15" s="16">
        <v>-5.060014595534551E-2</v>
      </c>
      <c r="R15" s="16">
        <v>-1.0200994290779827E-2</v>
      </c>
      <c r="S15" s="16">
        <v>9.8044925810599065E-3</v>
      </c>
      <c r="T15" s="16">
        <v>-4.0576829749827251E-2</v>
      </c>
      <c r="U15" s="16">
        <v>1.8159416203509207E-2</v>
      </c>
      <c r="V15" s="16">
        <v>1.7060650467816664E-2</v>
      </c>
      <c r="W15" s="16">
        <v>3.183866836424043E-2</v>
      </c>
      <c r="X15" s="16">
        <v>2.9456546972310208E-2</v>
      </c>
      <c r="Y15" s="16">
        <v>4.4544572284780898E-2</v>
      </c>
      <c r="Z15" s="16">
        <v>4.7719384750172518E-2</v>
      </c>
      <c r="AA15" s="16">
        <v>2.4407927022216433E-2</v>
      </c>
      <c r="AB15" s="16">
        <v>9.6808623372655299E-3</v>
      </c>
      <c r="AC15" s="16">
        <v>1.8677524291001602E-2</v>
      </c>
      <c r="AD15" s="16">
        <v>-1.0297447517819655E-2</v>
      </c>
      <c r="AE15" s="16">
        <v>2.9800741449420066E-2</v>
      </c>
      <c r="AF15" s="17" t="s">
        <v>126</v>
      </c>
      <c r="AG15" s="16">
        <v>2.146475394358217E-2</v>
      </c>
      <c r="AH15" s="16">
        <v>-2.6662178635396064E-3</v>
      </c>
      <c r="AI15" s="16">
        <v>-1.1038639468349759E-3</v>
      </c>
      <c r="AJ15" s="16">
        <v>1.3389460290175069E-2</v>
      </c>
      <c r="AK15" s="16">
        <v>2.9777433065969902E-2</v>
      </c>
      <c r="AL15" s="16">
        <v>7.0274349375244616E-3</v>
      </c>
      <c r="AM15" s="16">
        <v>3.1836710602817599E-2</v>
      </c>
      <c r="AN15" s="18">
        <v>2.4176983384738848E-2</v>
      </c>
    </row>
    <row r="16" spans="1:40" ht="24">
      <c r="A16" s="13" t="s">
        <v>52</v>
      </c>
      <c r="B16" s="14" t="s">
        <v>41</v>
      </c>
      <c r="C16" s="15">
        <v>-1.2609395000268199E-2</v>
      </c>
      <c r="D16" s="16">
        <v>3.2730966630015575E-2</v>
      </c>
      <c r="E16" s="16">
        <v>2.9918768747170876E-2</v>
      </c>
      <c r="F16" s="16">
        <v>4.4494596687226131E-3</v>
      </c>
      <c r="G16" s="16">
        <v>6.2377456855638662E-2</v>
      </c>
      <c r="H16" s="16">
        <v>1.2266907297469001E-2</v>
      </c>
      <c r="I16" s="16">
        <v>2.4984403362468252E-2</v>
      </c>
      <c r="J16" s="16">
        <v>-3.3982829004352449E-4</v>
      </c>
      <c r="K16" s="16">
        <v>3.0129097238626616E-2</v>
      </c>
      <c r="L16" s="16">
        <v>3.1986527933188853E-2</v>
      </c>
      <c r="M16" s="16">
        <v>5.1931710908548104E-2</v>
      </c>
      <c r="N16" s="16">
        <v>2.2132727110220844E-2</v>
      </c>
      <c r="O16" s="16">
        <v>-3.0054444751749922E-2</v>
      </c>
      <c r="P16" s="16">
        <v>2.1361730978579227E-2</v>
      </c>
      <c r="Q16" s="16">
        <v>-3.5513161761544038E-2</v>
      </c>
      <c r="R16" s="16">
        <v>9.2962894445256898E-3</v>
      </c>
      <c r="S16" s="16">
        <v>2.6402665493125328E-2</v>
      </c>
      <c r="T16" s="16">
        <v>2.8275599133916043E-2</v>
      </c>
      <c r="U16" s="16">
        <v>-2.6638086389913336E-2</v>
      </c>
      <c r="V16" s="16">
        <v>3.0605990882784279E-2</v>
      </c>
      <c r="W16" s="16">
        <v>4.1256870758234849E-3</v>
      </c>
      <c r="X16" s="16">
        <v>-5.3355970899227161E-3</v>
      </c>
      <c r="Y16" s="16">
        <v>-5.196063168854694E-3</v>
      </c>
      <c r="Z16" s="16">
        <v>6.7233427054839033E-3</v>
      </c>
      <c r="AA16" s="16">
        <v>-2.8363266581035503E-2</v>
      </c>
      <c r="AB16" s="16">
        <v>-5.8680823236203286E-2</v>
      </c>
      <c r="AC16" s="16">
        <v>2.1982884489508563E-2</v>
      </c>
      <c r="AD16" s="16">
        <v>-1.0287892200411717E-2</v>
      </c>
      <c r="AE16" s="16">
        <v>-1.4363844981879698E-2</v>
      </c>
      <c r="AF16" s="16">
        <v>-4.614677274243912E-2</v>
      </c>
      <c r="AG16" s="16">
        <v>-4.6182891250427696E-2</v>
      </c>
      <c r="AH16" s="16">
        <v>-9.8705746547912507E-3</v>
      </c>
      <c r="AI16" s="16">
        <v>6.9741084851664449E-3</v>
      </c>
      <c r="AJ16" s="16">
        <v>7.4903831948064841E-3</v>
      </c>
      <c r="AK16" s="17" t="s">
        <v>99</v>
      </c>
      <c r="AL16" s="16">
        <v>-1.1865251634764535E-2</v>
      </c>
      <c r="AM16" s="16">
        <v>1.0926439213386075E-3</v>
      </c>
      <c r="AN16" s="18">
        <v>-2.1691475593059124E-2</v>
      </c>
    </row>
    <row r="17" spans="1:40" ht="24">
      <c r="A17" s="13" t="s">
        <v>53</v>
      </c>
      <c r="B17" s="14" t="s">
        <v>41</v>
      </c>
      <c r="C17" s="15">
        <v>9.4037066799348736E-3</v>
      </c>
      <c r="D17" s="16">
        <v>4.0794412496793837E-2</v>
      </c>
      <c r="E17" s="16">
        <v>-9.7163271579339024E-3</v>
      </c>
      <c r="F17" s="17" t="s">
        <v>104</v>
      </c>
      <c r="G17" s="16">
        <v>-2.8096269844654596E-2</v>
      </c>
      <c r="H17" s="16">
        <v>1.1458126701810069E-2</v>
      </c>
      <c r="I17" s="16">
        <v>-3.0338296410949246E-3</v>
      </c>
      <c r="J17" s="16">
        <v>-4.4710198223345453E-2</v>
      </c>
      <c r="K17" s="16">
        <v>-1.0301896919703667E-2</v>
      </c>
      <c r="L17" s="16">
        <v>4.1591209357553907E-2</v>
      </c>
      <c r="M17" s="16">
        <v>-2.3999280781061959E-2</v>
      </c>
      <c r="N17" s="16">
        <v>-3.5609276539126843E-2</v>
      </c>
      <c r="O17" s="16">
        <v>-3.0778970375259809E-2</v>
      </c>
      <c r="P17" s="16">
        <v>8.1291362578701232E-3</v>
      </c>
      <c r="Q17" s="16">
        <v>-4.4281542231428606E-2</v>
      </c>
      <c r="R17" s="16">
        <v>-4.2445983294714579E-2</v>
      </c>
      <c r="S17" s="16">
        <v>3.1572164386411306E-2</v>
      </c>
      <c r="T17" s="16">
        <v>-5.5512884226657365E-2</v>
      </c>
      <c r="U17" s="16">
        <v>4.4848994029087312E-2</v>
      </c>
      <c r="V17" s="16">
        <v>2.3640723403000125E-2</v>
      </c>
      <c r="W17" s="16">
        <v>1.3213829262511211E-2</v>
      </c>
      <c r="X17" s="16">
        <v>4.6527681917477977E-2</v>
      </c>
      <c r="Y17" s="16">
        <v>-1.3660310913624983E-2</v>
      </c>
      <c r="Z17" s="16">
        <v>4.7660069956400451E-2</v>
      </c>
      <c r="AA17" s="16">
        <v>2.3120270477864736E-2</v>
      </c>
      <c r="AB17" s="16">
        <v>1.6772496829542117E-2</v>
      </c>
      <c r="AC17" s="16">
        <v>3.6984854710724768E-2</v>
      </c>
      <c r="AD17" s="16">
        <v>1.7799151573374299E-2</v>
      </c>
      <c r="AE17" s="16">
        <v>-1.9421661971166498E-2</v>
      </c>
      <c r="AF17" s="16">
        <v>2.2229579970114877E-2</v>
      </c>
      <c r="AG17" s="16">
        <v>4.084196113018175E-2</v>
      </c>
      <c r="AH17" s="16">
        <v>2.6130691276995736E-2</v>
      </c>
      <c r="AI17" s="16">
        <v>5.6841312542761932E-3</v>
      </c>
      <c r="AJ17" s="16">
        <v>5.8321371248108E-3</v>
      </c>
      <c r="AK17" s="16">
        <v>4.4262041890266108E-3</v>
      </c>
      <c r="AL17" s="16">
        <v>1.7349473620475828E-2</v>
      </c>
      <c r="AM17" s="16">
        <v>4.9871517586083741E-2</v>
      </c>
      <c r="AN17" s="18">
        <v>-1.720528308019768E-2</v>
      </c>
    </row>
    <row r="18" spans="1:40" ht="24">
      <c r="A18" s="13" t="s">
        <v>54</v>
      </c>
      <c r="B18" s="14" t="s">
        <v>41</v>
      </c>
      <c r="C18" s="19" t="s">
        <v>95</v>
      </c>
      <c r="D18" s="16">
        <v>-3.0266444378721447E-2</v>
      </c>
      <c r="E18" s="16">
        <v>-4.6696880394061918E-2</v>
      </c>
      <c r="F18" s="16">
        <v>-3.5746058151771988E-2</v>
      </c>
      <c r="G18" s="16">
        <v>-3.3349833064014102E-2</v>
      </c>
      <c r="H18" s="16">
        <v>-3.1750618636950972E-2</v>
      </c>
      <c r="I18" s="16">
        <v>4.7467019062421588E-2</v>
      </c>
      <c r="J18" s="16">
        <v>6.8575287345844869E-3</v>
      </c>
      <c r="K18" s="16">
        <v>-6.552376102910055E-3</v>
      </c>
      <c r="L18" s="16">
        <v>1.6185017789234288E-2</v>
      </c>
      <c r="M18" s="16">
        <v>-2.1450531332948583E-3</v>
      </c>
      <c r="N18" s="17" t="s">
        <v>102</v>
      </c>
      <c r="O18" s="16">
        <v>-9.4560790804735124E-3</v>
      </c>
      <c r="P18" s="16">
        <v>-4.0747551986543944E-2</v>
      </c>
      <c r="Q18" s="16">
        <v>-2.0692994275123552E-2</v>
      </c>
      <c r="R18" s="16">
        <v>-5.5304386344885881E-2</v>
      </c>
      <c r="S18" s="16">
        <v>-2.3307714031880773E-2</v>
      </c>
      <c r="T18" s="16">
        <v>2.5787721702551319E-2</v>
      </c>
      <c r="U18" s="16">
        <v>-3.3118675780673427E-3</v>
      </c>
      <c r="V18" s="16">
        <v>3.1918204426452726E-2</v>
      </c>
      <c r="W18" s="16">
        <v>1.9036901634261114E-2</v>
      </c>
      <c r="X18" s="16">
        <v>-7.0255229177796866E-3</v>
      </c>
      <c r="Y18" s="17" t="s">
        <v>161</v>
      </c>
      <c r="Z18" s="16">
        <v>1.3096662642593987E-2</v>
      </c>
      <c r="AA18" s="16">
        <v>-2.8993164134643186E-3</v>
      </c>
      <c r="AB18" s="16">
        <v>1.6035209613320858E-2</v>
      </c>
      <c r="AC18" s="16">
        <v>-5.1777798626108772E-3</v>
      </c>
      <c r="AD18" s="16">
        <v>4.937986856193214E-2</v>
      </c>
      <c r="AE18" s="16">
        <v>-1.0371678717768167E-2</v>
      </c>
      <c r="AF18" s="16">
        <v>1.1294254167136057E-2</v>
      </c>
      <c r="AG18" s="16">
        <v>3.845185327088297E-2</v>
      </c>
      <c r="AH18" s="16">
        <v>2.1279363513632337E-2</v>
      </c>
      <c r="AI18" s="16">
        <v>1.0147446357549383E-2</v>
      </c>
      <c r="AJ18" s="16">
        <v>7.4571861798673356E-3</v>
      </c>
      <c r="AK18" s="16">
        <v>2.2023308229924498E-2</v>
      </c>
      <c r="AL18" s="16">
        <v>1.5423299540466566E-3</v>
      </c>
      <c r="AM18" s="16">
        <v>1.882068905142326E-2</v>
      </c>
      <c r="AN18" s="18">
        <v>2.7853585818578257E-2</v>
      </c>
    </row>
    <row r="19" spans="1:40" ht="24">
      <c r="A19" s="13" t="s">
        <v>55</v>
      </c>
      <c r="B19" s="14" t="s">
        <v>41</v>
      </c>
      <c r="C19" s="15">
        <v>3.2071802518269431E-2</v>
      </c>
      <c r="D19" s="16">
        <v>-1.8266039204738346E-2</v>
      </c>
      <c r="E19" s="16">
        <v>1.3115555163856445E-2</v>
      </c>
      <c r="F19" s="16">
        <v>5.7187857829777613E-3</v>
      </c>
      <c r="G19" s="16">
        <v>6.8649105038510296E-3</v>
      </c>
      <c r="H19" s="16">
        <v>-1.51099916913198E-2</v>
      </c>
      <c r="I19" s="16">
        <v>2.7555126572951727E-2</v>
      </c>
      <c r="J19" s="16">
        <v>3.6808446487055176E-2</v>
      </c>
      <c r="K19" s="16">
        <v>3.973484561623835E-2</v>
      </c>
      <c r="L19" s="16">
        <v>3.9215205687022379E-2</v>
      </c>
      <c r="M19" s="17" t="s">
        <v>171</v>
      </c>
      <c r="N19" s="16">
        <v>7.3182234639672843E-3</v>
      </c>
      <c r="O19" s="16">
        <v>4.9102174613667275E-2</v>
      </c>
      <c r="P19" s="16">
        <v>1.5828211806522451E-2</v>
      </c>
      <c r="Q19" s="16">
        <v>4.3351462882550179E-2</v>
      </c>
      <c r="R19" s="16">
        <v>1.2857378844234151E-2</v>
      </c>
      <c r="S19" s="16">
        <v>-2.8199926102112714E-2</v>
      </c>
      <c r="T19" s="16">
        <v>2.4576728125693358E-2</v>
      </c>
      <c r="U19" s="16">
        <v>-4.8025692053878521E-2</v>
      </c>
      <c r="V19" s="16">
        <v>-1.1716562620068548E-2</v>
      </c>
      <c r="W19" s="16">
        <v>-5.4255818429607125E-2</v>
      </c>
      <c r="X19" s="16">
        <v>-5.2433061290539942E-2</v>
      </c>
      <c r="Y19" s="16">
        <v>6.8897733902864517E-3</v>
      </c>
      <c r="Z19" s="16">
        <v>-6.326473861212388E-2</v>
      </c>
      <c r="AA19" s="16">
        <v>-2.3828361328552358E-2</v>
      </c>
      <c r="AB19" s="16">
        <v>-2.6203065936044833E-2</v>
      </c>
      <c r="AC19" s="16">
        <v>-3.4605028379545343E-2</v>
      </c>
      <c r="AD19" s="16">
        <v>1.8453704090550728E-2</v>
      </c>
      <c r="AE19" s="16">
        <v>-2.6805585708082891E-3</v>
      </c>
      <c r="AF19" s="16">
        <v>-4.5680817692442663E-3</v>
      </c>
      <c r="AG19" s="16">
        <v>-4.4981531023055923E-3</v>
      </c>
      <c r="AH19" s="16">
        <v>6.542362858750041E-3</v>
      </c>
      <c r="AI19" s="16">
        <v>-2.4340087623416044E-2</v>
      </c>
      <c r="AJ19" s="17" t="s">
        <v>127</v>
      </c>
      <c r="AK19" s="16">
        <v>7.3365304660616242E-3</v>
      </c>
      <c r="AL19" s="16">
        <v>-3.2083003717402941E-2</v>
      </c>
      <c r="AM19" s="16">
        <v>-3.0492654108621078E-2</v>
      </c>
      <c r="AN19" s="18">
        <v>6.4941283772577504E-2</v>
      </c>
    </row>
    <row r="20" spans="1:40" ht="24">
      <c r="A20" s="13" t="s">
        <v>56</v>
      </c>
      <c r="B20" s="14" t="s">
        <v>41</v>
      </c>
      <c r="C20" s="19" t="s">
        <v>113</v>
      </c>
      <c r="D20" s="16">
        <v>3.3572618476831566E-2</v>
      </c>
      <c r="E20" s="17" t="s">
        <v>126</v>
      </c>
      <c r="F20" s="16">
        <v>2.2287362162752681E-2</v>
      </c>
      <c r="G20" s="16">
        <v>4.4924475365918114E-2</v>
      </c>
      <c r="H20" s="16">
        <v>5.500418224860088E-4</v>
      </c>
      <c r="I20" s="16">
        <v>-3.759987746787965E-3</v>
      </c>
      <c r="J20" s="16">
        <v>5.9777018935037642E-3</v>
      </c>
      <c r="K20" s="16">
        <v>2.944022620413483E-2</v>
      </c>
      <c r="L20" s="16">
        <v>7.1425946688676179E-3</v>
      </c>
      <c r="M20" s="16">
        <v>-1.7498917513611704E-2</v>
      </c>
      <c r="N20" s="16">
        <v>1.128029835233659E-2</v>
      </c>
      <c r="O20" s="16">
        <v>-5.5934706997960722E-2</v>
      </c>
      <c r="P20" s="16">
        <v>3.5626687009764062E-2</v>
      </c>
      <c r="Q20" s="16">
        <v>-5.9213205224915404E-3</v>
      </c>
      <c r="R20" s="16">
        <v>5.9370672834236091E-3</v>
      </c>
      <c r="S20" s="16">
        <v>4.4093651664082328E-2</v>
      </c>
      <c r="T20" s="16">
        <v>-4.939731270846321E-2</v>
      </c>
      <c r="U20" s="16">
        <v>6.254125524863994E-4</v>
      </c>
      <c r="V20" s="16">
        <v>-2.2654443544708341E-2</v>
      </c>
      <c r="W20" s="16">
        <v>-1.6732034215086022E-2</v>
      </c>
      <c r="X20" s="16">
        <v>9.0575129593571425E-3</v>
      </c>
      <c r="Y20" s="16">
        <v>-2.6355327725093095E-2</v>
      </c>
      <c r="Z20" s="16">
        <v>2.7055522350907881E-2</v>
      </c>
      <c r="AA20" s="16">
        <v>3.0509831973749534E-2</v>
      </c>
      <c r="AB20" s="16">
        <v>-4.3295500446177033E-2</v>
      </c>
      <c r="AC20" s="16">
        <v>-1.9974681789115857E-2</v>
      </c>
      <c r="AD20" s="16">
        <v>9.440517267654866E-3</v>
      </c>
      <c r="AE20" s="16">
        <v>-2.3704512805450367E-2</v>
      </c>
      <c r="AF20" s="17" t="s">
        <v>102</v>
      </c>
      <c r="AG20" s="16">
        <v>-1.9978034775379634E-2</v>
      </c>
      <c r="AH20" s="16">
        <v>-5.8021867562028425E-3</v>
      </c>
      <c r="AI20" s="16">
        <v>-3.0467116441781267E-2</v>
      </c>
      <c r="AJ20" s="16">
        <v>-4.6224129938080803E-3</v>
      </c>
      <c r="AK20" s="16">
        <v>-4.5859505064822122E-2</v>
      </c>
      <c r="AL20" s="16">
        <v>-1.5538628009919191E-2</v>
      </c>
      <c r="AM20" s="16">
        <v>5.6662009340983088E-3</v>
      </c>
      <c r="AN20" s="18">
        <v>-4.7862008151693843E-2</v>
      </c>
    </row>
    <row r="21" spans="1:40" ht="24">
      <c r="A21" s="13" t="s">
        <v>57</v>
      </c>
      <c r="B21" s="14" t="s">
        <v>41</v>
      </c>
      <c r="C21" s="15">
        <v>-6.5040522820854596E-2</v>
      </c>
      <c r="D21" s="16">
        <v>4.9293381014969828E-2</v>
      </c>
      <c r="E21" s="16">
        <v>1.7099785374588027E-2</v>
      </c>
      <c r="F21" s="16">
        <v>2.3795268554115703E-2</v>
      </c>
      <c r="G21" s="16">
        <v>3.7853479356778769E-2</v>
      </c>
      <c r="H21" s="16">
        <v>7.7576987893460394E-3</v>
      </c>
      <c r="I21" s="16">
        <v>-1.7716674407678896E-2</v>
      </c>
      <c r="J21" s="16">
        <v>3.1832285645661706E-2</v>
      </c>
      <c r="K21" s="16">
        <v>4.8548328675701233E-2</v>
      </c>
      <c r="L21" s="16">
        <v>1.741233252360061E-2</v>
      </c>
      <c r="M21" s="16">
        <v>7.4642901394261713E-3</v>
      </c>
      <c r="N21" s="16">
        <v>3.197888963837469E-2</v>
      </c>
      <c r="O21" s="16">
        <v>1.1355202511655062E-2</v>
      </c>
      <c r="P21" s="16">
        <v>3.1444164316903511E-3</v>
      </c>
      <c r="Q21" s="16">
        <v>6.6533355523464054E-3</v>
      </c>
      <c r="R21" s="16">
        <v>-3.8166297983188535E-3</v>
      </c>
      <c r="S21" s="16">
        <v>6.1581678393899178E-2</v>
      </c>
      <c r="T21" s="16">
        <v>2.7710060066826952E-2</v>
      </c>
      <c r="U21" s="16">
        <v>-2.3237617297236741E-2</v>
      </c>
      <c r="V21" s="17" t="s">
        <v>96</v>
      </c>
      <c r="W21" s="16">
        <v>2.8286086979613278E-2</v>
      </c>
      <c r="X21" s="16">
        <v>1.587460997195142E-2</v>
      </c>
      <c r="Y21" s="16">
        <v>2.3649196843479423E-2</v>
      </c>
      <c r="Z21" s="16">
        <v>7.8076821580290627E-3</v>
      </c>
      <c r="AA21" s="16">
        <v>-3.3099319715586356E-2</v>
      </c>
      <c r="AB21" s="16">
        <v>1.5226184150977465E-2</v>
      </c>
      <c r="AC21" s="16">
        <v>1.6104250629568072E-2</v>
      </c>
      <c r="AD21" s="16">
        <v>-5.2548254278112487E-2</v>
      </c>
      <c r="AE21" s="16">
        <v>-5.3734197350727902E-2</v>
      </c>
      <c r="AF21" s="16">
        <v>-2.2717944143289821E-2</v>
      </c>
      <c r="AG21" s="16">
        <v>-4.6966512789481912E-2</v>
      </c>
      <c r="AH21" s="16">
        <v>-2.9853070312827266E-2</v>
      </c>
      <c r="AI21" s="16">
        <v>-8.9132607769619714E-3</v>
      </c>
      <c r="AJ21" s="16">
        <v>-1.1971373301224943E-2</v>
      </c>
      <c r="AK21" s="16">
        <v>3.0532570158889761E-2</v>
      </c>
      <c r="AL21" s="16">
        <v>1.0831636270891764E-2</v>
      </c>
      <c r="AM21" s="16">
        <v>-1.270048147068834E-2</v>
      </c>
      <c r="AN21" s="18">
        <v>1.433470793379246E-2</v>
      </c>
    </row>
    <row r="22" spans="1:40" ht="24">
      <c r="A22" s="13" t="s">
        <v>58</v>
      </c>
      <c r="B22" s="14" t="s">
        <v>41</v>
      </c>
      <c r="C22" s="15">
        <v>-4.1538187838144273E-2</v>
      </c>
      <c r="D22" s="16">
        <v>-8.8468067535791006E-3</v>
      </c>
      <c r="E22" s="16">
        <v>-3.6187109283598452E-2</v>
      </c>
      <c r="F22" s="16">
        <v>-4.5265073126977216E-2</v>
      </c>
      <c r="G22" s="16">
        <v>-2.1308125572729136E-2</v>
      </c>
      <c r="H22" s="16">
        <v>-1.3334246363107155E-2</v>
      </c>
      <c r="I22" s="16">
        <v>-1.8730874937867716E-2</v>
      </c>
      <c r="J22" s="17" t="s">
        <v>170</v>
      </c>
      <c r="K22" s="16">
        <v>4.3969255489595328E-2</v>
      </c>
      <c r="L22" s="16">
        <v>-6.5033204433535526E-3</v>
      </c>
      <c r="M22" s="16">
        <v>-6.8948786341532474E-3</v>
      </c>
      <c r="N22" s="16">
        <v>6.8929478899636982E-3</v>
      </c>
      <c r="O22" s="16">
        <v>-2.361658709548169E-2</v>
      </c>
      <c r="P22" s="16">
        <v>-2.0426280816473619E-2</v>
      </c>
      <c r="Q22" s="16">
        <v>1.0885044867819558E-2</v>
      </c>
      <c r="R22" s="16">
        <v>-5.0305144371173525E-2</v>
      </c>
      <c r="S22" s="16">
        <v>-2.010514361800431E-2</v>
      </c>
      <c r="T22" s="16">
        <v>7.3077559549406378E-3</v>
      </c>
      <c r="U22" s="16">
        <v>2.8025203612547785E-2</v>
      </c>
      <c r="V22" s="16">
        <v>3.2038525186626074E-2</v>
      </c>
      <c r="W22" s="16">
        <v>1.2289620331805879E-2</v>
      </c>
      <c r="X22" s="16">
        <v>3.0259691636798099E-2</v>
      </c>
      <c r="Y22" s="16">
        <v>3.0262406664060833E-2</v>
      </c>
      <c r="Z22" s="16">
        <v>4.7874114853901265E-2</v>
      </c>
      <c r="AA22" s="16">
        <v>4.1983441224611187E-2</v>
      </c>
      <c r="AB22" s="16">
        <v>3.9243851785093702E-2</v>
      </c>
      <c r="AC22" s="16">
        <v>9.5730618691697855E-3</v>
      </c>
      <c r="AD22" s="16">
        <v>1.4208376557776133E-2</v>
      </c>
      <c r="AE22" s="16">
        <v>-2.9737497090037732E-2</v>
      </c>
      <c r="AF22" s="16">
        <v>6.0546181027115167E-3</v>
      </c>
      <c r="AG22" s="16">
        <v>4.14148960655202E-2</v>
      </c>
      <c r="AH22" s="16">
        <v>-1.9770751920838821E-2</v>
      </c>
      <c r="AI22" s="16">
        <v>8.9984328216528367E-3</v>
      </c>
      <c r="AJ22" s="16">
        <v>3.7819392694764656E-2</v>
      </c>
      <c r="AK22" s="16">
        <v>-3.1833394992098585E-4</v>
      </c>
      <c r="AL22" s="16">
        <v>6.5592728068985364E-3</v>
      </c>
      <c r="AM22" s="16">
        <v>-2.1898548700290944E-2</v>
      </c>
      <c r="AN22" s="18">
        <v>5.2751500328415786E-3</v>
      </c>
    </row>
    <row r="23" spans="1:40" ht="24">
      <c r="A23" s="13" t="s">
        <v>59</v>
      </c>
      <c r="B23" s="14" t="s">
        <v>41</v>
      </c>
      <c r="C23" s="15">
        <v>-3.2613212140915671E-2</v>
      </c>
      <c r="D23" s="16">
        <v>1.5788539846626166E-2</v>
      </c>
      <c r="E23" s="16">
        <v>1.0238655306387293E-2</v>
      </c>
      <c r="F23" s="16">
        <v>-2.8122695204076183E-2</v>
      </c>
      <c r="G23" s="17" t="s">
        <v>104</v>
      </c>
      <c r="H23" s="16">
        <v>-5.7983911138622364E-3</v>
      </c>
      <c r="I23" s="16">
        <v>-3.7275735766995617E-2</v>
      </c>
      <c r="J23" s="16">
        <v>-2.1076688174646478E-2</v>
      </c>
      <c r="K23" s="16">
        <v>-2.7142183283827103E-5</v>
      </c>
      <c r="L23" s="16">
        <v>-1.5613254346958825E-3</v>
      </c>
      <c r="M23" s="16">
        <v>-3.7612253494696712E-2</v>
      </c>
      <c r="N23" s="16">
        <v>-3.32369278934984E-2</v>
      </c>
      <c r="O23" s="16">
        <v>1.0565746866130629E-3</v>
      </c>
      <c r="P23" s="16">
        <v>-6.6069181276185223E-3</v>
      </c>
      <c r="Q23" s="16">
        <v>-6.4787252855259547E-2</v>
      </c>
      <c r="R23" s="16">
        <v>-2.4886028228576676E-2</v>
      </c>
      <c r="S23" s="16">
        <v>1.8377511310174413E-2</v>
      </c>
      <c r="T23" s="16">
        <v>-4.9655210205067801E-2</v>
      </c>
      <c r="U23" s="16">
        <v>1.9013370946573641E-2</v>
      </c>
      <c r="V23" s="16">
        <v>3.7650610334575861E-2</v>
      </c>
      <c r="W23" s="16">
        <v>8.5554682655065196E-3</v>
      </c>
      <c r="X23" s="16">
        <v>1.7511857602281859E-2</v>
      </c>
      <c r="Y23" s="16">
        <v>-1.0823672663871227E-2</v>
      </c>
      <c r="Z23" s="16">
        <v>5.1657285921962649E-2</v>
      </c>
      <c r="AA23" s="16">
        <v>-1.0745434986226704E-2</v>
      </c>
      <c r="AB23" s="16">
        <v>4.3688420977670249E-2</v>
      </c>
      <c r="AC23" s="16">
        <v>1.2429747183190341E-2</v>
      </c>
      <c r="AD23" s="16">
        <v>-2.1879254455427575E-2</v>
      </c>
      <c r="AE23" s="16">
        <v>3.3754681795971096E-2</v>
      </c>
      <c r="AF23" s="16">
        <v>4.4837676450148703E-2</v>
      </c>
      <c r="AG23" s="16">
        <v>-2.7256247666532528E-2</v>
      </c>
      <c r="AH23" s="16">
        <v>-4.2319841990431416E-3</v>
      </c>
      <c r="AI23" s="16">
        <v>3.0554526634163613E-2</v>
      </c>
      <c r="AJ23" s="16">
        <v>6.9892604528726228E-3</v>
      </c>
      <c r="AK23" s="16">
        <v>6.1892643302373831E-2</v>
      </c>
      <c r="AL23" s="16">
        <v>2.0703307516878541E-2</v>
      </c>
      <c r="AM23" s="16">
        <v>4.8075483675272743E-2</v>
      </c>
      <c r="AN23" s="18">
        <v>1.8493642264384116E-2</v>
      </c>
    </row>
    <row r="24" spans="1:40" ht="24">
      <c r="A24" s="13" t="s">
        <v>60</v>
      </c>
      <c r="B24" s="14" t="s">
        <v>41</v>
      </c>
      <c r="C24" s="15">
        <v>3.8286554171342656E-2</v>
      </c>
      <c r="D24" s="16">
        <v>5.3048934973554424E-2</v>
      </c>
      <c r="E24" s="16">
        <v>3.1051470178273276E-2</v>
      </c>
      <c r="F24" s="16">
        <v>1.2995864874535409E-2</v>
      </c>
      <c r="G24" s="16">
        <v>8.3606839878091026E-3</v>
      </c>
      <c r="H24" s="16">
        <v>4.1428697486956087E-2</v>
      </c>
      <c r="I24" s="16">
        <v>-3.6797927294523983E-2</v>
      </c>
      <c r="J24" s="16">
        <v>1.1858039039050453E-2</v>
      </c>
      <c r="K24" s="16">
        <v>1.8595406411459918E-3</v>
      </c>
      <c r="L24" s="17" t="s">
        <v>172</v>
      </c>
      <c r="M24" s="16">
        <v>2.4631072899669558E-2</v>
      </c>
      <c r="N24" s="16">
        <v>1.8553188563689819E-2</v>
      </c>
      <c r="O24" s="16">
        <v>1.9587431937249989E-3</v>
      </c>
      <c r="P24" s="16">
        <v>2.4630679750728291E-2</v>
      </c>
      <c r="Q24" s="16">
        <v>-1.8651160323816208E-4</v>
      </c>
      <c r="R24" s="16">
        <v>-1.9077416904220549E-2</v>
      </c>
      <c r="S24" s="16">
        <v>5.7996103978429539E-2</v>
      </c>
      <c r="T24" s="16">
        <v>2.3032797093683395E-2</v>
      </c>
      <c r="U24" s="16">
        <v>-7.6679017942815012E-3</v>
      </c>
      <c r="V24" s="16">
        <v>2.75302658679186E-2</v>
      </c>
      <c r="W24" s="17" t="s">
        <v>139</v>
      </c>
      <c r="X24" s="16">
        <v>3.824409063668531E-2</v>
      </c>
      <c r="Y24" s="16">
        <v>5.7195000849429273E-2</v>
      </c>
      <c r="Z24" s="16">
        <v>1.8912458650245607E-2</v>
      </c>
      <c r="AA24" s="16">
        <v>-2.3998078535854075E-2</v>
      </c>
      <c r="AB24" s="16">
        <v>-1.47029176312866E-2</v>
      </c>
      <c r="AC24" s="16">
        <v>-2.2036976450179751E-2</v>
      </c>
      <c r="AD24" s="16">
        <v>-3.9863128296878471E-2</v>
      </c>
      <c r="AE24" s="16">
        <v>-3.7061008423389614E-2</v>
      </c>
      <c r="AF24" s="16">
        <v>-1.6314251968078862E-2</v>
      </c>
      <c r="AG24" s="16">
        <v>-6.6132832182320498E-3</v>
      </c>
      <c r="AH24" s="16">
        <v>-3.841172951570436E-2</v>
      </c>
      <c r="AI24" s="16">
        <v>-5.1911396492117928E-2</v>
      </c>
      <c r="AJ24" s="16">
        <v>-5.3767438011485723E-2</v>
      </c>
      <c r="AK24" s="16">
        <v>4.0493953048718785E-3</v>
      </c>
      <c r="AL24" s="16">
        <v>-2.9688229646771602E-2</v>
      </c>
      <c r="AM24" s="16">
        <v>3.2358944681360369E-3</v>
      </c>
      <c r="AN24" s="18">
        <v>-4.0854376901887729E-2</v>
      </c>
    </row>
    <row r="25" spans="1:40" ht="24">
      <c r="A25" s="13" t="s">
        <v>61</v>
      </c>
      <c r="B25" s="14" t="s">
        <v>41</v>
      </c>
      <c r="C25" s="15">
        <v>-1.2330375389588383E-2</v>
      </c>
      <c r="D25" s="16">
        <v>1.0018069562424459E-2</v>
      </c>
      <c r="E25" s="16">
        <v>9.7233248587529335E-3</v>
      </c>
      <c r="F25" s="16">
        <v>1.690313471325635E-2</v>
      </c>
      <c r="G25" s="16">
        <v>4.3982025369672002E-2</v>
      </c>
      <c r="H25" s="16">
        <v>-1.5929167809686402E-2</v>
      </c>
      <c r="I25" s="16">
        <v>1.7196625010029037E-3</v>
      </c>
      <c r="J25" s="16">
        <v>3.9063433805104547E-2</v>
      </c>
      <c r="K25" s="16">
        <v>4.1208871247727416E-2</v>
      </c>
      <c r="L25" s="16">
        <v>-3.6751325940083769E-2</v>
      </c>
      <c r="M25" s="16">
        <v>1.4863272372580899E-2</v>
      </c>
      <c r="N25" s="16">
        <v>1.6112846096200239E-2</v>
      </c>
      <c r="O25" s="16">
        <v>-5.8122131338495574E-3</v>
      </c>
      <c r="P25" s="16">
        <v>3.1067366301900552E-2</v>
      </c>
      <c r="Q25" s="16">
        <v>3.1034246682267549E-2</v>
      </c>
      <c r="R25" s="16">
        <v>3.3197139042030539E-2</v>
      </c>
      <c r="S25" s="16">
        <v>1.6758909506747969E-2</v>
      </c>
      <c r="T25" s="16">
        <v>1.9142782280088485E-3</v>
      </c>
      <c r="U25" s="16">
        <v>-2.5332649150828949E-2</v>
      </c>
      <c r="V25" s="16">
        <v>1.5234652719417156E-2</v>
      </c>
      <c r="W25" s="16">
        <v>-1.5092378309270059E-2</v>
      </c>
      <c r="X25" s="16">
        <v>7.6159864730935599E-3</v>
      </c>
      <c r="Y25" s="16">
        <v>-2.5500702466250563E-2</v>
      </c>
      <c r="Z25" s="16">
        <v>5.6889357517616737E-3</v>
      </c>
      <c r="AA25" s="16">
        <v>5.2990965027699323E-2</v>
      </c>
      <c r="AB25" s="17" t="s">
        <v>96</v>
      </c>
      <c r="AC25" s="16">
        <v>-9.2535975957721006E-3</v>
      </c>
      <c r="AD25" s="16">
        <v>-2.6848899324655971E-2</v>
      </c>
      <c r="AE25" s="16">
        <v>-5.527581443236762E-2</v>
      </c>
      <c r="AF25" s="16">
        <v>-4.3503185262385335E-2</v>
      </c>
      <c r="AG25" s="16">
        <v>-3.5968797851434692E-3</v>
      </c>
      <c r="AH25" s="16">
        <v>-3.4506105357604254E-2</v>
      </c>
      <c r="AI25" s="16">
        <v>-1.9980274023672671E-2</v>
      </c>
      <c r="AJ25" s="16">
        <v>-2.6783646160376564E-2</v>
      </c>
      <c r="AK25" s="16">
        <v>-5.8615189024800028E-2</v>
      </c>
      <c r="AL25" s="16">
        <v>-1.7582400888930712E-3</v>
      </c>
      <c r="AM25" s="16">
        <v>6.9526078357198436E-3</v>
      </c>
      <c r="AN25" s="18">
        <v>-2.8223284216357839E-2</v>
      </c>
    </row>
    <row r="26" spans="1:40" ht="24">
      <c r="A26" s="13" t="s">
        <v>62</v>
      </c>
      <c r="B26" s="14" t="s">
        <v>41</v>
      </c>
      <c r="C26" s="19" t="s">
        <v>173</v>
      </c>
      <c r="D26" s="16">
        <v>9.9329676573802032E-3</v>
      </c>
      <c r="E26" s="16">
        <v>3.1495049951456924E-2</v>
      </c>
      <c r="F26" s="16">
        <v>4.9561467017534874E-2</v>
      </c>
      <c r="G26" s="16">
        <v>4.7715362757438831E-2</v>
      </c>
      <c r="H26" s="16">
        <v>5.3983849515659578E-2</v>
      </c>
      <c r="I26" s="16">
        <v>5.0281923118587575E-3</v>
      </c>
      <c r="J26" s="16">
        <v>-2.1502448066484877E-2</v>
      </c>
      <c r="K26" s="16">
        <v>5.5720683580124726E-2</v>
      </c>
      <c r="L26" s="16">
        <v>2.9823691206324669E-2</v>
      </c>
      <c r="M26" s="16">
        <v>-2.8471724309957012E-2</v>
      </c>
      <c r="N26" s="16">
        <v>1.8633835608697611E-2</v>
      </c>
      <c r="O26" s="16">
        <v>-1.4934721265735798E-2</v>
      </c>
      <c r="P26" s="16">
        <v>6.6674815657828859E-2</v>
      </c>
      <c r="Q26" s="16">
        <v>9.152343661830444E-4</v>
      </c>
      <c r="R26" s="16">
        <v>1.263869972402607E-2</v>
      </c>
      <c r="S26" s="16">
        <v>6.589340857533961E-2</v>
      </c>
      <c r="T26" s="16">
        <v>-5.6088746608806951E-2</v>
      </c>
      <c r="U26" s="16">
        <v>-1.0821971052440442E-2</v>
      </c>
      <c r="V26" s="16">
        <v>-1.2552957040207533E-2</v>
      </c>
      <c r="W26" s="16">
        <v>3.2476705950659243E-3</v>
      </c>
      <c r="X26" s="16">
        <v>-4.2630070200885335E-2</v>
      </c>
      <c r="Y26" s="16">
        <v>-4.309502966011141E-2</v>
      </c>
      <c r="Z26" s="16">
        <v>-1.5260420146586533E-2</v>
      </c>
      <c r="AA26" s="16">
        <v>1.0718476582825896E-2</v>
      </c>
      <c r="AB26" s="16">
        <v>6.8616943873385456E-3</v>
      </c>
      <c r="AC26" s="16">
        <v>3.5961515274196922E-3</v>
      </c>
      <c r="AD26" s="16">
        <v>-4.3121954331830643E-2</v>
      </c>
      <c r="AE26" s="16">
        <v>-2.1651582335584597E-2</v>
      </c>
      <c r="AF26" s="16">
        <v>5.6177654454235776E-3</v>
      </c>
      <c r="AG26" s="16">
        <v>-1.7917185005096956E-2</v>
      </c>
      <c r="AH26" s="16">
        <v>2.120034273289664E-2</v>
      </c>
      <c r="AI26" s="16">
        <v>2.3036037745884308E-2</v>
      </c>
      <c r="AJ26" s="16">
        <v>-3.0717335765473482E-2</v>
      </c>
      <c r="AK26" s="16">
        <v>1.080122695174943E-3</v>
      </c>
      <c r="AL26" s="16">
        <v>2.5141251858521049E-2</v>
      </c>
      <c r="AM26" s="17" t="s">
        <v>119</v>
      </c>
      <c r="AN26" s="18">
        <v>-2.9746014324924464E-2</v>
      </c>
    </row>
    <row r="27" spans="1:40" ht="24">
      <c r="A27" s="13" t="s">
        <v>63</v>
      </c>
      <c r="B27" s="14" t="s">
        <v>41</v>
      </c>
      <c r="C27" s="19" t="s">
        <v>174</v>
      </c>
      <c r="D27" s="16">
        <v>5.2882562575789376E-4</v>
      </c>
      <c r="E27" s="16">
        <v>2.9115936429224012E-2</v>
      </c>
      <c r="F27" s="16">
        <v>-1.9104353556040263E-2</v>
      </c>
      <c r="G27" s="16">
        <v>3.3103691437779817E-2</v>
      </c>
      <c r="H27" s="16">
        <v>-3.1687756912999493E-2</v>
      </c>
      <c r="I27" s="16">
        <v>6.4056512854039821E-2</v>
      </c>
      <c r="J27" s="16">
        <v>-2.886896006748696E-2</v>
      </c>
      <c r="K27" s="16">
        <v>-1.0920263529336404E-2</v>
      </c>
      <c r="L27" s="16">
        <v>-3.5297316719136489E-2</v>
      </c>
      <c r="M27" s="16">
        <v>5.9939508998546775E-2</v>
      </c>
      <c r="N27" s="16">
        <v>-1.0124994294872555E-2</v>
      </c>
      <c r="O27" s="16">
        <v>5.3159271172034991E-2</v>
      </c>
      <c r="P27" s="16">
        <v>7.0255552312967285E-3</v>
      </c>
      <c r="Q27" s="16">
        <v>3.2275150163688218E-2</v>
      </c>
      <c r="R27" s="16">
        <v>5.6834374635432859E-2</v>
      </c>
      <c r="S27" s="16">
        <v>-2.9630777236940152E-2</v>
      </c>
      <c r="T27" s="16">
        <v>6.5764956986000586E-2</v>
      </c>
      <c r="U27" s="16">
        <v>2.1176124645752158E-2</v>
      </c>
      <c r="V27" s="16">
        <v>-5.2412249710844058E-2</v>
      </c>
      <c r="W27" s="16">
        <v>-3.7143517828247284E-2</v>
      </c>
      <c r="X27" s="16">
        <v>-4.7752217537580695E-2</v>
      </c>
      <c r="Y27" s="16">
        <v>-2.6698541588042215E-2</v>
      </c>
      <c r="Z27" s="16">
        <v>-3.8741826044357573E-2</v>
      </c>
      <c r="AA27" s="16">
        <v>-1.7780765333998295E-2</v>
      </c>
      <c r="AB27" s="16">
        <v>-5.3855993892494944E-2</v>
      </c>
      <c r="AC27" s="16">
        <v>-3.0392645851122235E-2</v>
      </c>
      <c r="AD27" s="16">
        <v>7.6722044030240587E-3</v>
      </c>
      <c r="AE27" s="17" t="s">
        <v>131</v>
      </c>
      <c r="AF27" s="16">
        <v>-2.3231919409857034E-2</v>
      </c>
      <c r="AG27" s="16">
        <v>-4.0847258504618242E-3</v>
      </c>
      <c r="AH27" s="16">
        <v>-3.8083976834547622E-3</v>
      </c>
      <c r="AI27" s="16">
        <v>-1.4628851440014704E-3</v>
      </c>
      <c r="AJ27" s="16">
        <v>-2.6772167677061921E-3</v>
      </c>
      <c r="AK27" s="16">
        <v>-1.3980306498193779E-2</v>
      </c>
      <c r="AL27" s="16">
        <v>-1.6933653031568234E-2</v>
      </c>
      <c r="AM27" s="16">
        <v>-2.1394223630950112E-2</v>
      </c>
      <c r="AN27" s="18">
        <v>6.4460714927360302E-2</v>
      </c>
    </row>
    <row r="28" spans="1:40" ht="24">
      <c r="A28" s="13" t="s">
        <v>64</v>
      </c>
      <c r="B28" s="14" t="s">
        <v>41</v>
      </c>
      <c r="C28" s="15">
        <v>-3.0560850498471452E-2</v>
      </c>
      <c r="D28" s="16">
        <v>-3.4498013655866716E-2</v>
      </c>
      <c r="E28" s="16">
        <v>-4.3534896328868838E-2</v>
      </c>
      <c r="F28" s="16">
        <v>-2.967047920533854E-3</v>
      </c>
      <c r="G28" s="16">
        <v>-3.6550751485528936E-2</v>
      </c>
      <c r="H28" s="16">
        <v>-4.7668133708188357E-2</v>
      </c>
      <c r="I28" s="17" t="s">
        <v>131</v>
      </c>
      <c r="J28" s="16">
        <v>-1.8128566306951487E-2</v>
      </c>
      <c r="K28" s="16">
        <v>1.7410217869738844E-3</v>
      </c>
      <c r="L28" s="16">
        <v>-5.8126334508713892E-2</v>
      </c>
      <c r="M28" s="16">
        <v>-9.8703001004806275E-3</v>
      </c>
      <c r="N28" s="16">
        <v>4.6420590456623341E-2</v>
      </c>
      <c r="O28" s="16">
        <v>2.0315991889616993E-2</v>
      </c>
      <c r="P28" s="16">
        <v>-1.0224931239956752E-2</v>
      </c>
      <c r="Q28" s="16">
        <v>1.7890914285631054E-2</v>
      </c>
      <c r="R28" s="16">
        <v>-1.9003272135129961E-2</v>
      </c>
      <c r="S28" s="16">
        <v>-5.0786963953449997E-2</v>
      </c>
      <c r="T28" s="16">
        <v>4.6682462306174961E-2</v>
      </c>
      <c r="U28" s="16">
        <v>-1.5852809920682926E-4</v>
      </c>
      <c r="V28" s="16">
        <v>-1.7294299286786968E-2</v>
      </c>
      <c r="W28" s="16">
        <v>-3.6851935019869282E-2</v>
      </c>
      <c r="X28" s="16">
        <v>3.1194032606957637E-4</v>
      </c>
      <c r="Y28" s="16">
        <v>2.5291384322751374E-2</v>
      </c>
      <c r="Z28" s="16">
        <v>-1.7894221968055481E-2</v>
      </c>
      <c r="AA28" s="16">
        <v>9.9822478804595851E-3</v>
      </c>
      <c r="AB28" s="16">
        <v>1.6698319576394221E-3</v>
      </c>
      <c r="AC28" s="16">
        <v>-5.89845826025087E-3</v>
      </c>
      <c r="AD28" s="16">
        <v>4.5811627414527607E-2</v>
      </c>
      <c r="AE28" s="16">
        <v>6.4024637402454398E-2</v>
      </c>
      <c r="AF28" s="16">
        <v>-3.6894967008064355E-3</v>
      </c>
      <c r="AG28" s="17" t="s">
        <v>161</v>
      </c>
      <c r="AH28" s="16">
        <v>1.6080098000828283E-2</v>
      </c>
      <c r="AI28" s="16">
        <v>3.9997182160444678E-2</v>
      </c>
      <c r="AJ28" s="16">
        <v>2.7421969333295687E-2</v>
      </c>
      <c r="AK28" s="16">
        <v>2.4274969707352691E-2</v>
      </c>
      <c r="AL28" s="16">
        <v>4.7133716062027146E-2</v>
      </c>
      <c r="AM28" s="16">
        <v>4.9498216588070958E-3</v>
      </c>
      <c r="AN28" s="18">
        <v>6.7702905143260897E-2</v>
      </c>
    </row>
    <row r="29" spans="1:40" ht="24">
      <c r="A29" s="13" t="s">
        <v>65</v>
      </c>
      <c r="B29" s="14" t="s">
        <v>41</v>
      </c>
      <c r="C29" s="15">
        <v>-4.978695921177359E-2</v>
      </c>
      <c r="D29" s="16">
        <v>-4.8128933160400712E-2</v>
      </c>
      <c r="E29" s="16">
        <v>-4.9790981855282301E-2</v>
      </c>
      <c r="F29" s="16">
        <v>-4.377341939091068E-2</v>
      </c>
      <c r="G29" s="16">
        <v>-6.3973965779737588E-2</v>
      </c>
      <c r="H29" s="16">
        <v>-6.3959755136203902E-2</v>
      </c>
      <c r="I29" s="16">
        <v>1.80099471305607E-2</v>
      </c>
      <c r="J29" s="16">
        <v>1.0652563170875687E-2</v>
      </c>
      <c r="K29" s="16">
        <v>-2.2212231941258136E-2</v>
      </c>
      <c r="L29" s="16">
        <v>-4.2809632617183124E-2</v>
      </c>
      <c r="M29" s="16">
        <v>-1.0981207872379641E-2</v>
      </c>
      <c r="N29" s="16">
        <v>-2.0352283236831664E-2</v>
      </c>
      <c r="O29" s="16">
        <v>2.0326894758866634E-2</v>
      </c>
      <c r="P29" s="16">
        <v>3.0581053883675957E-3</v>
      </c>
      <c r="Q29" s="17" t="s">
        <v>123</v>
      </c>
      <c r="R29" s="16">
        <v>3.8364485690347366E-2</v>
      </c>
      <c r="S29" s="16">
        <v>-5.664054710305156E-2</v>
      </c>
      <c r="T29" s="16">
        <v>7.5275785081580773E-4</v>
      </c>
      <c r="U29" s="16">
        <v>2.9164656444531298E-3</v>
      </c>
      <c r="V29" s="16">
        <v>6.5315024751733276E-3</v>
      </c>
      <c r="W29" s="16">
        <v>-1.4276997589416678E-4</v>
      </c>
      <c r="X29" s="16">
        <v>-5.2809742591281798E-4</v>
      </c>
      <c r="Y29" s="16">
        <v>1.061676240747732E-3</v>
      </c>
      <c r="Z29" s="16">
        <v>-3.3487565099975553E-2</v>
      </c>
      <c r="AA29" s="16">
        <v>2.3140973450020766E-2</v>
      </c>
      <c r="AB29" s="16">
        <v>3.0423055474275394E-2</v>
      </c>
      <c r="AC29" s="16">
        <v>4.0371911501132056E-3</v>
      </c>
      <c r="AD29" s="16">
        <v>2.2006729904248335E-2</v>
      </c>
      <c r="AE29" s="16">
        <v>3.24950615873505E-2</v>
      </c>
      <c r="AF29" s="16">
        <v>-5.8444342252126748E-3</v>
      </c>
      <c r="AG29" s="16">
        <v>3.495214299264375E-2</v>
      </c>
      <c r="AH29" s="16">
        <v>6.5421229253014246E-2</v>
      </c>
      <c r="AI29" s="16">
        <v>4.400207350505142E-3</v>
      </c>
      <c r="AJ29" s="16">
        <v>4.3468935150446746E-2</v>
      </c>
      <c r="AK29" s="16">
        <v>-3.4810943369448025E-2</v>
      </c>
      <c r="AL29" s="16">
        <v>1.3641912609087125E-2</v>
      </c>
      <c r="AM29" s="16">
        <v>8.9670529655235518E-4</v>
      </c>
      <c r="AN29" s="18">
        <v>6.1475892912558325E-2</v>
      </c>
    </row>
    <row r="30" spans="1:40" ht="24">
      <c r="A30" s="13" t="s">
        <v>66</v>
      </c>
      <c r="B30" s="14" t="s">
        <v>41</v>
      </c>
      <c r="C30" s="15">
        <v>-2.1159747825042097E-2</v>
      </c>
      <c r="D30" s="16">
        <v>-5.9768301352114049E-2</v>
      </c>
      <c r="E30" s="16">
        <v>-1.0156412910336868E-2</v>
      </c>
      <c r="F30" s="16">
        <v>-4.2450978941462401E-2</v>
      </c>
      <c r="G30" s="16">
        <v>-2.4850171591040634E-2</v>
      </c>
      <c r="H30" s="16">
        <v>-1.385108782910606E-2</v>
      </c>
      <c r="I30" s="16">
        <v>-1.9363673722440154E-2</v>
      </c>
      <c r="J30" s="16">
        <v>-4.9696583676599113E-2</v>
      </c>
      <c r="K30" s="16">
        <v>-1.0506403125635892E-2</v>
      </c>
      <c r="L30" s="16">
        <v>-3.0768793080266799E-2</v>
      </c>
      <c r="M30" s="16">
        <v>-1.1347222740296252E-2</v>
      </c>
      <c r="N30" s="16">
        <v>-5.5108642549409059E-2</v>
      </c>
      <c r="O30" s="16">
        <v>3.7384725665361462E-3</v>
      </c>
      <c r="P30" s="16">
        <v>-1.8778452508828015E-2</v>
      </c>
      <c r="Q30" s="16">
        <v>3.879975516881172E-2</v>
      </c>
      <c r="R30" s="17" t="s">
        <v>104</v>
      </c>
      <c r="S30" s="16">
        <v>-3.9149768569882365E-2</v>
      </c>
      <c r="T30" s="16">
        <v>2.7119220008807996E-3</v>
      </c>
      <c r="U30" s="16">
        <v>2.0021977266211455E-2</v>
      </c>
      <c r="V30" s="16">
        <v>-3.7906896135499282E-3</v>
      </c>
      <c r="W30" s="16">
        <v>-1.9463500472028095E-2</v>
      </c>
      <c r="X30" s="16">
        <v>-1.8147962794215385E-2</v>
      </c>
      <c r="Y30" s="16">
        <v>5.9609485157427877E-3</v>
      </c>
      <c r="Z30" s="16">
        <v>1.1372855963012244E-2</v>
      </c>
      <c r="AA30" s="16">
        <v>1.6313317515032736E-2</v>
      </c>
      <c r="AB30" s="16">
        <v>3.2945225190161118E-2</v>
      </c>
      <c r="AC30" s="16">
        <v>1.342964668504055E-2</v>
      </c>
      <c r="AD30" s="16">
        <v>1.7628914487009754E-2</v>
      </c>
      <c r="AE30" s="16">
        <v>5.7909482933704834E-2</v>
      </c>
      <c r="AF30" s="16">
        <v>5.9158867589346993E-3</v>
      </c>
      <c r="AG30" s="16">
        <v>-1.5330561758713109E-2</v>
      </c>
      <c r="AH30" s="16">
        <v>5.2622065166795559E-2</v>
      </c>
      <c r="AI30" s="16">
        <v>2.8592412172477707E-2</v>
      </c>
      <c r="AJ30" s="16">
        <v>1.3048027526123046E-2</v>
      </c>
      <c r="AK30" s="16">
        <v>9.2157244537651624E-3</v>
      </c>
      <c r="AL30" s="16">
        <v>6.9355436721143277E-2</v>
      </c>
      <c r="AM30" s="16">
        <v>1.2743620973356106E-2</v>
      </c>
      <c r="AN30" s="18">
        <v>1.5672713510753836E-2</v>
      </c>
    </row>
    <row r="31" spans="1:40" ht="24">
      <c r="A31" s="13" t="s">
        <v>67</v>
      </c>
      <c r="B31" s="14" t="s">
        <v>41</v>
      </c>
      <c r="C31" s="15">
        <v>5.4590303231390518E-2</v>
      </c>
      <c r="D31" s="16">
        <v>5.0245101650398305E-2</v>
      </c>
      <c r="E31" s="16">
        <v>4.3128935196344878E-2</v>
      </c>
      <c r="F31" s="16">
        <v>-1.3266534259564705E-2</v>
      </c>
      <c r="G31" s="16">
        <v>-1.0536829966916888E-2</v>
      </c>
      <c r="H31" s="16">
        <v>4.0789379041594312E-2</v>
      </c>
      <c r="I31" s="16">
        <v>2.5018733888200615E-2</v>
      </c>
      <c r="J31" s="16">
        <v>2.9075018590754009E-2</v>
      </c>
      <c r="K31" s="16">
        <v>1.4459264423388003E-2</v>
      </c>
      <c r="L31" s="17" t="s">
        <v>175</v>
      </c>
      <c r="M31" s="17" t="s">
        <v>126</v>
      </c>
      <c r="N31" s="17" t="s">
        <v>151</v>
      </c>
      <c r="O31" s="16">
        <v>3.0017743023872372E-2</v>
      </c>
      <c r="P31" s="16">
        <v>2.0133816754705193E-2</v>
      </c>
      <c r="Q31" s="16">
        <v>9.9176686565638755E-4</v>
      </c>
      <c r="R31" s="16">
        <v>5.7538042742589701E-3</v>
      </c>
      <c r="S31" s="16">
        <v>-1.1286846101590038E-2</v>
      </c>
      <c r="T31" s="16">
        <v>5.6210473088609818E-2</v>
      </c>
      <c r="U31" s="16">
        <v>-1.1994452869542482E-2</v>
      </c>
      <c r="V31" s="16">
        <v>2.2911688688411442E-2</v>
      </c>
      <c r="W31" s="16">
        <v>5.6851391843423624E-2</v>
      </c>
      <c r="X31" s="16">
        <v>-3.0338258934737807E-4</v>
      </c>
      <c r="Y31" s="17" t="s">
        <v>160</v>
      </c>
      <c r="Z31" s="16">
        <v>-1.7878402977539468E-2</v>
      </c>
      <c r="AA31" s="16">
        <v>-4.413777711109218E-2</v>
      </c>
      <c r="AB31" s="16">
        <v>-2.4643851970878962E-2</v>
      </c>
      <c r="AC31" s="16">
        <v>-3.2234949509264609E-2</v>
      </c>
      <c r="AD31" s="16">
        <v>2.4089859270079611E-3</v>
      </c>
      <c r="AE31" s="16">
        <v>-2.6501239952647186E-2</v>
      </c>
      <c r="AF31" s="16">
        <v>-2.5568231970394963E-2</v>
      </c>
      <c r="AG31" s="16">
        <v>2.3176711169466364E-2</v>
      </c>
      <c r="AH31" s="16">
        <v>-4.671224141334953E-2</v>
      </c>
      <c r="AI31" s="16">
        <v>-2.137803581002546E-2</v>
      </c>
      <c r="AJ31" s="16">
        <v>6.8050983685591588E-3</v>
      </c>
      <c r="AK31" s="16">
        <v>-4.9464406710762014E-3</v>
      </c>
      <c r="AL31" s="16">
        <v>-1.567970912420839E-2</v>
      </c>
      <c r="AM31" s="16">
        <v>-4.2166841587349679E-2</v>
      </c>
      <c r="AN31" s="18">
        <v>1.3921822372291314E-2</v>
      </c>
    </row>
    <row r="32" spans="1:40" ht="24">
      <c r="A32" s="13" t="s">
        <v>68</v>
      </c>
      <c r="B32" s="14" t="s">
        <v>41</v>
      </c>
      <c r="C32" s="15">
        <v>2.120464159146225E-2</v>
      </c>
      <c r="D32" s="17" t="s">
        <v>151</v>
      </c>
      <c r="E32" s="16">
        <v>4.627788875276332E-2</v>
      </c>
      <c r="F32" s="16">
        <v>4.6486021233375571E-2</v>
      </c>
      <c r="G32" s="16">
        <v>5.0275626847236708E-2</v>
      </c>
      <c r="H32" s="17" t="s">
        <v>176</v>
      </c>
      <c r="I32" s="16">
        <v>-1.7797063416174708E-2</v>
      </c>
      <c r="J32" s="16">
        <v>4.6056754152827513E-2</v>
      </c>
      <c r="K32" s="16">
        <v>-3.5159774390926971E-3</v>
      </c>
      <c r="L32" s="16">
        <v>5.9362368003113876E-2</v>
      </c>
      <c r="M32" s="16">
        <v>-1.4004415947634507E-2</v>
      </c>
      <c r="N32" s="16">
        <v>1.2687074883464043E-2</v>
      </c>
      <c r="O32" s="16">
        <v>-7.2731234680939076E-3</v>
      </c>
      <c r="P32" s="16">
        <v>1.030924812604535E-2</v>
      </c>
      <c r="Q32" s="16">
        <v>-3.3052599601263326E-2</v>
      </c>
      <c r="R32" s="16">
        <v>1.1053495781541339E-2</v>
      </c>
      <c r="S32" s="16">
        <v>6.464677480003371E-2</v>
      </c>
      <c r="T32" s="16">
        <v>-3.7983675792597309E-2</v>
      </c>
      <c r="U32" s="16">
        <v>2.5433796485790444E-2</v>
      </c>
      <c r="V32" s="16">
        <v>7.582961404873188E-3</v>
      </c>
      <c r="W32" s="16">
        <v>1.8823707482337172E-2</v>
      </c>
      <c r="X32" s="16">
        <v>7.4324868049921045E-3</v>
      </c>
      <c r="Y32" s="16">
        <v>-1.7934650400056294E-2</v>
      </c>
      <c r="Z32" s="17" t="s">
        <v>160</v>
      </c>
      <c r="AA32" s="16">
        <v>1.2400156747802192E-2</v>
      </c>
      <c r="AB32" s="16">
        <v>5.5114840155457614E-3</v>
      </c>
      <c r="AC32" s="16">
        <v>1.2631631442322415E-3</v>
      </c>
      <c r="AD32" s="16">
        <v>-7.6398693285028626E-3</v>
      </c>
      <c r="AE32" s="16">
        <v>-3.8468160743839193E-2</v>
      </c>
      <c r="AF32" s="16">
        <v>2.6319492605351723E-2</v>
      </c>
      <c r="AG32" s="16">
        <v>-2.9065183739794706E-2</v>
      </c>
      <c r="AH32" s="16">
        <v>-2.5448890239050354E-2</v>
      </c>
      <c r="AI32" s="16">
        <v>-5.2166732075601123E-4</v>
      </c>
      <c r="AJ32" s="16">
        <v>-6.2526329907020339E-2</v>
      </c>
      <c r="AK32" s="16">
        <v>6.5320791259861986E-3</v>
      </c>
      <c r="AL32" s="16">
        <v>-1.3015095588288783E-2</v>
      </c>
      <c r="AM32" s="16">
        <v>-1.4935584960684202E-2</v>
      </c>
      <c r="AN32" s="20" t="s">
        <v>177</v>
      </c>
    </row>
    <row r="33" spans="1:40" ht="24">
      <c r="A33" s="13" t="s">
        <v>69</v>
      </c>
      <c r="B33" s="14" t="s">
        <v>41</v>
      </c>
      <c r="C33" s="15">
        <v>-6.6058335584504108E-2</v>
      </c>
      <c r="D33" s="16">
        <v>4.8482745790142862E-2</v>
      </c>
      <c r="E33" s="16">
        <v>1.1315476005464356E-2</v>
      </c>
      <c r="F33" s="16">
        <v>1.1166625278389514E-2</v>
      </c>
      <c r="G33" s="16">
        <v>-5.5738614581176916E-3</v>
      </c>
      <c r="H33" s="17" t="s">
        <v>162</v>
      </c>
      <c r="I33" s="16">
        <v>-4.7097937291167076E-2</v>
      </c>
      <c r="J33" s="16">
        <v>-1.2752700283180771E-2</v>
      </c>
      <c r="K33" s="16">
        <v>6.4817643929819127E-3</v>
      </c>
      <c r="L33" s="16">
        <v>4.1155214917672663E-2</v>
      </c>
      <c r="M33" s="16">
        <v>-6.7124908678726877E-2</v>
      </c>
      <c r="N33" s="16">
        <v>-3.069984849763327E-2</v>
      </c>
      <c r="O33" s="16">
        <v>-4.8708457708971697E-2</v>
      </c>
      <c r="P33" s="16">
        <v>-4.021863402066933E-2</v>
      </c>
      <c r="Q33" s="16">
        <v>-6.2750621958488101E-2</v>
      </c>
      <c r="R33" s="16">
        <v>-1.3432733872984772E-2</v>
      </c>
      <c r="S33" s="16">
        <v>6.1369675012986243E-2</v>
      </c>
      <c r="T33" s="16">
        <v>-7.1762137684718078E-2</v>
      </c>
      <c r="U33" s="16">
        <v>1.3191263839723884E-2</v>
      </c>
      <c r="V33" s="16">
        <v>7.4649585970112771E-3</v>
      </c>
      <c r="W33" s="16">
        <v>4.1001882112258588E-2</v>
      </c>
      <c r="X33" s="16">
        <v>3.8454555801466943E-2</v>
      </c>
      <c r="Y33" s="16">
        <v>4.0616028193378957E-2</v>
      </c>
      <c r="Z33" s="17" t="s">
        <v>178</v>
      </c>
      <c r="AA33" s="16">
        <v>4.7467648174662321E-2</v>
      </c>
      <c r="AB33" s="16">
        <v>-1.5339365031073421E-2</v>
      </c>
      <c r="AC33" s="16">
        <v>1.4253343771966869E-2</v>
      </c>
      <c r="AD33" s="16">
        <v>-3.4126005077342401E-3</v>
      </c>
      <c r="AE33" s="16">
        <v>-3.1327266028313594E-2</v>
      </c>
      <c r="AF33" s="16">
        <v>5.6598848819605315E-4</v>
      </c>
      <c r="AG33" s="16">
        <v>-3.9615557152039807E-2</v>
      </c>
      <c r="AH33" s="16">
        <v>4.6851515009092197E-4</v>
      </c>
      <c r="AI33" s="16">
        <v>2.3312005710458068E-2</v>
      </c>
      <c r="AJ33" s="16">
        <v>-1.4868561279202721E-2</v>
      </c>
      <c r="AK33" s="16">
        <v>1.1791195481551577E-2</v>
      </c>
      <c r="AL33" s="16">
        <v>2.8217460528117546E-2</v>
      </c>
      <c r="AM33" s="16">
        <v>5.2708934718296158E-2</v>
      </c>
      <c r="AN33" s="18">
        <v>-2.2762055174415707E-2</v>
      </c>
    </row>
    <row r="34" spans="1:40" ht="24">
      <c r="A34" s="13" t="s">
        <v>70</v>
      </c>
      <c r="B34" s="14" t="s">
        <v>41</v>
      </c>
      <c r="C34" s="19" t="s">
        <v>95</v>
      </c>
      <c r="D34" s="16">
        <v>-1.5458277759033953E-2</v>
      </c>
      <c r="E34" s="16">
        <v>9.5849577895278787E-3</v>
      </c>
      <c r="F34" s="16">
        <v>3.098267399919772E-2</v>
      </c>
      <c r="G34" s="16">
        <v>1.8012540225748868E-2</v>
      </c>
      <c r="H34" s="16">
        <v>6.2018019401019801E-2</v>
      </c>
      <c r="I34" s="16">
        <v>-5.0731706879319056E-2</v>
      </c>
      <c r="J34" s="16">
        <v>-1.9462042580951747E-2</v>
      </c>
      <c r="K34" s="16">
        <v>-1.4360707878461876E-2</v>
      </c>
      <c r="L34" s="16">
        <v>2.8529813524935551E-2</v>
      </c>
      <c r="M34" s="16">
        <v>-4.2951919353923063E-2</v>
      </c>
      <c r="N34" s="16">
        <v>-2.274547281089577E-2</v>
      </c>
      <c r="O34" s="16">
        <v>-4.5341129903431657E-2</v>
      </c>
      <c r="P34" s="16">
        <v>5.8289145712740837E-3</v>
      </c>
      <c r="Q34" s="16">
        <v>-5.6173151720772439E-2</v>
      </c>
      <c r="R34" s="16">
        <v>-3.8388611929746658E-2</v>
      </c>
      <c r="S34" s="17" t="s">
        <v>139</v>
      </c>
      <c r="T34" s="16">
        <v>-3.0390688910666298E-2</v>
      </c>
      <c r="U34" s="16">
        <v>4.5228370693538335E-2</v>
      </c>
      <c r="V34" s="16">
        <v>5.9994214541565685E-2</v>
      </c>
      <c r="W34" s="16">
        <v>5.8097440786792999E-2</v>
      </c>
      <c r="X34" s="16">
        <v>2.1278730201118277E-2</v>
      </c>
      <c r="Y34" s="16">
        <v>-1.1385350877861447E-2</v>
      </c>
      <c r="Z34" s="16">
        <v>6.5028359130130095E-2</v>
      </c>
      <c r="AA34" s="16">
        <v>1.661152748339768E-2</v>
      </c>
      <c r="AB34" s="16">
        <v>1.630026586965129E-2</v>
      </c>
      <c r="AC34" s="16">
        <v>3.7656121420086064E-2</v>
      </c>
      <c r="AD34" s="16">
        <v>-1.3265882485463723E-2</v>
      </c>
      <c r="AE34" s="16">
        <v>-2.9590529505436891E-2</v>
      </c>
      <c r="AF34" s="16">
        <v>4.3105123599969111E-2</v>
      </c>
      <c r="AG34" s="16">
        <v>-1.7328774162013488E-2</v>
      </c>
      <c r="AH34" s="16">
        <v>1.1643379247960686E-2</v>
      </c>
      <c r="AI34" s="16">
        <v>5.7277116458172026E-3</v>
      </c>
      <c r="AJ34" s="16">
        <v>-2.8027996833947005E-2</v>
      </c>
      <c r="AK34" s="16">
        <v>2.5673052713838625E-2</v>
      </c>
      <c r="AL34" s="16">
        <v>1.5249634250869573E-2</v>
      </c>
      <c r="AM34" s="16">
        <v>6.5015028079475637E-2</v>
      </c>
      <c r="AN34" s="18">
        <v>-4.1188489014471648E-3</v>
      </c>
    </row>
    <row r="35" spans="1:40" ht="24">
      <c r="A35" s="13" t="s">
        <v>71</v>
      </c>
      <c r="B35" s="14" t="s">
        <v>41</v>
      </c>
      <c r="C35" s="15">
        <v>1.9428076724428707E-2</v>
      </c>
      <c r="D35" s="16">
        <v>-2.9157588122213134E-2</v>
      </c>
      <c r="E35" s="16">
        <v>2.0708211100669564E-2</v>
      </c>
      <c r="F35" s="16">
        <v>3.9629354000319438E-2</v>
      </c>
      <c r="G35" s="16">
        <v>-2.6481161487842429E-2</v>
      </c>
      <c r="H35" s="16">
        <v>-3.9692608200490483E-2</v>
      </c>
      <c r="I35" s="17" t="s">
        <v>176</v>
      </c>
      <c r="J35" s="16">
        <v>3.9709848664116504E-2</v>
      </c>
      <c r="K35" s="16">
        <v>9.4469728390099914E-3</v>
      </c>
      <c r="L35" s="16">
        <v>2.4453381340696398E-2</v>
      </c>
      <c r="M35" s="16">
        <v>5.6675706551236327E-2</v>
      </c>
      <c r="N35" s="16">
        <v>3.7219813532556573E-2</v>
      </c>
      <c r="O35" s="17" t="s">
        <v>179</v>
      </c>
      <c r="P35" s="16">
        <v>-3.6277949311039059E-2</v>
      </c>
      <c r="Q35" s="16">
        <v>3.4346449657326139E-2</v>
      </c>
      <c r="R35" s="16">
        <v>-1.4885847221376338E-2</v>
      </c>
      <c r="S35" s="16">
        <v>-1.7200409065018168E-2</v>
      </c>
      <c r="T35" s="17" t="s">
        <v>176</v>
      </c>
      <c r="U35" s="16">
        <v>-3.8560363254994311E-2</v>
      </c>
      <c r="V35" s="16">
        <v>-4.5313453609732102E-2</v>
      </c>
      <c r="W35" s="16">
        <v>-6.6128193029826908E-3</v>
      </c>
      <c r="X35" s="16">
        <v>-5.4447486151121431E-2</v>
      </c>
      <c r="Y35" s="16">
        <v>2.3135693828184027E-2</v>
      </c>
      <c r="Z35" s="16">
        <v>-2.8966607400147979E-2</v>
      </c>
      <c r="AA35" s="16">
        <v>-1.8305109565183372E-2</v>
      </c>
      <c r="AB35" s="16">
        <v>-3.4657363895538385E-3</v>
      </c>
      <c r="AC35" s="16">
        <v>-2.2076466385953057E-2</v>
      </c>
      <c r="AD35" s="16">
        <v>-3.4780638168779364E-3</v>
      </c>
      <c r="AE35" s="16">
        <v>-3.9981997715051731E-3</v>
      </c>
      <c r="AF35" s="16">
        <v>-1.939150518686741E-2</v>
      </c>
      <c r="AG35" s="17" t="s">
        <v>162</v>
      </c>
      <c r="AH35" s="16">
        <v>-2.4845339607406324E-2</v>
      </c>
      <c r="AI35" s="16">
        <v>-3.8095300103920135E-2</v>
      </c>
      <c r="AJ35" s="16">
        <v>-4.4261578301270973E-3</v>
      </c>
      <c r="AK35" s="16">
        <v>-4.4434332602829543E-2</v>
      </c>
      <c r="AL35" s="16">
        <v>-3.0130794433105408E-2</v>
      </c>
      <c r="AM35" s="16">
        <v>-1.7526777873316902E-2</v>
      </c>
      <c r="AN35" s="18">
        <v>2.320948445369948E-2</v>
      </c>
    </row>
    <row r="36" spans="1:40" ht="24">
      <c r="A36" s="13" t="s">
        <v>72</v>
      </c>
      <c r="B36" s="14" t="s">
        <v>41</v>
      </c>
      <c r="C36" s="15">
        <v>5.2574958387444776E-3</v>
      </c>
      <c r="D36" s="17" t="s">
        <v>160</v>
      </c>
      <c r="E36" s="16">
        <v>6.0727816118211165E-3</v>
      </c>
      <c r="F36" s="16">
        <v>3.9763421605438297E-2</v>
      </c>
      <c r="G36" s="16">
        <v>1.5371176178456286E-2</v>
      </c>
      <c r="H36" s="16">
        <v>4.8674279945695835E-2</v>
      </c>
      <c r="I36" s="16">
        <v>-3.4215866365238906E-2</v>
      </c>
      <c r="J36" s="16">
        <v>-8.4571059279645866E-3</v>
      </c>
      <c r="K36" s="16">
        <v>-1.2973390324945546E-2</v>
      </c>
      <c r="L36" s="16">
        <v>2.7395743438007991E-2</v>
      </c>
      <c r="M36" s="16">
        <v>-5.5548822390316908E-3</v>
      </c>
      <c r="N36" s="16">
        <v>-2.93626373767472E-2</v>
      </c>
      <c r="O36" s="17" t="s">
        <v>180</v>
      </c>
      <c r="P36" s="16">
        <v>-5.70160836946369E-3</v>
      </c>
      <c r="Q36" s="16">
        <v>-4.7400630175840348E-2</v>
      </c>
      <c r="R36" s="16">
        <v>-5.8171907055060181E-2</v>
      </c>
      <c r="S36" s="16">
        <v>-1.5322281169800632E-2</v>
      </c>
      <c r="T36" s="16">
        <v>-5.5104730585756351E-2</v>
      </c>
      <c r="U36" s="16">
        <v>4.2790616567242944E-2</v>
      </c>
      <c r="V36" s="16">
        <v>4.769539593370891E-2</v>
      </c>
      <c r="W36" s="16">
        <v>5.2765789677143314E-2</v>
      </c>
      <c r="X36" s="17" t="s">
        <v>136</v>
      </c>
      <c r="Y36" s="16">
        <v>5.0248092432890933E-2</v>
      </c>
      <c r="Z36" s="17" t="s">
        <v>151</v>
      </c>
      <c r="AA36" s="16">
        <v>1.9152909524683542E-2</v>
      </c>
      <c r="AB36" s="16">
        <v>9.6801876667919878E-3</v>
      </c>
      <c r="AC36" s="16">
        <v>-5.1272333865138636E-3</v>
      </c>
      <c r="AD36" s="16">
        <v>2.0171605183875462E-2</v>
      </c>
      <c r="AE36" s="16">
        <v>4.9126224683896855E-4</v>
      </c>
      <c r="AF36" s="16">
        <v>3.2616153773639689E-2</v>
      </c>
      <c r="AG36" s="16">
        <v>-2.9204787547445307E-2</v>
      </c>
      <c r="AH36" s="16">
        <v>-1.1230015923439253E-2</v>
      </c>
      <c r="AI36" s="16">
        <v>1.5328705565108269E-2</v>
      </c>
      <c r="AJ36" s="16">
        <v>-1.8067924759775582E-2</v>
      </c>
      <c r="AK36" s="16">
        <v>3.1593108690200038E-2</v>
      </c>
      <c r="AL36" s="16">
        <v>3.3209302494757744E-3</v>
      </c>
      <c r="AM36" s="16">
        <v>9.715870755239454E-3</v>
      </c>
      <c r="AN36" s="18">
        <v>-1.9636028397282471E-2</v>
      </c>
    </row>
    <row r="37" spans="1:40" ht="24">
      <c r="A37" s="13" t="s">
        <v>73</v>
      </c>
      <c r="B37" s="14" t="s">
        <v>41</v>
      </c>
      <c r="C37" s="15">
        <v>2.5254812974393945E-2</v>
      </c>
      <c r="D37" s="17" t="s">
        <v>180</v>
      </c>
      <c r="E37" s="16">
        <v>-8.9372112431495808E-3</v>
      </c>
      <c r="F37" s="16">
        <v>-2.9722756196745585E-2</v>
      </c>
      <c r="G37" s="16">
        <v>1.0306051871155281E-3</v>
      </c>
      <c r="H37" s="16">
        <v>-4.8503139368742405E-2</v>
      </c>
      <c r="I37" s="16">
        <v>2.0012928318852471E-2</v>
      </c>
      <c r="J37" s="16">
        <v>-2.2488170919967521E-2</v>
      </c>
      <c r="K37" s="16">
        <v>-3.1035744871420249E-2</v>
      </c>
      <c r="L37" s="16">
        <v>-5.5507975139638385E-2</v>
      </c>
      <c r="M37" s="16">
        <v>2.1571959810142639E-2</v>
      </c>
      <c r="N37" s="16">
        <v>-9.0636500296044954E-3</v>
      </c>
      <c r="O37" s="17" t="s">
        <v>181</v>
      </c>
      <c r="P37" s="16">
        <v>-5.015373984972718E-3</v>
      </c>
      <c r="Q37" s="16">
        <v>1.9902757027972739E-2</v>
      </c>
      <c r="R37" s="16">
        <v>3.6329146789298959E-3</v>
      </c>
      <c r="S37" s="16">
        <v>-4.4643970940801803E-2</v>
      </c>
      <c r="T37" s="16">
        <v>2.0976481853405018E-2</v>
      </c>
      <c r="U37" s="16">
        <v>3.4648377967939389E-2</v>
      </c>
      <c r="V37" s="16">
        <v>1.0872681355683079E-2</v>
      </c>
      <c r="W37" s="16">
        <v>1.960186968051452E-3</v>
      </c>
      <c r="X37" s="16">
        <v>-2.9707148033291204E-3</v>
      </c>
      <c r="Y37" s="16">
        <v>2.9828364139034454E-2</v>
      </c>
      <c r="Z37" s="16">
        <v>-7.209619131149432E-3</v>
      </c>
      <c r="AA37" s="16">
        <v>-2.6829285375043803E-2</v>
      </c>
      <c r="AB37" s="16">
        <v>-5.5995691618789265E-3</v>
      </c>
      <c r="AC37" s="16">
        <v>-1.1715866495928694E-2</v>
      </c>
      <c r="AD37" s="16">
        <v>5.3761197023360061E-2</v>
      </c>
      <c r="AE37" s="16">
        <v>5.2283842494781962E-2</v>
      </c>
      <c r="AF37" s="16">
        <v>-5.3891443676802313E-2</v>
      </c>
      <c r="AG37" s="17" t="s">
        <v>95</v>
      </c>
      <c r="AH37" s="16">
        <v>6.3473267251306545E-2</v>
      </c>
      <c r="AI37" s="16">
        <v>4.9818599507698784E-2</v>
      </c>
      <c r="AJ37" s="16">
        <v>4.8083743612976647E-2</v>
      </c>
      <c r="AK37" s="16">
        <v>-2.881580071731191E-2</v>
      </c>
      <c r="AL37" s="16">
        <v>2.1489306920446004E-2</v>
      </c>
      <c r="AM37" s="16">
        <v>-1.4542919020152223E-2</v>
      </c>
      <c r="AN37" s="20" t="s">
        <v>182</v>
      </c>
    </row>
    <row r="38" spans="1:40" ht="24">
      <c r="A38" s="13" t="s">
        <v>74</v>
      </c>
      <c r="B38" s="14" t="s">
        <v>41</v>
      </c>
      <c r="C38" s="15">
        <v>1.1895197031316985E-2</v>
      </c>
      <c r="D38" s="16">
        <v>-1.8981029114204639E-2</v>
      </c>
      <c r="E38" s="16">
        <v>2.2490368313062174E-2</v>
      </c>
      <c r="F38" s="16">
        <v>-1.6248155005407522E-2</v>
      </c>
      <c r="G38" s="16">
        <v>1.7252366721451796E-2</v>
      </c>
      <c r="H38" s="16">
        <v>-2.2106702932728584E-2</v>
      </c>
      <c r="I38" s="16">
        <v>6.4731253158704247E-2</v>
      </c>
      <c r="J38" s="16">
        <v>4.865762309005409E-3</v>
      </c>
      <c r="K38" s="16">
        <v>7.7426068131811882E-3</v>
      </c>
      <c r="L38" s="16">
        <v>-3.8058996835686046E-2</v>
      </c>
      <c r="M38" s="17" t="s">
        <v>183</v>
      </c>
      <c r="N38" s="16">
        <v>2.6045986466161016E-2</v>
      </c>
      <c r="O38" s="17" t="s">
        <v>176</v>
      </c>
      <c r="P38" s="16">
        <v>-2.7668031970855038E-2</v>
      </c>
      <c r="Q38" s="16">
        <v>5.8326302781051963E-2</v>
      </c>
      <c r="R38" s="16">
        <v>1.4711882445390387E-2</v>
      </c>
      <c r="S38" s="16">
        <v>-4.0380962516173976E-3</v>
      </c>
      <c r="T38" s="17" t="s">
        <v>184</v>
      </c>
      <c r="U38" s="16">
        <v>-3.1739269169241718E-2</v>
      </c>
      <c r="V38" s="16">
        <v>1.3392364188481106E-2</v>
      </c>
      <c r="W38" s="16">
        <v>-3.9073233328734268E-2</v>
      </c>
      <c r="X38" s="16">
        <v>-4.7236265312105799E-2</v>
      </c>
      <c r="Y38" s="16">
        <v>1.355764179942855E-2</v>
      </c>
      <c r="Z38" s="16">
        <v>-6.9846578597933306E-2</v>
      </c>
      <c r="AA38" s="16">
        <v>-4.9987563715884455E-2</v>
      </c>
      <c r="AB38" s="16">
        <v>-2.62726752620044E-2</v>
      </c>
      <c r="AC38" s="16">
        <v>-5.3111827444062031E-2</v>
      </c>
      <c r="AD38" s="16">
        <v>-2.8417384376753984E-3</v>
      </c>
      <c r="AE38" s="16">
        <v>6.1660218614964644E-2</v>
      </c>
      <c r="AF38" s="16">
        <v>-4.486841172466307E-2</v>
      </c>
      <c r="AG38" s="16">
        <v>2.2487591471662856E-2</v>
      </c>
      <c r="AH38" s="16">
        <v>-6.9560298161454436E-3</v>
      </c>
      <c r="AI38" s="16">
        <v>-5.6915801685282433E-3</v>
      </c>
      <c r="AJ38" s="16">
        <v>6.1786541950258532E-2</v>
      </c>
      <c r="AK38" s="16">
        <v>-2.0140742880122044E-2</v>
      </c>
      <c r="AL38" s="16">
        <v>-4.5716263294612529E-2</v>
      </c>
      <c r="AM38" s="16">
        <v>-2.8166872830857989E-2</v>
      </c>
      <c r="AN38" s="20" t="s">
        <v>185</v>
      </c>
    </row>
    <row r="39" spans="1:40" ht="24">
      <c r="A39" s="13" t="s">
        <v>75</v>
      </c>
      <c r="B39" s="14" t="s">
        <v>41</v>
      </c>
      <c r="C39" s="19" t="s">
        <v>186</v>
      </c>
      <c r="D39" s="16">
        <v>-5.3595309282280764E-3</v>
      </c>
      <c r="E39" s="16">
        <v>-4.5146108966910986E-2</v>
      </c>
      <c r="F39" s="16">
        <v>-2.2526851957316917E-2</v>
      </c>
      <c r="G39" s="16">
        <v>-3.5273960904638434E-2</v>
      </c>
      <c r="H39" s="16">
        <v>-6.4939249350867742E-2</v>
      </c>
      <c r="I39" s="16">
        <v>-9.3914333437062469E-3</v>
      </c>
      <c r="J39" s="16">
        <v>-6.3446534576313395E-3</v>
      </c>
      <c r="K39" s="16">
        <v>-6.4906936753671027E-2</v>
      </c>
      <c r="L39" s="16">
        <v>4.9266147655857288E-2</v>
      </c>
      <c r="M39" s="17" t="s">
        <v>185</v>
      </c>
      <c r="N39" s="16">
        <v>-1.9643788976054532E-3</v>
      </c>
      <c r="O39" s="16">
        <v>2.1011225391401885E-2</v>
      </c>
      <c r="P39" s="16">
        <v>-2.8375024872077406E-2</v>
      </c>
      <c r="Q39" s="16">
        <v>-1.0383471590611504E-2</v>
      </c>
      <c r="R39" s="16">
        <v>-1.0618867839998058E-2</v>
      </c>
      <c r="S39" s="16">
        <v>-4.1148892234708682E-2</v>
      </c>
      <c r="T39" s="16">
        <v>6.5102032407666932E-2</v>
      </c>
      <c r="U39" s="16">
        <v>3.8749203975997924E-2</v>
      </c>
      <c r="V39" s="16">
        <v>6.9555364637893047E-3</v>
      </c>
      <c r="W39" s="16">
        <v>2.3513593986148929E-2</v>
      </c>
      <c r="X39" s="16">
        <v>9.4698594726238226E-3</v>
      </c>
      <c r="Y39" s="16">
        <v>7.099195959439869E-2</v>
      </c>
      <c r="Z39" s="16">
        <v>-1.3521441753931643E-2</v>
      </c>
      <c r="AA39" s="16">
        <v>3.9934691256826423E-2</v>
      </c>
      <c r="AB39" s="16">
        <v>1.3785310352946304E-2</v>
      </c>
      <c r="AC39" s="16">
        <v>-3.3248448620567535E-2</v>
      </c>
      <c r="AD39" s="16">
        <v>6.8377319317254145E-2</v>
      </c>
      <c r="AE39" s="16">
        <v>5.7299021629775029E-2</v>
      </c>
      <c r="AF39" s="16">
        <v>-1.6416279569996792E-2</v>
      </c>
      <c r="AG39" s="16">
        <v>5.4762760067216178E-2</v>
      </c>
      <c r="AH39" s="16">
        <v>4.7768785084479626E-2</v>
      </c>
      <c r="AI39" s="16">
        <v>4.8570146175361914E-2</v>
      </c>
      <c r="AJ39" s="17" t="s">
        <v>156</v>
      </c>
      <c r="AK39" s="16">
        <v>4.8277795292601733E-2</v>
      </c>
      <c r="AL39" s="16">
        <v>2.9489722482119441E-2</v>
      </c>
      <c r="AM39" s="16">
        <v>-2.6966708501872164E-2</v>
      </c>
      <c r="AN39" s="20" t="s">
        <v>183</v>
      </c>
    </row>
    <row r="40" spans="1:40" ht="24">
      <c r="A40" s="13" t="s">
        <v>76</v>
      </c>
      <c r="B40" s="14" t="s">
        <v>41</v>
      </c>
      <c r="C40" s="15">
        <v>5.4973922797620922E-2</v>
      </c>
      <c r="D40" s="16">
        <v>2.6421501471566387E-2</v>
      </c>
      <c r="E40" s="16">
        <v>2.003976573891306E-2</v>
      </c>
      <c r="F40" s="16">
        <v>3.8956255460365553E-2</v>
      </c>
      <c r="G40" s="16">
        <v>-1.4599453324875438E-3</v>
      </c>
      <c r="H40" s="16">
        <v>3.9789918125932147E-2</v>
      </c>
      <c r="I40" s="16">
        <v>-5.5467728302087675E-2</v>
      </c>
      <c r="J40" s="16">
        <v>-5.942151093557402E-3</v>
      </c>
      <c r="K40" s="16">
        <v>-2.2657310120191756E-2</v>
      </c>
      <c r="L40" s="17" t="s">
        <v>187</v>
      </c>
      <c r="M40" s="16">
        <v>4.9197908746155983E-2</v>
      </c>
      <c r="N40" s="16">
        <v>1.514068571329358E-2</v>
      </c>
      <c r="O40" s="16">
        <v>-5.3770062272925245E-2</v>
      </c>
      <c r="P40" s="16">
        <v>-3.8412399493734942E-2</v>
      </c>
      <c r="Q40" s="16">
        <v>-4.0529849621292226E-2</v>
      </c>
      <c r="R40" s="16">
        <v>-2.882178253300614E-2</v>
      </c>
      <c r="S40" s="16">
        <v>2.7289847402761042E-2</v>
      </c>
      <c r="T40" s="16">
        <v>-3.7123759565464279E-2</v>
      </c>
      <c r="U40" s="16">
        <v>6.2502346485577051E-2</v>
      </c>
      <c r="V40" s="16">
        <v>1.6272605496497262E-2</v>
      </c>
      <c r="W40" s="17" t="s">
        <v>188</v>
      </c>
      <c r="X40" s="16">
        <v>7.0820679593652971E-2</v>
      </c>
      <c r="Y40" s="17" t="s">
        <v>189</v>
      </c>
      <c r="Z40" s="16">
        <v>5.6978690193670876E-2</v>
      </c>
      <c r="AA40" s="16">
        <v>3.2175627326836105E-2</v>
      </c>
      <c r="AB40" s="16">
        <v>-3.4184682676629094E-2</v>
      </c>
      <c r="AC40" s="16">
        <v>-6.5010107918069861E-3</v>
      </c>
      <c r="AD40" s="16">
        <v>5.1386129317326383E-2</v>
      </c>
      <c r="AE40" s="16">
        <v>-3.3716850149495103E-2</v>
      </c>
      <c r="AF40" s="16">
        <v>6.6227006322245388E-3</v>
      </c>
      <c r="AG40" s="16">
        <v>2.3616654110288675E-2</v>
      </c>
      <c r="AH40" s="16">
        <v>-4.6956458260390141E-3</v>
      </c>
      <c r="AI40" s="16">
        <v>2.9042372644984341E-2</v>
      </c>
      <c r="AJ40" s="16">
        <v>3.7148218431513919E-2</v>
      </c>
      <c r="AK40" s="16">
        <v>2.9684891640234506E-2</v>
      </c>
      <c r="AL40" s="16">
        <v>2.8908621078031368E-2</v>
      </c>
      <c r="AM40" s="16">
        <v>2.804687671217717E-2</v>
      </c>
      <c r="AN40" s="18">
        <v>-3.7985324517057849E-2</v>
      </c>
    </row>
    <row r="41" spans="1:40" ht="24">
      <c r="A41" s="13" t="s">
        <v>77</v>
      </c>
      <c r="B41" s="14" t="s">
        <v>41</v>
      </c>
      <c r="C41" s="19" t="s">
        <v>126</v>
      </c>
      <c r="D41" s="16">
        <v>-5.2308393004523453E-2</v>
      </c>
      <c r="E41" s="16">
        <v>-3.727152869569151E-2</v>
      </c>
      <c r="F41" s="16">
        <v>-5.1281155577412661E-2</v>
      </c>
      <c r="G41" s="16">
        <v>-4.5819081168365278E-2</v>
      </c>
      <c r="H41" s="16">
        <v>-6.8352998220237826E-2</v>
      </c>
      <c r="I41" s="16">
        <v>4.4019036400451406E-2</v>
      </c>
      <c r="J41" s="16">
        <v>6.7236664139072302E-3</v>
      </c>
      <c r="K41" s="16">
        <v>-4.6964314875810882E-2</v>
      </c>
      <c r="L41" s="16">
        <v>-3.6726966721014449E-2</v>
      </c>
      <c r="M41" s="16">
        <v>6.4120814336577944E-2</v>
      </c>
      <c r="N41" s="16">
        <v>2.380112987055974E-2</v>
      </c>
      <c r="O41" s="16">
        <v>2.0141280355694388E-2</v>
      </c>
      <c r="P41" s="16">
        <v>-5.1195459949163157E-2</v>
      </c>
      <c r="Q41" s="16">
        <v>7.8522689175816881E-4</v>
      </c>
      <c r="R41" s="16">
        <v>2.5466152034093656E-3</v>
      </c>
      <c r="S41" s="16">
        <v>-2.8675827429141286E-2</v>
      </c>
      <c r="T41" s="17" t="s">
        <v>190</v>
      </c>
      <c r="U41" s="16">
        <v>3.8109181648727508E-2</v>
      </c>
      <c r="V41" s="16">
        <v>2.5431378664011871E-2</v>
      </c>
      <c r="W41" s="16">
        <v>2.1738432197123132E-2</v>
      </c>
      <c r="X41" s="16">
        <v>-2.7946734831774789E-2</v>
      </c>
      <c r="Y41" s="16">
        <v>5.341118002074674E-2</v>
      </c>
      <c r="Z41" s="16">
        <v>-3.6065044635436763E-2</v>
      </c>
      <c r="AA41" s="16">
        <v>9.3776107968399462E-3</v>
      </c>
      <c r="AB41" s="16">
        <v>1.7006826872074533E-3</v>
      </c>
      <c r="AC41" s="16">
        <v>-2.2441042839980722E-2</v>
      </c>
      <c r="AD41" s="16">
        <v>6.9810642286346855E-2</v>
      </c>
      <c r="AE41" s="16">
        <v>6.1927041055164896E-2</v>
      </c>
      <c r="AF41" s="16">
        <v>-4.5575985648696554E-2</v>
      </c>
      <c r="AG41" s="17" t="s">
        <v>183</v>
      </c>
      <c r="AH41" s="16">
        <v>5.2359835587595625E-2</v>
      </c>
      <c r="AI41" s="16">
        <v>4.4326403357661304E-2</v>
      </c>
      <c r="AJ41" s="16">
        <v>2.3076651018236284E-2</v>
      </c>
      <c r="AK41" s="16">
        <v>2.5841746389731492E-2</v>
      </c>
      <c r="AL41" s="16">
        <v>1.74593340590927E-3</v>
      </c>
      <c r="AM41" s="16">
        <v>-5.2228649653112601E-2</v>
      </c>
      <c r="AN41" s="20" t="s">
        <v>191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1.5815423964154401E-6</v>
      </c>
      <c r="E48" s="10">
        <f t="shared" ref="E48:AN48" si="0">$C5^2*E5^2</f>
        <v>2.6726293688038332E-7</v>
      </c>
      <c r="F48" s="10">
        <f t="shared" si="0"/>
        <v>1.6457992464695972E-6</v>
      </c>
      <c r="G48" s="10">
        <f t="shared" si="0"/>
        <v>2.9522793109452003E-7</v>
      </c>
      <c r="H48" s="10">
        <f t="shared" si="0"/>
        <v>1.5151606699755959E-7</v>
      </c>
      <c r="I48" s="10">
        <f t="shared" si="0"/>
        <v>1.7486438414599025E-11</v>
      </c>
      <c r="J48" s="10">
        <f t="shared" si="0"/>
        <v>6.2620028329554536E-7</v>
      </c>
      <c r="K48" s="10">
        <f t="shared" si="0"/>
        <v>3.0788036686005802E-9</v>
      </c>
      <c r="L48" s="10">
        <f t="shared" si="0"/>
        <v>3.6509678663064446E-6</v>
      </c>
      <c r="M48" s="10">
        <f t="shared" si="0"/>
        <v>1.3972347144262554E-6</v>
      </c>
      <c r="N48" s="10">
        <f t="shared" si="0"/>
        <v>8.8351993473441804E-9</v>
      </c>
      <c r="O48" s="10">
        <f t="shared" si="0"/>
        <v>1.0560324975479354E-6</v>
      </c>
      <c r="P48" s="10">
        <f t="shared" si="0"/>
        <v>2.1795620950171573E-8</v>
      </c>
      <c r="Q48" s="10">
        <f t="shared" si="0"/>
        <v>7.1939003401709332E-9</v>
      </c>
      <c r="R48" s="10">
        <f t="shared" si="0"/>
        <v>3.2721533759818712E-7</v>
      </c>
      <c r="S48" s="10">
        <f t="shared" si="0"/>
        <v>1.7410846251887426E-6</v>
      </c>
      <c r="T48" s="10">
        <f t="shared" si="0"/>
        <v>1.3950641696040757E-6</v>
      </c>
      <c r="U48" s="11">
        <f t="shared" si="0"/>
        <v>7.8255602517957111E-4</v>
      </c>
      <c r="V48" s="10">
        <f t="shared" si="0"/>
        <v>4.3582430109991366E-7</v>
      </c>
      <c r="W48" s="10">
        <f t="shared" si="0"/>
        <v>5.1254009978958153E-8</v>
      </c>
      <c r="X48" s="10">
        <f t="shared" si="0"/>
        <v>3.4765507974778883E-8</v>
      </c>
      <c r="Y48" s="10">
        <f t="shared" si="0"/>
        <v>1.2568185025663024E-7</v>
      </c>
      <c r="Z48" s="10">
        <f t="shared" si="0"/>
        <v>5.5470645408925511E-7</v>
      </c>
      <c r="AA48" s="10">
        <f t="shared" si="0"/>
        <v>4.3438493227907214E-8</v>
      </c>
      <c r="AB48" s="10">
        <f t="shared" si="0"/>
        <v>5.170240810846946E-7</v>
      </c>
      <c r="AC48" s="10">
        <f t="shared" si="0"/>
        <v>5.2068994837784412E-8</v>
      </c>
      <c r="AD48" s="10">
        <f t="shared" si="0"/>
        <v>1.253852599724913E-8</v>
      </c>
      <c r="AE48" s="10">
        <f t="shared" si="0"/>
        <v>3.7915155646114214E-7</v>
      </c>
      <c r="AF48" s="10">
        <f t="shared" si="0"/>
        <v>3.1569957045241641E-10</v>
      </c>
      <c r="AG48" s="10">
        <f t="shared" si="0"/>
        <v>1.291190307831032E-6</v>
      </c>
      <c r="AH48" s="10">
        <f t="shared" si="0"/>
        <v>8.5407802207759214E-7</v>
      </c>
      <c r="AI48" s="10">
        <f t="shared" si="0"/>
        <v>6.6252790242280984E-7</v>
      </c>
      <c r="AJ48" s="10">
        <f t="shared" si="0"/>
        <v>1.9402692548646804E-6</v>
      </c>
      <c r="AK48" s="10">
        <f t="shared" si="0"/>
        <v>5.6993522585982529E-7</v>
      </c>
      <c r="AL48" s="10">
        <f t="shared" si="0"/>
        <v>3.0320675017550458E-7</v>
      </c>
      <c r="AM48" s="10">
        <f t="shared" si="0"/>
        <v>9.6891896495505709E-8</v>
      </c>
      <c r="AN48" s="12">
        <f t="shared" si="0"/>
        <v>9.4172777908949654E-7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6.0406300675216316E-7</v>
      </c>
      <c r="E49" s="16">
        <f t="shared" si="1"/>
        <v>1.4821684883901254E-7</v>
      </c>
      <c r="F49" s="16">
        <f t="shared" si="1"/>
        <v>4.4365511093939314E-7</v>
      </c>
      <c r="G49" s="16">
        <f t="shared" si="1"/>
        <v>6.7214985444107271E-7</v>
      </c>
      <c r="H49" s="16">
        <f t="shared" si="1"/>
        <v>1.7318886747266738E-8</v>
      </c>
      <c r="I49" s="16">
        <f t="shared" si="1"/>
        <v>3.0611180328228256E-6</v>
      </c>
      <c r="J49" s="16">
        <f t="shared" si="1"/>
        <v>2.7604997627405979E-7</v>
      </c>
      <c r="K49" s="16">
        <f t="shared" si="1"/>
        <v>1.8200883459622319E-7</v>
      </c>
      <c r="L49" s="16">
        <f t="shared" si="1"/>
        <v>4.2410737091296487E-6</v>
      </c>
      <c r="M49" s="17">
        <f t="shared" si="1"/>
        <v>7.5175982249899064E-6</v>
      </c>
      <c r="N49" s="16">
        <f t="shared" si="1"/>
        <v>3.3982724851722532E-6</v>
      </c>
      <c r="O49" s="16">
        <f t="shared" si="1"/>
        <v>4.3603626842735014E-6</v>
      </c>
      <c r="P49" s="16">
        <f t="shared" si="1"/>
        <v>3.3554473278815512E-7</v>
      </c>
      <c r="Q49" s="16">
        <f t="shared" si="1"/>
        <v>6.9516822648685407E-7</v>
      </c>
      <c r="R49" s="16">
        <f t="shared" si="1"/>
        <v>4.3597588078284124E-7</v>
      </c>
      <c r="S49" s="16">
        <f t="shared" si="1"/>
        <v>2.5701832795600837E-7</v>
      </c>
      <c r="T49" s="17">
        <f t="shared" si="1"/>
        <v>7.9351641988305927E-6</v>
      </c>
      <c r="U49" s="16">
        <f t="shared" si="1"/>
        <v>2.125843016192203E-8</v>
      </c>
      <c r="V49" s="16">
        <f t="shared" si="1"/>
        <v>3.8250849171716786E-6</v>
      </c>
      <c r="W49" s="16">
        <f t="shared" si="1"/>
        <v>2.3379436428824612E-6</v>
      </c>
      <c r="X49" s="16">
        <f t="shared" si="1"/>
        <v>1.6401934007191536E-6</v>
      </c>
      <c r="Y49" s="16">
        <f t="shared" si="1"/>
        <v>8.269523691067031E-9</v>
      </c>
      <c r="Z49" s="16">
        <f t="shared" si="1"/>
        <v>8.6681933619165775E-8</v>
      </c>
      <c r="AA49" s="16">
        <f t="shared" si="1"/>
        <v>5.8579912859738743E-8</v>
      </c>
      <c r="AB49" s="16">
        <f t="shared" si="1"/>
        <v>9.9647213451094175E-7</v>
      </c>
      <c r="AC49" s="16">
        <f t="shared" si="1"/>
        <v>2.1597855842948859E-6</v>
      </c>
      <c r="AD49" s="17">
        <f t="shared" si="1"/>
        <v>1.3631398895153448E-3</v>
      </c>
      <c r="AE49" s="16">
        <f t="shared" si="1"/>
        <v>8.5524024375476537E-8</v>
      </c>
      <c r="AF49" s="16">
        <f t="shared" si="1"/>
        <v>1.2419084965425252E-7</v>
      </c>
      <c r="AG49" s="16">
        <f t="shared" si="1"/>
        <v>1.8372654569234904E-8</v>
      </c>
      <c r="AH49" s="16">
        <f t="shared" si="1"/>
        <v>1.3445070014346006E-6</v>
      </c>
      <c r="AI49" s="16">
        <f t="shared" si="1"/>
        <v>9.9555055475286014E-9</v>
      </c>
      <c r="AJ49" s="16">
        <f t="shared" si="1"/>
        <v>4.9082987304481754E-7</v>
      </c>
      <c r="AK49" s="16">
        <f t="shared" si="1"/>
        <v>1.4536881353821317E-7</v>
      </c>
      <c r="AL49" s="16">
        <f t="shared" si="1"/>
        <v>5.7752268077255475E-11</v>
      </c>
      <c r="AM49" s="16">
        <f t="shared" si="1"/>
        <v>2.6443973924440527E-6</v>
      </c>
      <c r="AN49" s="18">
        <f t="shared" si="1"/>
        <v>1.390482849365364E-8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1.2849396566202797E-6</v>
      </c>
      <c r="E50" s="16">
        <f t="shared" si="2"/>
        <v>6.1652902487588022E-9</v>
      </c>
      <c r="F50" s="16">
        <f t="shared" si="2"/>
        <v>1.6598404675998045E-7</v>
      </c>
      <c r="G50" s="16">
        <f t="shared" si="2"/>
        <v>4.8078564839289537E-6</v>
      </c>
      <c r="H50" s="16">
        <f t="shared" si="2"/>
        <v>2.9834243474619023E-6</v>
      </c>
      <c r="I50" s="16">
        <f t="shared" si="2"/>
        <v>8.5871155285949669E-6</v>
      </c>
      <c r="J50" s="16">
        <f t="shared" si="2"/>
        <v>4.0647660355039013E-7</v>
      </c>
      <c r="K50" s="16">
        <f t="shared" si="2"/>
        <v>1.3698226912203427E-6</v>
      </c>
      <c r="L50" s="16">
        <f t="shared" si="2"/>
        <v>4.9939724314811905E-6</v>
      </c>
      <c r="M50" s="16">
        <f t="shared" si="2"/>
        <v>1.3846946061729204E-5</v>
      </c>
      <c r="N50" s="16">
        <f t="shared" si="2"/>
        <v>5.2895916637874256E-7</v>
      </c>
      <c r="O50" s="16">
        <f t="shared" si="2"/>
        <v>1.3768548061744667E-5</v>
      </c>
      <c r="P50" s="16">
        <f t="shared" si="2"/>
        <v>3.4530775098579574E-7</v>
      </c>
      <c r="Q50" s="16">
        <f t="shared" si="2"/>
        <v>1.0316823266513597E-7</v>
      </c>
      <c r="R50" s="16">
        <f t="shared" si="2"/>
        <v>4.2191583597959853E-6</v>
      </c>
      <c r="S50" s="16">
        <f t="shared" si="2"/>
        <v>1.7553002806414883E-7</v>
      </c>
      <c r="T50" s="16">
        <f t="shared" si="2"/>
        <v>1.1904445968833919E-5</v>
      </c>
      <c r="U50" s="16">
        <f t="shared" si="2"/>
        <v>4.1808799625661899E-6</v>
      </c>
      <c r="V50" s="16">
        <f t="shared" si="2"/>
        <v>4.0544041977995751E-7</v>
      </c>
      <c r="W50" s="16">
        <f t="shared" si="2"/>
        <v>1.4567562492933985E-5</v>
      </c>
      <c r="X50" s="16">
        <f t="shared" si="2"/>
        <v>9.4581606015906014E-6</v>
      </c>
      <c r="Y50" s="16">
        <f t="shared" si="2"/>
        <v>2.5047178118839524E-6</v>
      </c>
      <c r="Z50" s="16">
        <f t="shared" si="2"/>
        <v>1.7488607685105343E-9</v>
      </c>
      <c r="AA50" s="16">
        <f t="shared" si="2"/>
        <v>1.0261031679736904E-6</v>
      </c>
      <c r="AB50" s="16">
        <f t="shared" si="2"/>
        <v>2.028600859975207E-6</v>
      </c>
      <c r="AC50" s="16">
        <f t="shared" si="2"/>
        <v>4.1830097074079168E-6</v>
      </c>
      <c r="AD50" s="16">
        <f t="shared" si="2"/>
        <v>3.7219474931698883E-8</v>
      </c>
      <c r="AE50" s="16">
        <f t="shared" si="2"/>
        <v>1.1803603709161416E-8</v>
      </c>
      <c r="AF50" s="16">
        <f t="shared" si="2"/>
        <v>4.7642084026559447E-6</v>
      </c>
      <c r="AG50" s="16">
        <f t="shared" si="2"/>
        <v>7.9648580831701929E-6</v>
      </c>
      <c r="AH50" s="16">
        <f t="shared" si="2"/>
        <v>4.9035866856691836E-8</v>
      </c>
      <c r="AI50" s="17">
        <f t="shared" si="2"/>
        <v>4.8997331991534297E-3</v>
      </c>
      <c r="AJ50" s="16">
        <f t="shared" si="2"/>
        <v>3.1493463827145155E-6</v>
      </c>
      <c r="AK50" s="16">
        <f t="shared" si="2"/>
        <v>2.4583108755010274E-7</v>
      </c>
      <c r="AL50" s="16">
        <f t="shared" si="2"/>
        <v>4.2591965970641889E-8</v>
      </c>
      <c r="AM50" s="16">
        <f t="shared" si="2"/>
        <v>2.7733699758122013E-6</v>
      </c>
      <c r="AN50" s="18">
        <f t="shared" si="2"/>
        <v>1.9660480471867504E-7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2.5848655221975874E-8</v>
      </c>
      <c r="E51" s="16">
        <f t="shared" si="3"/>
        <v>1.9154790777525447E-10</v>
      </c>
      <c r="F51" s="16">
        <f t="shared" si="3"/>
        <v>1.535499004355058E-8</v>
      </c>
      <c r="G51" s="16">
        <f t="shared" si="3"/>
        <v>9.5632949971125928E-14</v>
      </c>
      <c r="H51" s="16">
        <f t="shared" si="3"/>
        <v>6.4618036735740243E-9</v>
      </c>
      <c r="I51" s="16">
        <f t="shared" si="3"/>
        <v>4.5164988088215175E-10</v>
      </c>
      <c r="J51" s="16">
        <f t="shared" si="3"/>
        <v>2.738159948243272E-7</v>
      </c>
      <c r="K51" s="17">
        <f t="shared" si="3"/>
        <v>1.3815284785675573E-4</v>
      </c>
      <c r="L51" s="16">
        <f t="shared" si="3"/>
        <v>8.511661590794527E-8</v>
      </c>
      <c r="M51" s="16">
        <f t="shared" si="3"/>
        <v>6.9541527432974471E-7</v>
      </c>
      <c r="N51" s="16">
        <f t="shared" si="3"/>
        <v>6.1899673796051381E-9</v>
      </c>
      <c r="O51" s="16">
        <f t="shared" si="3"/>
        <v>1.5015837532253543E-7</v>
      </c>
      <c r="P51" s="16">
        <f t="shared" si="3"/>
        <v>1.1564329144719795E-8</v>
      </c>
      <c r="Q51" s="16">
        <f t="shared" si="3"/>
        <v>7.3196615444096195E-8</v>
      </c>
      <c r="R51" s="16">
        <f t="shared" si="3"/>
        <v>1.5995277456584313E-8</v>
      </c>
      <c r="S51" s="16">
        <f t="shared" si="3"/>
        <v>3.114356145048986E-8</v>
      </c>
      <c r="T51" s="16">
        <f t="shared" si="3"/>
        <v>3.7529813440535745E-7</v>
      </c>
      <c r="U51" s="16">
        <f t="shared" si="3"/>
        <v>5.4869548797965866E-10</v>
      </c>
      <c r="V51" s="16">
        <f t="shared" si="3"/>
        <v>3.3769227064939637E-7</v>
      </c>
      <c r="W51" s="16">
        <f t="shared" si="3"/>
        <v>5.4547951355118641E-10</v>
      </c>
      <c r="X51" s="16">
        <f t="shared" si="3"/>
        <v>2.1967263544697453E-8</v>
      </c>
      <c r="Y51" s="16">
        <f t="shared" si="3"/>
        <v>3.2206305007515014E-8</v>
      </c>
      <c r="Z51" s="16">
        <f t="shared" si="3"/>
        <v>1.8619541272409903E-9</v>
      </c>
      <c r="AA51" s="16">
        <f t="shared" si="3"/>
        <v>2.0200680310326634E-8</v>
      </c>
      <c r="AB51" s="16">
        <f t="shared" si="3"/>
        <v>2.4267111849219022E-7</v>
      </c>
      <c r="AC51" s="16">
        <f t="shared" si="3"/>
        <v>1.4147929922164362E-9</v>
      </c>
      <c r="AD51" s="16">
        <f t="shared" si="3"/>
        <v>1.8755783436687071E-8</v>
      </c>
      <c r="AE51" s="16">
        <f t="shared" si="3"/>
        <v>1.7935585769344127E-8</v>
      </c>
      <c r="AF51" s="16">
        <f t="shared" si="3"/>
        <v>1.251078718001881E-7</v>
      </c>
      <c r="AG51" s="16">
        <f t="shared" si="3"/>
        <v>1.3804683183337565E-8</v>
      </c>
      <c r="AH51" s="16">
        <f t="shared" si="3"/>
        <v>6.2879964683279899E-8</v>
      </c>
      <c r="AI51" s="16">
        <f t="shared" si="3"/>
        <v>3.8498775193865987E-8</v>
      </c>
      <c r="AJ51" s="16">
        <f t="shared" si="3"/>
        <v>2.3577279594895359E-7</v>
      </c>
      <c r="AK51" s="16">
        <f t="shared" si="3"/>
        <v>1.2937898575912126E-7</v>
      </c>
      <c r="AL51" s="16">
        <f t="shared" si="3"/>
        <v>1.4155363450708106E-7</v>
      </c>
      <c r="AM51" s="16">
        <f t="shared" si="3"/>
        <v>4.5670878221641824E-7</v>
      </c>
      <c r="AN51" s="18">
        <f t="shared" si="3"/>
        <v>1.0104886336122796E-8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1.9575086408331851E-6</v>
      </c>
      <c r="E52" s="16">
        <f t="shared" si="4"/>
        <v>2.983446507872105E-6</v>
      </c>
      <c r="F52" s="16">
        <f t="shared" si="4"/>
        <v>2.7046203852311664E-6</v>
      </c>
      <c r="G52" s="16">
        <f t="shared" si="4"/>
        <v>5.8219392429385044E-7</v>
      </c>
      <c r="H52" s="16">
        <f t="shared" si="4"/>
        <v>1.2117711903126203E-5</v>
      </c>
      <c r="I52" s="16">
        <f t="shared" si="4"/>
        <v>5.2591532512149282E-7</v>
      </c>
      <c r="J52" s="16">
        <f t="shared" si="4"/>
        <v>8.6964058412562526E-6</v>
      </c>
      <c r="K52" s="16">
        <f t="shared" si="4"/>
        <v>7.0558988262796037E-7</v>
      </c>
      <c r="L52" s="16">
        <f t="shared" si="4"/>
        <v>5.9986308420874819E-6</v>
      </c>
      <c r="M52" s="16">
        <f t="shared" si="4"/>
        <v>9.1885577828859202E-6</v>
      </c>
      <c r="N52" s="16">
        <f t="shared" si="4"/>
        <v>4.1548533111241258E-8</v>
      </c>
      <c r="O52" s="16">
        <f t="shared" si="4"/>
        <v>3.8898614161460772E-6</v>
      </c>
      <c r="P52" s="16">
        <f t="shared" si="4"/>
        <v>3.6518406705059449E-6</v>
      </c>
      <c r="Q52" s="16">
        <f t="shared" si="4"/>
        <v>2.776330651087473E-6</v>
      </c>
      <c r="R52" s="16">
        <f t="shared" si="4"/>
        <v>1.3464878035563184E-6</v>
      </c>
      <c r="S52" s="16">
        <f t="shared" si="4"/>
        <v>1.4522284374562117E-6</v>
      </c>
      <c r="T52" s="16">
        <f t="shared" si="4"/>
        <v>5.306763138425855E-7</v>
      </c>
      <c r="U52" s="16">
        <f t="shared" si="4"/>
        <v>2.6797563080269339E-7</v>
      </c>
      <c r="V52" s="16">
        <f t="shared" si="4"/>
        <v>5.4753376673038717E-6</v>
      </c>
      <c r="W52" s="16">
        <f t="shared" si="4"/>
        <v>3.0590464532044175E-6</v>
      </c>
      <c r="X52" s="16">
        <f t="shared" si="4"/>
        <v>4.7953939045423717E-7</v>
      </c>
      <c r="Y52" s="16">
        <f t="shared" si="4"/>
        <v>1.0441760185563439E-5</v>
      </c>
      <c r="Z52" s="16">
        <f t="shared" si="4"/>
        <v>8.1154217277541437E-7</v>
      </c>
      <c r="AA52" s="17">
        <f t="shared" si="4"/>
        <v>4.8105633840692611E-3</v>
      </c>
      <c r="AB52" s="16">
        <f t="shared" si="4"/>
        <v>1.3987880705164367E-5</v>
      </c>
      <c r="AC52" s="16">
        <f t="shared" si="4"/>
        <v>4.6488207285980002E-9</v>
      </c>
      <c r="AD52" s="16">
        <f t="shared" si="4"/>
        <v>2.1227336873283278E-7</v>
      </c>
      <c r="AE52" s="16">
        <f t="shared" si="4"/>
        <v>1.6607423209598044E-6</v>
      </c>
      <c r="AF52" s="16">
        <f t="shared" si="4"/>
        <v>4.6778550050284898E-6</v>
      </c>
      <c r="AG52" s="16">
        <f t="shared" si="4"/>
        <v>1.7994638778850226E-6</v>
      </c>
      <c r="AH52" s="16">
        <f t="shared" si="4"/>
        <v>7.8451356685355981E-7</v>
      </c>
      <c r="AI52" s="16">
        <f t="shared" si="4"/>
        <v>1.0059280282760836E-6</v>
      </c>
      <c r="AJ52" s="16">
        <f t="shared" si="4"/>
        <v>2.958932291619592E-6</v>
      </c>
      <c r="AK52" s="16">
        <f t="shared" si="4"/>
        <v>3.9949349763683097E-6</v>
      </c>
      <c r="AL52" s="16">
        <f t="shared" si="4"/>
        <v>3.4397650856836056E-7</v>
      </c>
      <c r="AM52" s="16">
        <f t="shared" si="4"/>
        <v>5.8836305134627825E-7</v>
      </c>
      <c r="AN52" s="18">
        <f t="shared" si="4"/>
        <v>1.4388358226339007E-5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1.3442033419134747E-7</v>
      </c>
      <c r="E53" s="16">
        <f t="shared" si="5"/>
        <v>8.2105832257224947E-8</v>
      </c>
      <c r="F53" s="16">
        <f t="shared" si="5"/>
        <v>2.5765375395191997E-7</v>
      </c>
      <c r="G53" s="16">
        <f t="shared" si="5"/>
        <v>1.6919915342853491E-7</v>
      </c>
      <c r="H53" s="16">
        <f t="shared" si="5"/>
        <v>6.6957940692802763E-6</v>
      </c>
      <c r="I53" s="16">
        <f t="shared" si="5"/>
        <v>4.2038660998914385E-7</v>
      </c>
      <c r="J53" s="16">
        <f t="shared" si="5"/>
        <v>1.5838764163755291E-6</v>
      </c>
      <c r="K53" s="16">
        <f t="shared" si="5"/>
        <v>3.1025936105623096E-7</v>
      </c>
      <c r="L53" s="16">
        <f t="shared" si="5"/>
        <v>6.5671677295473439E-6</v>
      </c>
      <c r="M53" s="16">
        <f t="shared" si="5"/>
        <v>3.5586391399957523E-6</v>
      </c>
      <c r="N53" s="16">
        <f t="shared" si="5"/>
        <v>6.4139067262017732E-6</v>
      </c>
      <c r="O53" s="16">
        <f t="shared" si="5"/>
        <v>1.0440949236280294E-7</v>
      </c>
      <c r="P53" s="17">
        <f t="shared" si="5"/>
        <v>3.7080262706732691E-3</v>
      </c>
      <c r="Q53" s="16">
        <f t="shared" si="5"/>
        <v>3.7049706847526069E-8</v>
      </c>
      <c r="R53" s="16">
        <f t="shared" si="5"/>
        <v>1.3708102678092474E-6</v>
      </c>
      <c r="S53" s="16">
        <f t="shared" si="5"/>
        <v>1.3755050065033556E-7</v>
      </c>
      <c r="T53" s="16">
        <f t="shared" si="5"/>
        <v>1.1933091425642338E-5</v>
      </c>
      <c r="U53" s="16">
        <f t="shared" si="5"/>
        <v>1.0361313716007244E-7</v>
      </c>
      <c r="V53" s="16">
        <f t="shared" si="5"/>
        <v>3.772457731311757E-8</v>
      </c>
      <c r="W53" s="16">
        <f t="shared" si="5"/>
        <v>2.4765883734984135E-6</v>
      </c>
      <c r="X53" s="16">
        <f t="shared" si="5"/>
        <v>2.4730952183031704E-6</v>
      </c>
      <c r="Y53" s="16">
        <f t="shared" si="5"/>
        <v>1.6756981492515199E-6</v>
      </c>
      <c r="Z53" s="16">
        <f t="shared" si="5"/>
        <v>4.3676733530386522E-7</v>
      </c>
      <c r="AA53" s="16">
        <f t="shared" si="5"/>
        <v>2.8089811385612776E-6</v>
      </c>
      <c r="AB53" s="16">
        <f t="shared" si="5"/>
        <v>3.6993930045986403E-6</v>
      </c>
      <c r="AC53" s="16">
        <f t="shared" si="5"/>
        <v>8.3818823378282652E-6</v>
      </c>
      <c r="AD53" s="16">
        <f t="shared" si="5"/>
        <v>9.2724834513453903E-7</v>
      </c>
      <c r="AE53" s="16">
        <f t="shared" si="5"/>
        <v>2.0073385060518062E-7</v>
      </c>
      <c r="AF53" s="16">
        <f t="shared" si="5"/>
        <v>4.9106592064196886E-6</v>
      </c>
      <c r="AG53" s="16">
        <f t="shared" si="5"/>
        <v>5.4179758508943312E-6</v>
      </c>
      <c r="AH53" s="16">
        <f t="shared" si="5"/>
        <v>2.7526704392757926E-6</v>
      </c>
      <c r="AI53" s="16">
        <f t="shared" si="5"/>
        <v>2.6093974068752131E-7</v>
      </c>
      <c r="AJ53" s="16">
        <f t="shared" si="5"/>
        <v>1.0054319930461252E-6</v>
      </c>
      <c r="AK53" s="16">
        <f t="shared" si="5"/>
        <v>1.7446838698268103E-6</v>
      </c>
      <c r="AL53" s="16">
        <f t="shared" si="5"/>
        <v>3.9740910575412804E-8</v>
      </c>
      <c r="AM53" s="16">
        <f t="shared" si="5"/>
        <v>1.7525199430311331E-5</v>
      </c>
      <c r="AN53" s="18">
        <f t="shared" si="5"/>
        <v>3.3667242851656667E-6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9.276674078718458E-11</v>
      </c>
      <c r="E54" s="16">
        <f t="shared" si="6"/>
        <v>3.8566403760497163E-10</v>
      </c>
      <c r="F54" s="16">
        <f t="shared" si="6"/>
        <v>2.3654553362712056E-9</v>
      </c>
      <c r="G54" s="16">
        <f t="shared" si="6"/>
        <v>3.363510595830536E-9</v>
      </c>
      <c r="H54" s="16">
        <f t="shared" si="6"/>
        <v>6.6636374185655473E-9</v>
      </c>
      <c r="I54" s="16">
        <f t="shared" si="6"/>
        <v>1.817167292176903E-8</v>
      </c>
      <c r="J54" s="16">
        <f t="shared" si="6"/>
        <v>3.2918992195486714E-10</v>
      </c>
      <c r="K54" s="16">
        <f t="shared" si="6"/>
        <v>7.6729522307710459E-9</v>
      </c>
      <c r="L54" s="16">
        <f t="shared" si="6"/>
        <v>7.5304706657195292E-9</v>
      </c>
      <c r="M54" s="16">
        <f t="shared" si="6"/>
        <v>7.7941105493876612E-9</v>
      </c>
      <c r="N54" s="16">
        <f t="shared" si="6"/>
        <v>1.8633826909170577E-11</v>
      </c>
      <c r="O54" s="16">
        <f t="shared" si="6"/>
        <v>3.9124310280012282E-9</v>
      </c>
      <c r="P54" s="16">
        <f t="shared" si="6"/>
        <v>8.0897614601716787E-11</v>
      </c>
      <c r="Q54" s="16">
        <f t="shared" si="6"/>
        <v>1.5036377627711152E-9</v>
      </c>
      <c r="R54" s="16">
        <f t="shared" si="6"/>
        <v>3.783614659793122E-8</v>
      </c>
      <c r="S54" s="16">
        <f t="shared" si="6"/>
        <v>1.8998440979602971E-9</v>
      </c>
      <c r="T54" s="16">
        <f t="shared" si="6"/>
        <v>3.0823535909754429E-11</v>
      </c>
      <c r="U54" s="16">
        <f t="shared" si="6"/>
        <v>2.9146367864619973E-9</v>
      </c>
      <c r="V54" s="16">
        <f t="shared" si="6"/>
        <v>9.0847759473565333E-10</v>
      </c>
      <c r="W54" s="16">
        <f t="shared" si="6"/>
        <v>7.2737779525386064E-9</v>
      </c>
      <c r="X54" s="16">
        <f t="shared" si="6"/>
        <v>4.504939138661694E-9</v>
      </c>
      <c r="Y54" s="16">
        <f t="shared" si="6"/>
        <v>2.0534538963113946E-9</v>
      </c>
      <c r="Z54" s="16">
        <f t="shared" si="6"/>
        <v>1.4127973974154656E-9</v>
      </c>
      <c r="AA54" s="16">
        <f t="shared" si="6"/>
        <v>5.3475009668821726E-10</v>
      </c>
      <c r="AB54" s="16">
        <f t="shared" si="6"/>
        <v>2.3829805968659898E-11</v>
      </c>
      <c r="AC54" s="16">
        <f t="shared" si="6"/>
        <v>1.964915228055704E-9</v>
      </c>
      <c r="AD54" s="16">
        <f t="shared" si="6"/>
        <v>2.8968864573978678E-13</v>
      </c>
      <c r="AE54" s="16">
        <f t="shared" si="6"/>
        <v>2.3402445733781858E-9</v>
      </c>
      <c r="AF54" s="16">
        <f t="shared" si="6"/>
        <v>1.8885778719707937E-9</v>
      </c>
      <c r="AG54" s="16">
        <f t="shared" si="6"/>
        <v>7.5927374510529087E-9</v>
      </c>
      <c r="AH54" s="16">
        <f t="shared" si="6"/>
        <v>7.6232848968493647E-9</v>
      </c>
      <c r="AI54" s="16">
        <f t="shared" si="6"/>
        <v>6.4961347584635977E-11</v>
      </c>
      <c r="AJ54" s="16">
        <f t="shared" si="6"/>
        <v>8.3367915695317255E-9</v>
      </c>
      <c r="AK54" s="16">
        <f t="shared" si="6"/>
        <v>1.0886668518677463E-9</v>
      </c>
      <c r="AL54" s="17">
        <f t="shared" si="6"/>
        <v>7.4346550004957781E-6</v>
      </c>
      <c r="AM54" s="16">
        <f t="shared" si="6"/>
        <v>5.034006941237485E-9</v>
      </c>
      <c r="AN54" s="18">
        <f t="shared" si="6"/>
        <v>1.8727563545055256E-8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1.6437948095184356E-8</v>
      </c>
      <c r="E55" s="16">
        <f t="shared" si="7"/>
        <v>2.0514682514173112E-7</v>
      </c>
      <c r="F55" s="16">
        <f t="shared" si="7"/>
        <v>8.1196724183900877E-7</v>
      </c>
      <c r="G55" s="16">
        <f t="shared" si="7"/>
        <v>9.1351808955678821E-8</v>
      </c>
      <c r="H55" s="16">
        <f t="shared" si="7"/>
        <v>1.2778865418457517E-7</v>
      </c>
      <c r="I55" s="16">
        <f t="shared" si="7"/>
        <v>2.1203959022637014E-8</v>
      </c>
      <c r="J55" s="16">
        <f t="shared" si="7"/>
        <v>5.3024652432961898E-8</v>
      </c>
      <c r="K55" s="16">
        <f t="shared" si="7"/>
        <v>5.7258791809617755E-9</v>
      </c>
      <c r="L55" s="16">
        <f t="shared" si="7"/>
        <v>2.7982434679094231E-8</v>
      </c>
      <c r="M55" s="16">
        <f t="shared" si="7"/>
        <v>7.4075812348246255E-7</v>
      </c>
      <c r="N55" s="16">
        <f t="shared" si="7"/>
        <v>1.5674818728218545E-8</v>
      </c>
      <c r="O55" s="16">
        <f t="shared" si="7"/>
        <v>8.6659424654626844E-8</v>
      </c>
      <c r="P55" s="16">
        <f t="shared" si="7"/>
        <v>1.2786956928649964E-6</v>
      </c>
      <c r="Q55" s="16">
        <f t="shared" si="7"/>
        <v>1.0012857809349857E-8</v>
      </c>
      <c r="R55" s="16">
        <f t="shared" si="7"/>
        <v>1.0689839610026566E-7</v>
      </c>
      <c r="S55" s="16">
        <f t="shared" si="7"/>
        <v>8.7519900440641624E-7</v>
      </c>
      <c r="T55" s="16">
        <f t="shared" si="7"/>
        <v>3.4640246900083866E-7</v>
      </c>
      <c r="U55" s="16">
        <f t="shared" si="7"/>
        <v>3.7756208603057175E-8</v>
      </c>
      <c r="V55" s="16">
        <f t="shared" si="7"/>
        <v>1.5163290431815964E-7</v>
      </c>
      <c r="W55" s="16">
        <f t="shared" si="7"/>
        <v>3.0077811934505844E-7</v>
      </c>
      <c r="X55" s="16">
        <f t="shared" si="7"/>
        <v>1.314183146098233E-7</v>
      </c>
      <c r="Y55" s="16">
        <f t="shared" si="7"/>
        <v>6.5063468234341033E-7</v>
      </c>
      <c r="Z55" s="16">
        <f t="shared" si="7"/>
        <v>9.5283657191772769E-10</v>
      </c>
      <c r="AA55" s="16">
        <f t="shared" si="7"/>
        <v>5.4098740852433765E-10</v>
      </c>
      <c r="AB55" s="16">
        <f t="shared" si="7"/>
        <v>4.9994517228062754E-8</v>
      </c>
      <c r="AC55" s="17">
        <f t="shared" si="7"/>
        <v>5.5969194096428096E-4</v>
      </c>
      <c r="AD55" s="16">
        <f t="shared" si="7"/>
        <v>9.1180343466817957E-7</v>
      </c>
      <c r="AE55" s="16">
        <f t="shared" si="7"/>
        <v>5.680448294336312E-7</v>
      </c>
      <c r="AF55" s="16">
        <f t="shared" si="7"/>
        <v>2.3555112341142348E-7</v>
      </c>
      <c r="AG55" s="16">
        <f t="shared" si="7"/>
        <v>3.0587547519394691E-7</v>
      </c>
      <c r="AH55" s="16">
        <f t="shared" si="7"/>
        <v>5.7091458870727091E-7</v>
      </c>
      <c r="AI55" s="16">
        <f t="shared" si="7"/>
        <v>4.8077290306739331E-7</v>
      </c>
      <c r="AJ55" s="16">
        <f t="shared" si="7"/>
        <v>7.2981192887986241E-7</v>
      </c>
      <c r="AK55" s="16">
        <f t="shared" si="7"/>
        <v>2.8165116811228119E-7</v>
      </c>
      <c r="AL55" s="16">
        <f t="shared" si="7"/>
        <v>1.482153657626591E-7</v>
      </c>
      <c r="AM55" s="16">
        <f t="shared" si="7"/>
        <v>7.691910146577789E-9</v>
      </c>
      <c r="AN55" s="18">
        <f t="shared" si="7"/>
        <v>1.8999817509906322E-6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1.2022469113087614E-7</v>
      </c>
      <c r="E56" s="16">
        <f t="shared" si="8"/>
        <v>6.4387443382190896E-9</v>
      </c>
      <c r="F56" s="16">
        <f t="shared" si="8"/>
        <v>6.1840671701882392E-7</v>
      </c>
      <c r="G56" s="16">
        <f t="shared" si="8"/>
        <v>1.6230766673996213E-8</v>
      </c>
      <c r="H56" s="16">
        <f t="shared" si="8"/>
        <v>2.259334059482187E-10</v>
      </c>
      <c r="I56" s="16">
        <f t="shared" si="8"/>
        <v>2.4417232961830221E-7</v>
      </c>
      <c r="J56" s="16">
        <f t="shared" si="8"/>
        <v>3.4642514397547128E-7</v>
      </c>
      <c r="K56" s="16">
        <f t="shared" si="8"/>
        <v>3.9341276314164783E-7</v>
      </c>
      <c r="L56" s="16">
        <f t="shared" si="8"/>
        <v>2.2083496472940809E-8</v>
      </c>
      <c r="M56" s="16">
        <f t="shared" si="8"/>
        <v>2.3524181673562892E-6</v>
      </c>
      <c r="N56" s="16">
        <f t="shared" si="8"/>
        <v>4.0837783454705516E-7</v>
      </c>
      <c r="O56" s="16">
        <f t="shared" si="8"/>
        <v>3.9260115629166281E-6</v>
      </c>
      <c r="P56" s="16">
        <f t="shared" si="8"/>
        <v>6.4124042732441108E-7</v>
      </c>
      <c r="Q56" s="16">
        <f t="shared" si="8"/>
        <v>3.9741833648635393E-6</v>
      </c>
      <c r="R56" s="16">
        <f t="shared" si="8"/>
        <v>2.5103773370183454E-6</v>
      </c>
      <c r="S56" s="16">
        <f t="shared" si="8"/>
        <v>1.2784314208677056E-7</v>
      </c>
      <c r="T56" s="16">
        <f t="shared" si="8"/>
        <v>2.9192595927206956E-6</v>
      </c>
      <c r="U56" s="16">
        <f t="shared" si="8"/>
        <v>9.4640656871319301E-7</v>
      </c>
      <c r="V56" s="16">
        <f t="shared" si="8"/>
        <v>7.9814700826379092E-7</v>
      </c>
      <c r="W56" s="16">
        <f t="shared" si="8"/>
        <v>1.3976261953060379E-6</v>
      </c>
      <c r="X56" s="16">
        <f t="shared" si="8"/>
        <v>4.9063334409665198E-10</v>
      </c>
      <c r="Y56" s="16">
        <f t="shared" si="8"/>
        <v>2.0928717324975165E-6</v>
      </c>
      <c r="Z56" s="16">
        <f t="shared" si="8"/>
        <v>6.1889282527442103E-7</v>
      </c>
      <c r="AA56" s="16">
        <f t="shared" si="8"/>
        <v>1.4050158421851165E-7</v>
      </c>
      <c r="AB56" s="16">
        <f t="shared" si="8"/>
        <v>1.0627473580146222E-6</v>
      </c>
      <c r="AC56" s="16">
        <f t="shared" si="8"/>
        <v>8.7322834557644496E-7</v>
      </c>
      <c r="AD56" s="16">
        <f t="shared" si="8"/>
        <v>8.6925782828413148E-7</v>
      </c>
      <c r="AE56" s="16">
        <f t="shared" si="8"/>
        <v>1.3696035706152977E-8</v>
      </c>
      <c r="AF56" s="16">
        <f t="shared" si="8"/>
        <v>3.0449509388178759E-8</v>
      </c>
      <c r="AG56" s="16">
        <f t="shared" si="8"/>
        <v>5.9556101178274789E-7</v>
      </c>
      <c r="AH56" s="17">
        <f t="shared" si="8"/>
        <v>8.7541164442687535E-4</v>
      </c>
      <c r="AI56" s="16">
        <f t="shared" si="8"/>
        <v>8.5619984054512628E-9</v>
      </c>
      <c r="AJ56" s="16">
        <f t="shared" si="8"/>
        <v>3.9774007699230537E-8</v>
      </c>
      <c r="AK56" s="16">
        <f t="shared" si="8"/>
        <v>8.7057497905553116E-8</v>
      </c>
      <c r="AL56" s="16">
        <f t="shared" si="8"/>
        <v>8.7952419041576409E-7</v>
      </c>
      <c r="AM56" s="16">
        <f t="shared" si="8"/>
        <v>4.1301454075240531E-7</v>
      </c>
      <c r="AN56" s="18">
        <f t="shared" si="8"/>
        <v>5.1406247621462012E-8</v>
      </c>
    </row>
    <row r="57" spans="1:40" ht="24">
      <c r="A57" s="13" t="s">
        <v>50</v>
      </c>
      <c r="B57" s="14" t="s">
        <v>41</v>
      </c>
      <c r="C57" s="15"/>
      <c r="D57" s="17">
        <f t="shared" ref="D57:AN57" si="9">$C14^2*D14^2</f>
        <v>8.0557298036864808E-6</v>
      </c>
      <c r="E57" s="16">
        <f t="shared" si="9"/>
        <v>1.2146443985510501E-6</v>
      </c>
      <c r="F57" s="16">
        <f t="shared" si="9"/>
        <v>3.0621457762190892E-6</v>
      </c>
      <c r="G57" s="16">
        <f t="shared" si="9"/>
        <v>4.3238619508539483E-7</v>
      </c>
      <c r="H57" s="16">
        <f t="shared" si="9"/>
        <v>2.2239949101660767E-6</v>
      </c>
      <c r="I57" s="16">
        <f t="shared" si="9"/>
        <v>1.624268238476522E-10</v>
      </c>
      <c r="J57" s="16">
        <f t="shared" si="9"/>
        <v>1.2609339665961804E-6</v>
      </c>
      <c r="K57" s="16">
        <f t="shared" si="9"/>
        <v>2.133081944186115E-7</v>
      </c>
      <c r="L57" s="17">
        <f t="shared" si="9"/>
        <v>8.0557298036864808E-6</v>
      </c>
      <c r="M57" s="16">
        <f t="shared" si="9"/>
        <v>1.465795671777191E-7</v>
      </c>
      <c r="N57" s="16">
        <f t="shared" si="9"/>
        <v>6.9457771955700818E-8</v>
      </c>
      <c r="O57" s="16">
        <f t="shared" si="9"/>
        <v>1.3019653269410138E-8</v>
      </c>
      <c r="P57" s="16">
        <f t="shared" si="9"/>
        <v>8.9818443332771249E-7</v>
      </c>
      <c r="Q57" s="16">
        <f t="shared" si="9"/>
        <v>4.2031478701439519E-10</v>
      </c>
      <c r="R57" s="16">
        <f t="shared" si="9"/>
        <v>4.6604616483820398E-7</v>
      </c>
      <c r="S57" s="16">
        <f t="shared" si="9"/>
        <v>6.6576788418839634E-7</v>
      </c>
      <c r="T57" s="16">
        <f t="shared" si="9"/>
        <v>1.2852306716979644E-6</v>
      </c>
      <c r="U57" s="16">
        <f t="shared" si="9"/>
        <v>6.0495377727557287E-8</v>
      </c>
      <c r="V57" s="16">
        <f t="shared" si="9"/>
        <v>3.5231559231819245E-7</v>
      </c>
      <c r="W57" s="16">
        <f t="shared" si="9"/>
        <v>2.1518170981463595E-6</v>
      </c>
      <c r="X57" s="17">
        <f t="shared" si="9"/>
        <v>1.3810370821706955E-3</v>
      </c>
      <c r="Y57" s="16">
        <f t="shared" si="9"/>
        <v>1.7017387887324503E-10</v>
      </c>
      <c r="Z57" s="16">
        <f t="shared" si="9"/>
        <v>8.1438588099026456E-8</v>
      </c>
      <c r="AA57" s="16">
        <f t="shared" si="9"/>
        <v>1.3339738847535922E-7</v>
      </c>
      <c r="AB57" s="16">
        <f t="shared" si="9"/>
        <v>8.0594239699412992E-8</v>
      </c>
      <c r="AC57" s="16">
        <f t="shared" si="9"/>
        <v>3.1299890002168679E-7</v>
      </c>
      <c r="AD57" s="16">
        <f t="shared" si="9"/>
        <v>1.6482069935707154E-6</v>
      </c>
      <c r="AE57" s="16">
        <f t="shared" si="9"/>
        <v>3.3417827532650459E-6</v>
      </c>
      <c r="AF57" s="16">
        <f t="shared" si="9"/>
        <v>1.1541434210178218E-7</v>
      </c>
      <c r="AG57" s="16">
        <f t="shared" si="9"/>
        <v>4.4385971994347454E-6</v>
      </c>
      <c r="AH57" s="16">
        <f t="shared" si="9"/>
        <v>7.6936056624771826E-10</v>
      </c>
      <c r="AI57" s="16">
        <f t="shared" si="9"/>
        <v>2.5858529287160969E-6</v>
      </c>
      <c r="AJ57" s="16">
        <f t="shared" si="9"/>
        <v>3.9938341899703229E-6</v>
      </c>
      <c r="AK57" s="16">
        <f t="shared" si="9"/>
        <v>3.9167167390245224E-8</v>
      </c>
      <c r="AL57" s="16">
        <f t="shared" si="9"/>
        <v>8.0744990581645333E-7</v>
      </c>
      <c r="AM57" s="16">
        <f t="shared" si="9"/>
        <v>2.601587529166595E-6</v>
      </c>
      <c r="AN57" s="18">
        <f t="shared" si="9"/>
        <v>3.582657356231292E-6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4.2605359723545108E-8</v>
      </c>
      <c r="E58" s="17">
        <f t="shared" si="10"/>
        <v>1.0627994245730596E-3</v>
      </c>
      <c r="F58" s="16">
        <f t="shared" si="10"/>
        <v>1.0434316095750494E-7</v>
      </c>
      <c r="G58" s="16">
        <f t="shared" si="10"/>
        <v>1.1567089381796796E-7</v>
      </c>
      <c r="H58" s="16">
        <f t="shared" si="10"/>
        <v>1.4914945465509238E-7</v>
      </c>
      <c r="I58" s="16">
        <f t="shared" si="10"/>
        <v>2.1775660042463863E-6</v>
      </c>
      <c r="J58" s="16">
        <f t="shared" si="10"/>
        <v>1.4123152711376575E-6</v>
      </c>
      <c r="K58" s="16">
        <f t="shared" si="10"/>
        <v>1.4496704311155578E-9</v>
      </c>
      <c r="L58" s="16">
        <f t="shared" si="10"/>
        <v>5.0196145219333935E-7</v>
      </c>
      <c r="M58" s="16">
        <f t="shared" si="10"/>
        <v>2.5628320697857595E-6</v>
      </c>
      <c r="N58" s="16">
        <f t="shared" si="10"/>
        <v>2.3944598393500243E-6</v>
      </c>
      <c r="O58" s="16">
        <f t="shared" si="10"/>
        <v>9.5401981357713826E-8</v>
      </c>
      <c r="P58" s="16">
        <f t="shared" si="10"/>
        <v>2.3226337058857389E-8</v>
      </c>
      <c r="Q58" s="16">
        <f t="shared" si="10"/>
        <v>2.8046740013849884E-6</v>
      </c>
      <c r="R58" s="16">
        <f t="shared" si="10"/>
        <v>1.1398924013431967E-7</v>
      </c>
      <c r="S58" s="16">
        <f t="shared" si="10"/>
        <v>1.0530017527177723E-7</v>
      </c>
      <c r="T58" s="16">
        <f t="shared" si="10"/>
        <v>1.8035786063912448E-6</v>
      </c>
      <c r="U58" s="16">
        <f t="shared" si="10"/>
        <v>3.6122900483833905E-7</v>
      </c>
      <c r="V58" s="16">
        <f t="shared" si="10"/>
        <v>3.1883795901496275E-7</v>
      </c>
      <c r="W58" s="16">
        <f t="shared" si="10"/>
        <v>1.1104234897459872E-6</v>
      </c>
      <c r="X58" s="16">
        <f t="shared" si="10"/>
        <v>9.5047898854325449E-7</v>
      </c>
      <c r="Y58" s="16">
        <f t="shared" si="10"/>
        <v>2.1735439990097016E-6</v>
      </c>
      <c r="Z58" s="16">
        <f t="shared" si="10"/>
        <v>2.4944139169473012E-6</v>
      </c>
      <c r="AA58" s="16">
        <f t="shared" si="10"/>
        <v>6.525903415481955E-7</v>
      </c>
      <c r="AB58" s="16">
        <f t="shared" si="10"/>
        <v>1.0266134233589073E-7</v>
      </c>
      <c r="AC58" s="16">
        <f t="shared" si="10"/>
        <v>3.8213557420182783E-7</v>
      </c>
      <c r="AD58" s="16">
        <f t="shared" si="10"/>
        <v>1.1615503071912619E-7</v>
      </c>
      <c r="AE58" s="16">
        <f t="shared" si="10"/>
        <v>9.72821115821942E-7</v>
      </c>
      <c r="AF58" s="17">
        <f t="shared" si="10"/>
        <v>5.9984948326028216E-6</v>
      </c>
      <c r="AG58" s="16">
        <f t="shared" si="10"/>
        <v>5.0469694792808834E-7</v>
      </c>
      <c r="AH58" s="16">
        <f t="shared" si="10"/>
        <v>7.78699897097054E-9</v>
      </c>
      <c r="AI58" s="16">
        <f t="shared" si="10"/>
        <v>1.3347807904964792E-9</v>
      </c>
      <c r="AJ58" s="16">
        <f t="shared" si="10"/>
        <v>1.9638349859458558E-7</v>
      </c>
      <c r="AK58" s="16">
        <f t="shared" si="10"/>
        <v>9.7129994426624927E-7</v>
      </c>
      <c r="AL58" s="16">
        <f t="shared" si="10"/>
        <v>5.4096917157239366E-8</v>
      </c>
      <c r="AM58" s="16">
        <f t="shared" si="10"/>
        <v>1.1102869339448218E-6</v>
      </c>
      <c r="AN58" s="18">
        <f t="shared" si="10"/>
        <v>6.4029936874480144E-7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1.7033588914485311E-7</v>
      </c>
      <c r="E59" s="16">
        <f t="shared" si="11"/>
        <v>1.4232327642716525E-7</v>
      </c>
      <c r="F59" s="16">
        <f t="shared" si="11"/>
        <v>3.1477704079219967E-9</v>
      </c>
      <c r="G59" s="16">
        <f t="shared" si="11"/>
        <v>6.1864830613094239E-7</v>
      </c>
      <c r="H59" s="16">
        <f t="shared" si="11"/>
        <v>2.3925370163143194E-8</v>
      </c>
      <c r="I59" s="16">
        <f t="shared" si="11"/>
        <v>9.9249074291404978E-8</v>
      </c>
      <c r="J59" s="16">
        <f t="shared" si="11"/>
        <v>1.8361474742857265E-11</v>
      </c>
      <c r="K59" s="16">
        <f t="shared" si="11"/>
        <v>1.4433137109957525E-7</v>
      </c>
      <c r="L59" s="16">
        <f t="shared" si="11"/>
        <v>1.6267570631548029E-7</v>
      </c>
      <c r="M59" s="16">
        <f t="shared" si="11"/>
        <v>4.2879899698163356E-7</v>
      </c>
      <c r="N59" s="16">
        <f t="shared" si="11"/>
        <v>7.7885813047642569E-8</v>
      </c>
      <c r="O59" s="16">
        <f t="shared" si="11"/>
        <v>1.4361702196527129E-7</v>
      </c>
      <c r="P59" s="16">
        <f t="shared" si="11"/>
        <v>7.2554003568497161E-8</v>
      </c>
      <c r="Q59" s="16">
        <f t="shared" si="11"/>
        <v>2.0052437819283933E-7</v>
      </c>
      <c r="R59" s="16">
        <f t="shared" si="11"/>
        <v>1.3740665698452325E-8</v>
      </c>
      <c r="S59" s="16">
        <f t="shared" si="11"/>
        <v>1.1083681722356549E-7</v>
      </c>
      <c r="T59" s="16">
        <f t="shared" si="11"/>
        <v>1.2711948688180027E-7</v>
      </c>
      <c r="U59" s="16">
        <f t="shared" si="11"/>
        <v>1.1282219511190105E-7</v>
      </c>
      <c r="V59" s="16">
        <f t="shared" si="11"/>
        <v>1.4893658386149437E-7</v>
      </c>
      <c r="W59" s="16">
        <f t="shared" si="11"/>
        <v>2.7063319731683383E-9</v>
      </c>
      <c r="X59" s="16">
        <f t="shared" si="11"/>
        <v>4.5264169165914655E-9</v>
      </c>
      <c r="Y59" s="16">
        <f t="shared" si="11"/>
        <v>4.2927672645960256E-9</v>
      </c>
      <c r="Z59" s="16">
        <f t="shared" si="11"/>
        <v>7.1871878647182782E-9</v>
      </c>
      <c r="AA59" s="16">
        <f t="shared" si="11"/>
        <v>1.2790896738010016E-7</v>
      </c>
      <c r="AB59" s="16">
        <f t="shared" si="11"/>
        <v>5.4749593005180676E-7</v>
      </c>
      <c r="AC59" s="16">
        <f t="shared" si="11"/>
        <v>7.6834780503306774E-8</v>
      </c>
      <c r="AD59" s="16">
        <f t="shared" si="11"/>
        <v>1.6828341206299136E-8</v>
      </c>
      <c r="AE59" s="16">
        <f t="shared" si="11"/>
        <v>3.2804235281078863E-8</v>
      </c>
      <c r="AF59" s="16">
        <f t="shared" si="11"/>
        <v>3.3858769243434352E-7</v>
      </c>
      <c r="AG59" s="16">
        <f t="shared" si="11"/>
        <v>3.3911791664725911E-7</v>
      </c>
      <c r="AH59" s="16">
        <f t="shared" si="11"/>
        <v>1.5490783146696097E-8</v>
      </c>
      <c r="AI59" s="16">
        <f t="shared" si="11"/>
        <v>7.733318490762996E-9</v>
      </c>
      <c r="AJ59" s="16">
        <f t="shared" si="11"/>
        <v>8.9206514574623006E-9</v>
      </c>
      <c r="AK59" s="17">
        <f t="shared" si="11"/>
        <v>1.5488979484004024E-4</v>
      </c>
      <c r="AL59" s="16">
        <f t="shared" si="11"/>
        <v>2.238424266256115E-8</v>
      </c>
      <c r="AM59" s="16">
        <f t="shared" si="11"/>
        <v>1.8982167755715642E-10</v>
      </c>
      <c r="AN59" s="18">
        <f t="shared" si="11"/>
        <v>7.4811212257114901E-8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1.4716329878034115E-7</v>
      </c>
      <c r="E60" s="16">
        <f t="shared" si="12"/>
        <v>8.3483838124113269E-9</v>
      </c>
      <c r="F60" s="17">
        <f t="shared" si="12"/>
        <v>8.5622586946966197E-5</v>
      </c>
      <c r="G60" s="16">
        <f t="shared" si="12"/>
        <v>6.9806438176081458E-8</v>
      </c>
      <c r="H60" s="16">
        <f t="shared" si="12"/>
        <v>1.1609817392746911E-8</v>
      </c>
      <c r="I60" s="16">
        <f t="shared" si="12"/>
        <v>8.1391776673482697E-10</v>
      </c>
      <c r="J60" s="16">
        <f t="shared" si="12"/>
        <v>1.7677113034449014E-7</v>
      </c>
      <c r="K60" s="16">
        <f t="shared" si="12"/>
        <v>9.3849626464987561E-9</v>
      </c>
      <c r="L60" s="16">
        <f t="shared" si="12"/>
        <v>1.5296823145070857E-7</v>
      </c>
      <c r="M60" s="16">
        <f t="shared" si="12"/>
        <v>5.0932454040266552E-8</v>
      </c>
      <c r="N60" s="16">
        <f t="shared" si="12"/>
        <v>1.1213067823827463E-7</v>
      </c>
      <c r="O60" s="16">
        <f t="shared" si="12"/>
        <v>8.3773435039677295E-8</v>
      </c>
      <c r="P60" s="16">
        <f t="shared" si="12"/>
        <v>5.8436871128777914E-9</v>
      </c>
      <c r="Q60" s="16">
        <f t="shared" si="12"/>
        <v>1.7339781650762255E-7</v>
      </c>
      <c r="R60" s="16">
        <f t="shared" si="12"/>
        <v>1.5932038453581212E-7</v>
      </c>
      <c r="S60" s="16">
        <f t="shared" si="12"/>
        <v>8.8146862592235488E-8</v>
      </c>
      <c r="T60" s="16">
        <f t="shared" si="12"/>
        <v>2.7251206367710105E-7</v>
      </c>
      <c r="U60" s="16">
        <f t="shared" si="12"/>
        <v>1.7787035043826439E-7</v>
      </c>
      <c r="V60" s="16">
        <f t="shared" si="12"/>
        <v>4.9421926656883845E-8</v>
      </c>
      <c r="W60" s="16">
        <f t="shared" si="12"/>
        <v>1.5440292744635513E-8</v>
      </c>
      <c r="X60" s="16">
        <f t="shared" si="12"/>
        <v>1.9143484016065483E-7</v>
      </c>
      <c r="Y60" s="16">
        <f t="shared" si="12"/>
        <v>1.6501343947438952E-8</v>
      </c>
      <c r="Z60" s="16">
        <f t="shared" si="12"/>
        <v>2.0086649399708418E-7</v>
      </c>
      <c r="AA60" s="16">
        <f t="shared" si="12"/>
        <v>4.7269822256963507E-8</v>
      </c>
      <c r="AB60" s="16">
        <f t="shared" si="12"/>
        <v>2.4876746764734909E-8</v>
      </c>
      <c r="AC60" s="16">
        <f t="shared" si="12"/>
        <v>1.2096117094626826E-7</v>
      </c>
      <c r="AD60" s="16">
        <f t="shared" si="12"/>
        <v>2.801539506735028E-8</v>
      </c>
      <c r="AE60" s="16">
        <f t="shared" si="12"/>
        <v>3.3355766921725605E-8</v>
      </c>
      <c r="AF60" s="16">
        <f t="shared" si="12"/>
        <v>4.3697909592849132E-8</v>
      </c>
      <c r="AG60" s="16">
        <f t="shared" si="12"/>
        <v>1.4750655616740352E-7</v>
      </c>
      <c r="AH60" s="16">
        <f t="shared" si="12"/>
        <v>6.0380950636762729E-8</v>
      </c>
      <c r="AI60" s="16">
        <f t="shared" si="12"/>
        <v>2.8571059391816441E-9</v>
      </c>
      <c r="AJ60" s="16">
        <f t="shared" si="12"/>
        <v>3.0078321798289566E-9</v>
      </c>
      <c r="AK60" s="16">
        <f t="shared" si="12"/>
        <v>1.7324513112720476E-9</v>
      </c>
      <c r="AL60" s="16">
        <f t="shared" si="12"/>
        <v>2.6617713987602322E-8</v>
      </c>
      <c r="AM60" s="16">
        <f t="shared" si="12"/>
        <v>2.1993954195620925E-7</v>
      </c>
      <c r="AN60" s="18">
        <f t="shared" si="12"/>
        <v>2.6177115748702815E-8</v>
      </c>
    </row>
    <row r="61" spans="1:40" ht="24">
      <c r="A61" s="13" t="s">
        <v>54</v>
      </c>
      <c r="B61" s="14" t="s">
        <v>41</v>
      </c>
      <c r="C61" s="19"/>
      <c r="D61" s="16">
        <f t="shared" ref="D61:AN61" si="13">$C18^2*D18^2</f>
        <v>5.5732947750291742E-6</v>
      </c>
      <c r="E61" s="16">
        <f t="shared" si="13"/>
        <v>1.3266762116861081E-5</v>
      </c>
      <c r="F61" s="16">
        <f t="shared" si="13"/>
        <v>7.7740176169039366E-6</v>
      </c>
      <c r="G61" s="16">
        <f t="shared" si="13"/>
        <v>6.7666939470790486E-6</v>
      </c>
      <c r="H61" s="16">
        <f t="shared" si="13"/>
        <v>6.1332912528162342E-6</v>
      </c>
      <c r="I61" s="16">
        <f t="shared" si="13"/>
        <v>1.3707969295522238E-5</v>
      </c>
      <c r="J61" s="16">
        <f t="shared" si="13"/>
        <v>2.8610436090294622E-7</v>
      </c>
      <c r="K61" s="16">
        <f t="shared" si="13"/>
        <v>2.6120822070181544E-7</v>
      </c>
      <c r="L61" s="16">
        <f t="shared" si="13"/>
        <v>1.5937330082973598E-6</v>
      </c>
      <c r="M61" s="16">
        <f t="shared" si="13"/>
        <v>2.7994022915299815E-8</v>
      </c>
      <c r="N61" s="17">
        <f t="shared" si="13"/>
        <v>5.9028489000000003E-3</v>
      </c>
      <c r="O61" s="16">
        <f t="shared" si="13"/>
        <v>5.4401565370941098E-7</v>
      </c>
      <c r="P61" s="16">
        <f t="shared" si="13"/>
        <v>1.0101648448779881E-5</v>
      </c>
      <c r="Q61" s="16">
        <f t="shared" si="13"/>
        <v>2.6051688734356813E-6</v>
      </c>
      <c r="R61" s="16">
        <f t="shared" si="13"/>
        <v>1.8608371206421089E-5</v>
      </c>
      <c r="S61" s="16">
        <f t="shared" si="13"/>
        <v>3.3051301611565134E-6</v>
      </c>
      <c r="T61" s="16">
        <f t="shared" si="13"/>
        <v>4.0459000972605096E-6</v>
      </c>
      <c r="U61" s="16">
        <f t="shared" si="13"/>
        <v>6.6732152343712788E-8</v>
      </c>
      <c r="V61" s="16">
        <f t="shared" si="13"/>
        <v>6.1982074718528994E-6</v>
      </c>
      <c r="W61" s="16">
        <f t="shared" si="13"/>
        <v>2.2048636473971337E-6</v>
      </c>
      <c r="X61" s="16">
        <f t="shared" si="13"/>
        <v>3.0029390328001842E-7</v>
      </c>
      <c r="Y61" s="17">
        <f t="shared" si="13"/>
        <v>4.3956900000000006E-5</v>
      </c>
      <c r="Z61" s="16">
        <f t="shared" si="13"/>
        <v>1.0435433303229104E-6</v>
      </c>
      <c r="AA61" s="16">
        <f t="shared" si="13"/>
        <v>5.1142320988193825E-8</v>
      </c>
      <c r="AB61" s="16">
        <f t="shared" si="13"/>
        <v>1.5643664316356494E-6</v>
      </c>
      <c r="AC61" s="16">
        <f t="shared" si="13"/>
        <v>1.6310841579562763E-7</v>
      </c>
      <c r="AD61" s="16">
        <f t="shared" si="13"/>
        <v>1.4835051714374434E-5</v>
      </c>
      <c r="AE61" s="16">
        <f t="shared" si="13"/>
        <v>6.5446634097929759E-7</v>
      </c>
      <c r="AF61" s="16">
        <f t="shared" si="13"/>
        <v>7.7607611803533816E-7</v>
      </c>
      <c r="AG61" s="16">
        <f t="shared" si="13"/>
        <v>8.9954679014701829E-6</v>
      </c>
      <c r="AH61" s="16">
        <f t="shared" si="13"/>
        <v>2.7549040194416489E-6</v>
      </c>
      <c r="AI61" s="16">
        <f t="shared" si="13"/>
        <v>6.2647354155271823E-7</v>
      </c>
      <c r="AJ61" s="16">
        <f t="shared" si="13"/>
        <v>3.383289628878075E-7</v>
      </c>
      <c r="AK61" s="16">
        <f t="shared" si="13"/>
        <v>2.9508988251943427E-6</v>
      </c>
      <c r="AL61" s="16">
        <f t="shared" si="13"/>
        <v>1.4472507784617935E-8</v>
      </c>
      <c r="AM61" s="16">
        <f t="shared" si="13"/>
        <v>2.1550643584772908E-6</v>
      </c>
      <c r="AN61" s="18">
        <f t="shared" si="13"/>
        <v>4.7201025261254667E-6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3.4319069883205437E-7</v>
      </c>
      <c r="E62" s="16">
        <f t="shared" si="14"/>
        <v>1.7693758486546986E-7</v>
      </c>
      <c r="F62" s="16">
        <f t="shared" si="14"/>
        <v>3.3639876742110628E-8</v>
      </c>
      <c r="G62" s="16">
        <f t="shared" si="14"/>
        <v>4.8474852671803491E-8</v>
      </c>
      <c r="H62" s="16">
        <f t="shared" si="14"/>
        <v>2.348416857755431E-7</v>
      </c>
      <c r="I62" s="16">
        <f t="shared" si="14"/>
        <v>7.8100094384067305E-7</v>
      </c>
      <c r="J62" s="16">
        <f t="shared" si="14"/>
        <v>1.393611478501291E-6</v>
      </c>
      <c r="K62" s="16">
        <f t="shared" si="14"/>
        <v>1.6240141095998851E-6</v>
      </c>
      <c r="L62" s="16">
        <f t="shared" si="14"/>
        <v>1.5818151571948011E-6</v>
      </c>
      <c r="M62" s="17">
        <f t="shared" si="14"/>
        <v>8.5178408793796035E-6</v>
      </c>
      <c r="N62" s="16">
        <f t="shared" si="14"/>
        <v>5.5088135232467024E-8</v>
      </c>
      <c r="O62" s="16">
        <f t="shared" si="14"/>
        <v>2.4799800713190424E-6</v>
      </c>
      <c r="P62" s="16">
        <f t="shared" si="14"/>
        <v>2.5769764192510165E-7</v>
      </c>
      <c r="Q62" s="16">
        <f t="shared" si="14"/>
        <v>1.9330996962041565E-6</v>
      </c>
      <c r="R62" s="16">
        <f t="shared" si="14"/>
        <v>1.7004020482796807E-7</v>
      </c>
      <c r="S62" s="16">
        <f t="shared" si="14"/>
        <v>8.1797998791924163E-7</v>
      </c>
      <c r="T62" s="16">
        <f t="shared" si="14"/>
        <v>6.2129072267131564E-7</v>
      </c>
      <c r="U62" s="16">
        <f t="shared" si="14"/>
        <v>2.3724332481504503E-6</v>
      </c>
      <c r="V62" s="16">
        <f t="shared" si="14"/>
        <v>1.412040567845943E-7</v>
      </c>
      <c r="W62" s="16">
        <f t="shared" si="14"/>
        <v>3.0278849983188713E-6</v>
      </c>
      <c r="X62" s="16">
        <f t="shared" si="14"/>
        <v>2.8278551982235053E-6</v>
      </c>
      <c r="Y62" s="16">
        <f t="shared" si="14"/>
        <v>4.8826614652851842E-8</v>
      </c>
      <c r="Z62" s="16">
        <f t="shared" si="14"/>
        <v>4.1168986365356196E-6</v>
      </c>
      <c r="AA62" s="16">
        <f t="shared" si="14"/>
        <v>5.8402991400487481E-7</v>
      </c>
      <c r="AB62" s="16">
        <f t="shared" si="14"/>
        <v>7.0623779826717135E-7</v>
      </c>
      <c r="AC62" s="16">
        <f t="shared" si="14"/>
        <v>1.2317573364760533E-6</v>
      </c>
      <c r="AD62" s="16">
        <f t="shared" si="14"/>
        <v>3.5027879160966773E-7</v>
      </c>
      <c r="AE62" s="16">
        <f t="shared" si="14"/>
        <v>7.3909002403301067E-9</v>
      </c>
      <c r="AF62" s="16">
        <f t="shared" si="14"/>
        <v>2.1464188646195741E-8</v>
      </c>
      <c r="AG62" s="16">
        <f t="shared" si="14"/>
        <v>2.081206649389252E-8</v>
      </c>
      <c r="AH62" s="16">
        <f t="shared" si="14"/>
        <v>4.4026685731424196E-8</v>
      </c>
      <c r="AI62" s="16">
        <f t="shared" si="14"/>
        <v>6.0938395182498305E-7</v>
      </c>
      <c r="AJ62" s="17">
        <f t="shared" si="14"/>
        <v>9.8585290789439265E-4</v>
      </c>
      <c r="AK62" s="16">
        <f t="shared" si="14"/>
        <v>5.5364092921869203E-8</v>
      </c>
      <c r="AL62" s="16">
        <f t="shared" si="14"/>
        <v>1.0587581865004189E-6</v>
      </c>
      <c r="AM62" s="16">
        <f t="shared" si="14"/>
        <v>9.5639477098379102E-7</v>
      </c>
      <c r="AN62" s="18">
        <f t="shared" si="14"/>
        <v>4.3379893091122622E-6</v>
      </c>
    </row>
    <row r="63" spans="1:40" ht="24">
      <c r="A63" s="13" t="s">
        <v>56</v>
      </c>
      <c r="B63" s="14" t="s">
        <v>41</v>
      </c>
      <c r="C63" s="19"/>
      <c r="D63" s="16">
        <f t="shared" ref="D63:AN63" si="15">$C20^2*D20^2</f>
        <v>7.3950389874356439E-6</v>
      </c>
      <c r="E63" s="17">
        <f t="shared" si="15"/>
        <v>3.5928035999999997E-5</v>
      </c>
      <c r="F63" s="16">
        <f t="shared" si="15"/>
        <v>3.2590226463716448E-6</v>
      </c>
      <c r="G63" s="16">
        <f t="shared" si="15"/>
        <v>1.3241465882570473E-5</v>
      </c>
      <c r="H63" s="16">
        <f t="shared" si="15"/>
        <v>1.9850043485397526E-9</v>
      </c>
      <c r="I63" s="16">
        <f t="shared" si="15"/>
        <v>9.2756189043187389E-8</v>
      </c>
      <c r="J63" s="16">
        <f t="shared" si="15"/>
        <v>2.344436876449737E-7</v>
      </c>
      <c r="K63" s="16">
        <f t="shared" si="15"/>
        <v>5.6865953152350643E-6</v>
      </c>
      <c r="L63" s="16">
        <f t="shared" si="15"/>
        <v>3.3472029709911269E-7</v>
      </c>
      <c r="M63" s="16">
        <f t="shared" si="15"/>
        <v>2.009057680926251E-6</v>
      </c>
      <c r="N63" s="16">
        <f t="shared" si="15"/>
        <v>8.348553039512107E-7</v>
      </c>
      <c r="O63" s="16">
        <f t="shared" si="15"/>
        <v>2.0527344583423964E-5</v>
      </c>
      <c r="P63" s="16">
        <f t="shared" si="15"/>
        <v>8.3276202878607855E-6</v>
      </c>
      <c r="Q63" s="16">
        <f t="shared" si="15"/>
        <v>2.3004202298605151E-7</v>
      </c>
      <c r="R63" s="16">
        <f t="shared" si="15"/>
        <v>2.3126716637494532E-7</v>
      </c>
      <c r="S63" s="16">
        <f t="shared" si="15"/>
        <v>1.2756225018118777E-5</v>
      </c>
      <c r="T63" s="16">
        <f t="shared" si="15"/>
        <v>1.6009460032986936E-5</v>
      </c>
      <c r="U63" s="16">
        <f t="shared" si="15"/>
        <v>2.5662751877583569E-9</v>
      </c>
      <c r="V63" s="16">
        <f t="shared" si="15"/>
        <v>3.3672614326339963E-6</v>
      </c>
      <c r="W63" s="16">
        <f t="shared" si="15"/>
        <v>1.8368239174437237E-6</v>
      </c>
      <c r="X63" s="16">
        <f t="shared" si="15"/>
        <v>5.3825486755954114E-7</v>
      </c>
      <c r="Y63" s="16">
        <f t="shared" si="15"/>
        <v>4.5572922480002154E-6</v>
      </c>
      <c r="Z63" s="16">
        <f t="shared" si="15"/>
        <v>4.8026604615936026E-6</v>
      </c>
      <c r="AA63" s="16">
        <f t="shared" si="15"/>
        <v>6.1073058466028429E-6</v>
      </c>
      <c r="AB63" s="16">
        <f t="shared" si="15"/>
        <v>1.2298596854643933E-5</v>
      </c>
      <c r="AC63" s="16">
        <f t="shared" si="15"/>
        <v>2.6177596944140012E-6</v>
      </c>
      <c r="AD63" s="16">
        <f t="shared" si="15"/>
        <v>5.8473840616891729E-7</v>
      </c>
      <c r="AE63" s="16">
        <f t="shared" si="15"/>
        <v>3.6866516673024118E-6</v>
      </c>
      <c r="AF63" s="17">
        <f t="shared" si="15"/>
        <v>6.3656462250000004E-3</v>
      </c>
      <c r="AG63" s="16">
        <f t="shared" si="15"/>
        <v>2.61863861194347E-6</v>
      </c>
      <c r="AH63" s="16">
        <f t="shared" si="15"/>
        <v>2.2087850014044702E-7</v>
      </c>
      <c r="AI63" s="16">
        <f t="shared" si="15"/>
        <v>6.0902166540417801E-6</v>
      </c>
      <c r="AJ63" s="16">
        <f t="shared" si="15"/>
        <v>1.4018693106962245E-7</v>
      </c>
      <c r="AK63" s="16">
        <f t="shared" si="15"/>
        <v>1.3798401077630115E-5</v>
      </c>
      <c r="AL63" s="16">
        <f t="shared" si="15"/>
        <v>1.5841466293854634E-6</v>
      </c>
      <c r="AM63" s="16">
        <f t="shared" si="15"/>
        <v>2.1064637048080776E-7</v>
      </c>
      <c r="AN63" s="18">
        <f t="shared" si="15"/>
        <v>1.5029753939316331E-5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1.0278867357855332E-5</v>
      </c>
      <c r="E64" s="16">
        <f t="shared" si="16"/>
        <v>1.2369420855281988E-6</v>
      </c>
      <c r="F64" s="16">
        <f t="shared" si="16"/>
        <v>2.3952412840293156E-6</v>
      </c>
      <c r="G64" s="16">
        <f t="shared" si="16"/>
        <v>6.0614936731839041E-6</v>
      </c>
      <c r="H64" s="16">
        <f t="shared" si="16"/>
        <v>2.5458562240920427E-7</v>
      </c>
      <c r="I64" s="16">
        <f t="shared" si="16"/>
        <v>1.3277993602085484E-6</v>
      </c>
      <c r="J64" s="16">
        <f t="shared" si="16"/>
        <v>4.2865085449762258E-6</v>
      </c>
      <c r="K64" s="16">
        <f t="shared" si="16"/>
        <v>9.9704925706200133E-6</v>
      </c>
      <c r="L64" s="16">
        <f t="shared" si="16"/>
        <v>1.2825725826624768E-6</v>
      </c>
      <c r="M64" s="16">
        <f t="shared" si="16"/>
        <v>2.3569212484178893E-7</v>
      </c>
      <c r="N64" s="16">
        <f t="shared" si="16"/>
        <v>4.326082603272336E-6</v>
      </c>
      <c r="O64" s="16">
        <f t="shared" si="16"/>
        <v>5.4545360338958301E-7</v>
      </c>
      <c r="P64" s="16">
        <f t="shared" si="16"/>
        <v>4.1826176081525171E-8</v>
      </c>
      <c r="Q64" s="16">
        <f t="shared" si="16"/>
        <v>1.8726081164127221E-7</v>
      </c>
      <c r="R64" s="16">
        <f t="shared" si="16"/>
        <v>6.162091186435055E-8</v>
      </c>
      <c r="S64" s="16">
        <f t="shared" si="16"/>
        <v>1.6042464609744811E-5</v>
      </c>
      <c r="T64" s="16">
        <f t="shared" si="16"/>
        <v>3.2482016427089288E-6</v>
      </c>
      <c r="U64" s="16">
        <f t="shared" si="16"/>
        <v>2.284289993085662E-6</v>
      </c>
      <c r="V64" s="17">
        <f t="shared" si="16"/>
        <v>4.112651192606751E-3</v>
      </c>
      <c r="W64" s="16">
        <f t="shared" si="16"/>
        <v>3.3846502060365795E-6</v>
      </c>
      <c r="X64" s="16">
        <f t="shared" si="16"/>
        <v>1.0660416549456356E-6</v>
      </c>
      <c r="Y64" s="16">
        <f t="shared" si="16"/>
        <v>2.3659242710067391E-6</v>
      </c>
      <c r="Z64" s="16">
        <f t="shared" si="16"/>
        <v>2.5787681520609351E-7</v>
      </c>
      <c r="AA64" s="16">
        <f t="shared" si="16"/>
        <v>4.6345351786011534E-6</v>
      </c>
      <c r="AB64" s="16">
        <f t="shared" si="16"/>
        <v>9.8073167768424763E-7</v>
      </c>
      <c r="AC64" s="16">
        <f t="shared" si="16"/>
        <v>1.097107259883932E-6</v>
      </c>
      <c r="AD64" s="16">
        <f t="shared" si="16"/>
        <v>1.1681123963011797E-5</v>
      </c>
      <c r="AE64" s="16">
        <f t="shared" si="16"/>
        <v>1.2214328030404028E-5</v>
      </c>
      <c r="AF64" s="16">
        <f t="shared" si="16"/>
        <v>2.1832632376441934E-6</v>
      </c>
      <c r="AG64" s="16">
        <f t="shared" si="16"/>
        <v>9.3313542763371698E-6</v>
      </c>
      <c r="AH64" s="16">
        <f t="shared" si="16"/>
        <v>3.7700408409812485E-6</v>
      </c>
      <c r="AI64" s="16">
        <f t="shared" si="16"/>
        <v>3.3607892017870021E-7</v>
      </c>
      <c r="AJ64" s="16">
        <f t="shared" si="16"/>
        <v>6.0625592263145227E-7</v>
      </c>
      <c r="AK64" s="16">
        <f t="shared" si="16"/>
        <v>3.9436174048817493E-6</v>
      </c>
      <c r="AL64" s="16">
        <f t="shared" si="16"/>
        <v>4.9631360808658343E-7</v>
      </c>
      <c r="AM64" s="16">
        <f t="shared" si="16"/>
        <v>6.8235191965645667E-7</v>
      </c>
      <c r="AN64" s="18">
        <f t="shared" si="16"/>
        <v>8.6925209230108246E-7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1.3504178610025497E-7</v>
      </c>
      <c r="E65" s="16">
        <f t="shared" si="17"/>
        <v>2.2594507314733197E-6</v>
      </c>
      <c r="F65" s="16">
        <f t="shared" si="17"/>
        <v>3.5352615063009108E-6</v>
      </c>
      <c r="G65" s="16">
        <f t="shared" si="17"/>
        <v>7.834036430436102E-7</v>
      </c>
      <c r="H65" s="16">
        <f t="shared" si="17"/>
        <v>3.0678353085976591E-7</v>
      </c>
      <c r="I65" s="16">
        <f t="shared" si="17"/>
        <v>6.0535651417095949E-7</v>
      </c>
      <c r="J65" s="17">
        <f t="shared" si="17"/>
        <v>1.6842594043349484E-3</v>
      </c>
      <c r="K65" s="16">
        <f t="shared" si="17"/>
        <v>3.3357486257024734E-6</v>
      </c>
      <c r="L65" s="16">
        <f t="shared" si="17"/>
        <v>7.297353745551185E-8</v>
      </c>
      <c r="M65" s="16">
        <f t="shared" si="17"/>
        <v>8.2025397520497278E-8</v>
      </c>
      <c r="N65" s="16">
        <f t="shared" si="17"/>
        <v>8.1979465490593451E-8</v>
      </c>
      <c r="O65" s="16">
        <f t="shared" si="17"/>
        <v>9.6234183305847651E-7</v>
      </c>
      <c r="P65" s="16">
        <f t="shared" si="17"/>
        <v>7.1990251075286298E-7</v>
      </c>
      <c r="Q65" s="16">
        <f t="shared" si="17"/>
        <v>2.044351357010117E-7</v>
      </c>
      <c r="R65" s="16">
        <f t="shared" si="17"/>
        <v>4.3663635335699871E-6</v>
      </c>
      <c r="S65" s="16">
        <f t="shared" si="17"/>
        <v>6.9744417485814478E-7</v>
      </c>
      <c r="T65" s="16">
        <f t="shared" si="17"/>
        <v>9.2143172890542338E-8</v>
      </c>
      <c r="U65" s="16">
        <f t="shared" si="17"/>
        <v>1.3551664615865618E-6</v>
      </c>
      <c r="V65" s="16">
        <f t="shared" si="17"/>
        <v>1.7710879336493368E-6</v>
      </c>
      <c r="W65" s="16">
        <f t="shared" si="17"/>
        <v>2.6059856764679609E-7</v>
      </c>
      <c r="X65" s="16">
        <f t="shared" si="17"/>
        <v>1.5798799509278501E-6</v>
      </c>
      <c r="Y65" s="16">
        <f t="shared" si="17"/>
        <v>1.5801634706426185E-6</v>
      </c>
      <c r="Z65" s="16">
        <f t="shared" si="17"/>
        <v>3.9545457709219723E-6</v>
      </c>
      <c r="AA65" s="16">
        <f t="shared" si="17"/>
        <v>3.0412432511110423E-6</v>
      </c>
      <c r="AB65" s="16">
        <f t="shared" si="17"/>
        <v>2.6572862814684965E-6</v>
      </c>
      <c r="AC65" s="16">
        <f t="shared" si="17"/>
        <v>1.581236472738541E-7</v>
      </c>
      <c r="AD65" s="16">
        <f t="shared" si="17"/>
        <v>3.4832448909324119E-7</v>
      </c>
      <c r="AE65" s="16">
        <f t="shared" si="17"/>
        <v>1.5258221561449819E-6</v>
      </c>
      <c r="AF65" s="16">
        <f t="shared" si="17"/>
        <v>6.3251175616008153E-8</v>
      </c>
      <c r="AG65" s="16">
        <f t="shared" si="17"/>
        <v>2.9594311681491053E-6</v>
      </c>
      <c r="AH65" s="16">
        <f t="shared" si="17"/>
        <v>6.7443712005700365E-7</v>
      </c>
      <c r="AI65" s="16">
        <f t="shared" si="17"/>
        <v>1.3971043643161468E-7</v>
      </c>
      <c r="AJ65" s="16">
        <f t="shared" si="17"/>
        <v>2.4678808789866989E-6</v>
      </c>
      <c r="AK65" s="16">
        <f t="shared" si="17"/>
        <v>1.7484813645577784E-10</v>
      </c>
      <c r="AL65" s="16">
        <f t="shared" si="17"/>
        <v>7.4234618309966698E-8</v>
      </c>
      <c r="AM65" s="16">
        <f t="shared" si="17"/>
        <v>8.2741951317178025E-7</v>
      </c>
      <c r="AN65" s="18">
        <f t="shared" si="17"/>
        <v>4.8013650188627259E-8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2.6513745662081865E-7</v>
      </c>
      <c r="E66" s="16">
        <f t="shared" si="18"/>
        <v>1.1149951943081587E-7</v>
      </c>
      <c r="F66" s="16">
        <f t="shared" si="18"/>
        <v>8.4120342222174752E-7</v>
      </c>
      <c r="G66" s="17">
        <f t="shared" si="18"/>
        <v>1.0298580018827956E-3</v>
      </c>
      <c r="H66" s="16">
        <f t="shared" si="18"/>
        <v>3.57603831297589E-8</v>
      </c>
      <c r="I66" s="16">
        <f t="shared" si="18"/>
        <v>1.477881456627566E-6</v>
      </c>
      <c r="J66" s="16">
        <f t="shared" si="18"/>
        <v>4.7248920592965391E-7</v>
      </c>
      <c r="K66" s="16">
        <f t="shared" si="18"/>
        <v>7.8356803063466329E-13</v>
      </c>
      <c r="L66" s="16">
        <f t="shared" si="18"/>
        <v>2.5928298635266351E-9</v>
      </c>
      <c r="M66" s="16">
        <f t="shared" si="18"/>
        <v>1.504685929353727E-6</v>
      </c>
      <c r="N66" s="16">
        <f t="shared" si="18"/>
        <v>1.1749757426673202E-6</v>
      </c>
      <c r="O66" s="16">
        <f t="shared" si="18"/>
        <v>1.1873740527664008E-9</v>
      </c>
      <c r="P66" s="16">
        <f t="shared" si="18"/>
        <v>4.6428537233394753E-8</v>
      </c>
      <c r="Q66" s="16">
        <f t="shared" si="18"/>
        <v>4.4644327071510846E-6</v>
      </c>
      <c r="R66" s="16">
        <f t="shared" si="18"/>
        <v>6.5871617789553783E-7</v>
      </c>
      <c r="S66" s="16">
        <f t="shared" si="18"/>
        <v>3.592200328995849E-7</v>
      </c>
      <c r="T66" s="16">
        <f t="shared" si="18"/>
        <v>2.6225078711633877E-6</v>
      </c>
      <c r="U66" s="16">
        <f t="shared" si="18"/>
        <v>3.8450801182765953E-7</v>
      </c>
      <c r="V66" s="16">
        <f t="shared" si="18"/>
        <v>1.5077564407253124E-6</v>
      </c>
      <c r="W66" s="16">
        <f t="shared" si="18"/>
        <v>7.7852886695126719E-8</v>
      </c>
      <c r="X66" s="16">
        <f t="shared" si="18"/>
        <v>3.2617568650048508E-7</v>
      </c>
      <c r="Y66" s="16">
        <f t="shared" si="18"/>
        <v>1.246052813355916E-7</v>
      </c>
      <c r="Z66" s="16">
        <f t="shared" si="18"/>
        <v>2.8382478663034186E-6</v>
      </c>
      <c r="AA66" s="16">
        <f t="shared" si="18"/>
        <v>1.2281040190914934E-7</v>
      </c>
      <c r="AB66" s="16">
        <f t="shared" si="18"/>
        <v>2.0301112956153583E-6</v>
      </c>
      <c r="AC66" s="16">
        <f t="shared" si="18"/>
        <v>1.6432806507444619E-7</v>
      </c>
      <c r="AD66" s="16">
        <f t="shared" si="18"/>
        <v>5.0915755135034617E-7</v>
      </c>
      <c r="AE66" s="16">
        <f t="shared" si="18"/>
        <v>1.2118676360732805E-6</v>
      </c>
      <c r="AF66" s="16">
        <f t="shared" si="18"/>
        <v>2.1383232026140701E-6</v>
      </c>
      <c r="AG66" s="16">
        <f t="shared" si="18"/>
        <v>7.9016772127685365E-7</v>
      </c>
      <c r="AH66" s="16">
        <f t="shared" si="18"/>
        <v>1.9049133520972323E-8</v>
      </c>
      <c r="AI66" s="16">
        <f t="shared" si="18"/>
        <v>9.9297489950880101E-7</v>
      </c>
      <c r="AJ66" s="16">
        <f t="shared" si="18"/>
        <v>5.1957661976014322E-8</v>
      </c>
      <c r="AK66" s="16">
        <f t="shared" si="18"/>
        <v>4.0744145367713358E-6</v>
      </c>
      <c r="AL66" s="16">
        <f t="shared" si="18"/>
        <v>4.5589687663575116E-7</v>
      </c>
      <c r="AM66" s="16">
        <f t="shared" si="18"/>
        <v>2.458297703374755E-6</v>
      </c>
      <c r="AN66" s="18">
        <f t="shared" si="18"/>
        <v>3.6377433537293033E-7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4.1252084713006796E-6</v>
      </c>
      <c r="E67" s="16">
        <f t="shared" si="19"/>
        <v>1.41337334607681E-6</v>
      </c>
      <c r="F67" s="16">
        <f t="shared" si="19"/>
        <v>2.4757280457327671E-7</v>
      </c>
      <c r="G67" s="16">
        <f t="shared" si="19"/>
        <v>1.0246514982083902E-7</v>
      </c>
      <c r="H67" s="16">
        <f t="shared" si="19"/>
        <v>2.5159101141546004E-6</v>
      </c>
      <c r="I67" s="16">
        <f t="shared" si="19"/>
        <v>1.9849029459751435E-6</v>
      </c>
      <c r="J67" s="16">
        <f t="shared" si="19"/>
        <v>2.0611913627525742E-7</v>
      </c>
      <c r="K67" s="16">
        <f t="shared" si="19"/>
        <v>5.0687854782533101E-9</v>
      </c>
      <c r="L67" s="17">
        <f t="shared" si="19"/>
        <v>2.0410637846908225E-5</v>
      </c>
      <c r="M67" s="16">
        <f t="shared" si="19"/>
        <v>8.8932237987337204E-7</v>
      </c>
      <c r="N67" s="16">
        <f t="shared" si="19"/>
        <v>5.0457958978627715E-7</v>
      </c>
      <c r="O67" s="16">
        <f t="shared" si="19"/>
        <v>5.6240291510397584E-9</v>
      </c>
      <c r="P67" s="16">
        <f t="shared" si="19"/>
        <v>8.8929399025647174E-7</v>
      </c>
      <c r="Q67" s="16">
        <f t="shared" si="19"/>
        <v>5.0992261447796631E-11</v>
      </c>
      <c r="R67" s="16">
        <f t="shared" si="19"/>
        <v>5.334966583167862E-7</v>
      </c>
      <c r="S67" s="16">
        <f t="shared" si="19"/>
        <v>4.9304913583535683E-6</v>
      </c>
      <c r="T67" s="16">
        <f t="shared" si="19"/>
        <v>7.7765313253214613E-7</v>
      </c>
      <c r="U67" s="16">
        <f t="shared" si="19"/>
        <v>8.6187770481874347E-8</v>
      </c>
      <c r="V67" s="16">
        <f t="shared" si="19"/>
        <v>1.1109982462036532E-6</v>
      </c>
      <c r="W67" s="17">
        <f t="shared" si="19"/>
        <v>1.3992060997824953E-3</v>
      </c>
      <c r="X67" s="16">
        <f t="shared" si="19"/>
        <v>2.1439825184029332E-6</v>
      </c>
      <c r="Y67" s="16">
        <f t="shared" si="19"/>
        <v>4.795221842981195E-6</v>
      </c>
      <c r="Z67" s="16">
        <f t="shared" si="19"/>
        <v>5.2431048818763711E-7</v>
      </c>
      <c r="AA67" s="16">
        <f t="shared" si="19"/>
        <v>8.4420030137549811E-7</v>
      </c>
      <c r="AB67" s="16">
        <f t="shared" si="19"/>
        <v>3.1688348873333388E-7</v>
      </c>
      <c r="AC67" s="16">
        <f t="shared" si="19"/>
        <v>7.1186325722364447E-7</v>
      </c>
      <c r="AD67" s="16">
        <f t="shared" si="19"/>
        <v>2.3293530468282418E-6</v>
      </c>
      <c r="AE67" s="16">
        <f t="shared" si="19"/>
        <v>2.0133859180693843E-6</v>
      </c>
      <c r="AF67" s="16">
        <f t="shared" si="19"/>
        <v>3.9014576175456597E-7</v>
      </c>
      <c r="AG67" s="16">
        <f t="shared" si="19"/>
        <v>6.4110151980252279E-8</v>
      </c>
      <c r="AH67" s="16">
        <f t="shared" si="19"/>
        <v>2.1628195490782781E-6</v>
      </c>
      <c r="AI67" s="16">
        <f t="shared" si="19"/>
        <v>3.9501900133465889E-6</v>
      </c>
      <c r="AJ67" s="16">
        <f t="shared" si="19"/>
        <v>4.2377101487996458E-6</v>
      </c>
      <c r="AK67" s="16">
        <f t="shared" si="19"/>
        <v>2.4036593135573011E-8</v>
      </c>
      <c r="AL67" s="16">
        <f t="shared" si="19"/>
        <v>1.2919959842947134E-6</v>
      </c>
      <c r="AM67" s="16">
        <f t="shared" si="19"/>
        <v>1.5349041540878795E-8</v>
      </c>
      <c r="AN67" s="18">
        <f t="shared" si="19"/>
        <v>2.4466381574515954E-6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1.5258810626122391E-8</v>
      </c>
      <c r="E68" s="16">
        <f t="shared" si="20"/>
        <v>1.4374150541424558E-8</v>
      </c>
      <c r="F68" s="16">
        <f t="shared" si="20"/>
        <v>4.3439728531353327E-8</v>
      </c>
      <c r="G68" s="16">
        <f t="shared" si="20"/>
        <v>2.9410543254289304E-7</v>
      </c>
      <c r="H68" s="16">
        <f t="shared" si="20"/>
        <v>3.8577916799197115E-8</v>
      </c>
      <c r="I68" s="16">
        <f t="shared" si="20"/>
        <v>4.4961318594493513E-10</v>
      </c>
      <c r="J68" s="16">
        <f t="shared" si="20"/>
        <v>2.3200290894199667E-7</v>
      </c>
      <c r="K68" s="16">
        <f t="shared" si="20"/>
        <v>2.5818680010071904E-7</v>
      </c>
      <c r="L68" s="16">
        <f t="shared" si="20"/>
        <v>2.0535185113706966E-7</v>
      </c>
      <c r="M68" s="16">
        <f t="shared" si="20"/>
        <v>3.3587793154137821E-8</v>
      </c>
      <c r="N68" s="16">
        <f t="shared" si="20"/>
        <v>3.9472725546737209E-8</v>
      </c>
      <c r="O68" s="16">
        <f t="shared" si="20"/>
        <v>5.1361258913675928E-9</v>
      </c>
      <c r="P68" s="16">
        <f t="shared" si="20"/>
        <v>1.4674437849878454E-7</v>
      </c>
      <c r="Q68" s="16">
        <f t="shared" si="20"/>
        <v>1.4643166918395495E-7</v>
      </c>
      <c r="R68" s="16">
        <f t="shared" si="20"/>
        <v>1.6755365736442867E-7</v>
      </c>
      <c r="S68" s="16">
        <f t="shared" si="20"/>
        <v>4.2701596158719281E-8</v>
      </c>
      <c r="T68" s="16">
        <f t="shared" si="20"/>
        <v>5.5713791815565859E-10</v>
      </c>
      <c r="U68" s="16">
        <f t="shared" si="20"/>
        <v>9.7569440327069279E-8</v>
      </c>
      <c r="V68" s="16">
        <f t="shared" si="20"/>
        <v>3.5287241902058693E-8</v>
      </c>
      <c r="W68" s="16">
        <f t="shared" si="20"/>
        <v>3.4631233674103262E-8</v>
      </c>
      <c r="X68" s="16">
        <f t="shared" si="20"/>
        <v>8.818707238071448E-9</v>
      </c>
      <c r="Y68" s="16">
        <f t="shared" si="20"/>
        <v>9.8868258711032575E-8</v>
      </c>
      <c r="Z68" s="16">
        <f t="shared" si="20"/>
        <v>4.9205613989237982E-9</v>
      </c>
      <c r="AA68" s="16">
        <f t="shared" si="20"/>
        <v>4.269295881039111E-7</v>
      </c>
      <c r="AB68" s="17">
        <f t="shared" si="20"/>
        <v>1.4781088832403885E-4</v>
      </c>
      <c r="AC68" s="16">
        <f t="shared" si="20"/>
        <v>1.3018885776216538E-8</v>
      </c>
      <c r="AD68" s="16">
        <f t="shared" si="20"/>
        <v>1.0959874219517316E-7</v>
      </c>
      <c r="AE68" s="16">
        <f t="shared" si="20"/>
        <v>4.6453976675019014E-7</v>
      </c>
      <c r="AF68" s="16">
        <f t="shared" si="20"/>
        <v>2.877363370792446E-7</v>
      </c>
      <c r="AG68" s="16">
        <f t="shared" si="20"/>
        <v>1.967000377777888E-9</v>
      </c>
      <c r="AH68" s="16">
        <f t="shared" si="20"/>
        <v>1.8102747139695742E-7</v>
      </c>
      <c r="AI68" s="16">
        <f t="shared" si="20"/>
        <v>6.0695358015834755E-8</v>
      </c>
      <c r="AJ68" s="16">
        <f t="shared" si="20"/>
        <v>1.0906665527471621E-7</v>
      </c>
      <c r="AK68" s="16">
        <f t="shared" si="20"/>
        <v>5.2236363682926673E-7</v>
      </c>
      <c r="AL68" s="16">
        <f t="shared" si="20"/>
        <v>4.7001200757925002E-10</v>
      </c>
      <c r="AM68" s="16">
        <f t="shared" si="20"/>
        <v>7.349335342929555E-9</v>
      </c>
      <c r="AN68" s="18">
        <f t="shared" si="20"/>
        <v>1.2110656763746651E-7</v>
      </c>
    </row>
    <row r="69" spans="1:40" ht="24">
      <c r="A69" s="13" t="s">
        <v>62</v>
      </c>
      <c r="B69" s="14" t="s">
        <v>41</v>
      </c>
      <c r="C69" s="19"/>
      <c r="D69" s="16">
        <f t="shared" ref="D69:AN69" si="21">$C26^2*D26^2</f>
        <v>6.1576106589766413E-7</v>
      </c>
      <c r="E69" s="16">
        <f t="shared" si="21"/>
        <v>6.1906861279867892E-6</v>
      </c>
      <c r="F69" s="16">
        <f t="shared" si="21"/>
        <v>1.5330011779697362E-5</v>
      </c>
      <c r="G69" s="16">
        <f t="shared" si="21"/>
        <v>1.4209233216624712E-5</v>
      </c>
      <c r="H69" s="16">
        <f t="shared" si="21"/>
        <v>1.8187871749231853E-5</v>
      </c>
      <c r="I69" s="16">
        <f t="shared" si="21"/>
        <v>1.5778944257014666E-7</v>
      </c>
      <c r="J69" s="16">
        <f t="shared" si="21"/>
        <v>2.8855592578685784E-6</v>
      </c>
      <c r="K69" s="16">
        <f t="shared" si="21"/>
        <v>1.9377022965269654E-5</v>
      </c>
      <c r="L69" s="16">
        <f t="shared" si="21"/>
        <v>5.551073409299264E-6</v>
      </c>
      <c r="M69" s="16">
        <f t="shared" si="21"/>
        <v>5.0591985306220916E-6</v>
      </c>
      <c r="N69" s="16">
        <f t="shared" si="21"/>
        <v>2.1669989558593665E-6</v>
      </c>
      <c r="O69" s="16">
        <f t="shared" si="21"/>
        <v>1.3920294574390646E-6</v>
      </c>
      <c r="P69" s="16">
        <f t="shared" si="21"/>
        <v>2.7744559239397078E-5</v>
      </c>
      <c r="Q69" s="16">
        <f t="shared" si="21"/>
        <v>5.2277982710101112E-9</v>
      </c>
      <c r="R69" s="16">
        <f t="shared" si="21"/>
        <v>9.9691693638667728E-7</v>
      </c>
      <c r="S69" s="16">
        <f t="shared" si="21"/>
        <v>2.7098055613835908E-5</v>
      </c>
      <c r="T69" s="16">
        <f t="shared" si="21"/>
        <v>1.9633858323453138E-5</v>
      </c>
      <c r="U69" s="16">
        <f t="shared" si="21"/>
        <v>7.3091507360697937E-7</v>
      </c>
      <c r="V69" s="16">
        <f t="shared" si="21"/>
        <v>9.8343637475901945E-7</v>
      </c>
      <c r="W69" s="16">
        <f t="shared" si="21"/>
        <v>6.5826100559202591E-8</v>
      </c>
      <c r="X69" s="16">
        <f t="shared" si="21"/>
        <v>1.1341912127359583E-5</v>
      </c>
      <c r="Y69" s="16">
        <f t="shared" si="21"/>
        <v>1.1590670249554109E-5</v>
      </c>
      <c r="Z69" s="16">
        <f t="shared" si="21"/>
        <v>1.4534067202571977E-6</v>
      </c>
      <c r="AA69" s="16">
        <f t="shared" si="21"/>
        <v>7.1700190494136012E-7</v>
      </c>
      <c r="AB69" s="16">
        <f t="shared" si="21"/>
        <v>2.9384406600892103E-7</v>
      </c>
      <c r="AC69" s="16">
        <f t="shared" si="21"/>
        <v>8.0710520548745193E-8</v>
      </c>
      <c r="AD69" s="16">
        <f t="shared" si="21"/>
        <v>1.1605157882219478E-5</v>
      </c>
      <c r="AE69" s="16">
        <f t="shared" si="21"/>
        <v>2.9257247410575318E-6</v>
      </c>
      <c r="AF69" s="16">
        <f t="shared" si="21"/>
        <v>1.9696152015132163E-7</v>
      </c>
      <c r="AG69" s="16">
        <f t="shared" si="21"/>
        <v>2.0035202610013833E-6</v>
      </c>
      <c r="AH69" s="16">
        <f t="shared" si="21"/>
        <v>2.8050457341638402E-6</v>
      </c>
      <c r="AI69" s="16">
        <f t="shared" si="21"/>
        <v>3.3118430376210229E-6</v>
      </c>
      <c r="AJ69" s="16">
        <f t="shared" si="21"/>
        <v>5.8887249858564676E-6</v>
      </c>
      <c r="AK69" s="16">
        <f t="shared" si="21"/>
        <v>7.2811564936202043E-9</v>
      </c>
      <c r="AL69" s="16">
        <f t="shared" si="21"/>
        <v>3.9448271634298034E-6</v>
      </c>
      <c r="AM69" s="17">
        <f t="shared" si="21"/>
        <v>6.0183460839999996E-3</v>
      </c>
      <c r="AN69" s="18">
        <f t="shared" si="21"/>
        <v>5.5221951230523539E-6</v>
      </c>
    </row>
    <row r="70" spans="1:40" ht="24">
      <c r="A70" s="13" t="s">
        <v>63</v>
      </c>
      <c r="B70" s="14" t="s">
        <v>41</v>
      </c>
      <c r="C70" s="19"/>
      <c r="D70" s="16">
        <f t="shared" ref="D70:AN70" si="22">$C27^2*D27^2</f>
        <v>1.5730680513275319E-9</v>
      </c>
      <c r="E70" s="16">
        <f t="shared" si="22"/>
        <v>4.7685248670972028E-6</v>
      </c>
      <c r="F70" s="16">
        <f t="shared" si="22"/>
        <v>2.0529918269673089E-6</v>
      </c>
      <c r="G70" s="16">
        <f t="shared" si="22"/>
        <v>6.1641809257935186E-6</v>
      </c>
      <c r="H70" s="16">
        <f t="shared" si="22"/>
        <v>5.6481409022475773E-6</v>
      </c>
      <c r="I70" s="16">
        <f t="shared" si="22"/>
        <v>2.3080707219486199E-5</v>
      </c>
      <c r="J70" s="16">
        <f t="shared" si="22"/>
        <v>4.687969811502131E-6</v>
      </c>
      <c r="K70" s="16">
        <f t="shared" si="22"/>
        <v>6.7079337496962063E-7</v>
      </c>
      <c r="L70" s="16">
        <f t="shared" si="22"/>
        <v>7.0081906925870571E-6</v>
      </c>
      <c r="M70" s="16">
        <f t="shared" si="22"/>
        <v>2.0209189156801139E-5</v>
      </c>
      <c r="N70" s="16">
        <f t="shared" si="22"/>
        <v>5.7664974077551004E-7</v>
      </c>
      <c r="O70" s="16">
        <f t="shared" si="22"/>
        <v>1.589573312742347E-5</v>
      </c>
      <c r="P70" s="16">
        <f t="shared" si="22"/>
        <v>2.7764114798250467E-7</v>
      </c>
      <c r="Q70" s="16">
        <f t="shared" si="22"/>
        <v>5.8594799142485078E-6</v>
      </c>
      <c r="R70" s="16">
        <f t="shared" si="22"/>
        <v>1.8169572038629127E-5</v>
      </c>
      <c r="S70" s="16">
        <f t="shared" si="22"/>
        <v>4.9386541481165847E-6</v>
      </c>
      <c r="T70" s="16">
        <f t="shared" si="22"/>
        <v>2.4328291316459103E-5</v>
      </c>
      <c r="U70" s="16">
        <f t="shared" si="22"/>
        <v>2.5224089344449292E-6</v>
      </c>
      <c r="V70" s="16">
        <f t="shared" si="22"/>
        <v>1.5452122048604286E-5</v>
      </c>
      <c r="W70" s="16">
        <f t="shared" si="22"/>
        <v>7.7604801561974477E-6</v>
      </c>
      <c r="X70" s="16">
        <f t="shared" si="22"/>
        <v>1.2826542823629913E-5</v>
      </c>
      <c r="Y70" s="16">
        <f t="shared" si="22"/>
        <v>4.0095681914723607E-6</v>
      </c>
      <c r="Z70" s="16">
        <f t="shared" si="22"/>
        <v>8.4427261045383524E-6</v>
      </c>
      <c r="AA70" s="16">
        <f t="shared" si="22"/>
        <v>1.7783753392277744E-6</v>
      </c>
      <c r="AB70" s="16">
        <f t="shared" si="22"/>
        <v>1.6315132939585046E-5</v>
      </c>
      <c r="AC70" s="16">
        <f t="shared" si="22"/>
        <v>5.1958851853035237E-6</v>
      </c>
      <c r="AD70" s="16">
        <f t="shared" si="22"/>
        <v>3.3110280226002233E-7</v>
      </c>
      <c r="AE70" s="17">
        <f t="shared" si="22"/>
        <v>5.3802225000000002E-3</v>
      </c>
      <c r="AF70" s="16">
        <f t="shared" si="22"/>
        <v>3.0359366969967673E-6</v>
      </c>
      <c r="AG70" s="16">
        <f t="shared" si="22"/>
        <v>9.3853042163049786E-8</v>
      </c>
      <c r="AH70" s="16">
        <f t="shared" si="22"/>
        <v>8.1584397648807751E-8</v>
      </c>
      <c r="AI70" s="16">
        <f t="shared" si="22"/>
        <v>1.203768531303864E-8</v>
      </c>
      <c r="AJ70" s="16">
        <f t="shared" si="22"/>
        <v>4.0317129119740443E-8</v>
      </c>
      <c r="AK70" s="16">
        <f t="shared" si="22"/>
        <v>1.0994004550318455E-6</v>
      </c>
      <c r="AL70" s="16">
        <f t="shared" si="22"/>
        <v>1.6129609030886628E-6</v>
      </c>
      <c r="AM70" s="16">
        <f t="shared" si="22"/>
        <v>2.574634526837461E-6</v>
      </c>
      <c r="AN70" s="18">
        <f t="shared" si="22"/>
        <v>2.3372908700323564E-5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1.1115245318599026E-6</v>
      </c>
      <c r="E71" s="16">
        <f t="shared" si="23"/>
        <v>1.770133013533696E-6</v>
      </c>
      <c r="F71" s="16">
        <f t="shared" si="23"/>
        <v>8.2220477367740821E-9</v>
      </c>
      <c r="G71" s="16">
        <f t="shared" si="23"/>
        <v>1.2477382641092582E-6</v>
      </c>
      <c r="H71" s="16">
        <f t="shared" si="23"/>
        <v>2.1222042034909652E-6</v>
      </c>
      <c r="I71" s="17">
        <f t="shared" si="23"/>
        <v>8.9332313687183018E-4</v>
      </c>
      <c r="J71" s="16">
        <f t="shared" si="23"/>
        <v>3.0694304095706256E-7</v>
      </c>
      <c r="K71" s="16">
        <f t="shared" si="23"/>
        <v>2.830996187028309E-9</v>
      </c>
      <c r="L71" s="16">
        <f t="shared" si="23"/>
        <v>3.155562209963278E-6</v>
      </c>
      <c r="M71" s="16">
        <f t="shared" si="23"/>
        <v>9.098956470186041E-8</v>
      </c>
      <c r="N71" s="16">
        <f t="shared" si="23"/>
        <v>2.0125755541375455E-6</v>
      </c>
      <c r="O71" s="16">
        <f t="shared" si="23"/>
        <v>3.8548451253479706E-7</v>
      </c>
      <c r="P71" s="16">
        <f t="shared" si="23"/>
        <v>9.7645372166352557E-8</v>
      </c>
      <c r="Q71" s="16">
        <f t="shared" si="23"/>
        <v>2.9894819995514351E-7</v>
      </c>
      <c r="R71" s="16">
        <f t="shared" si="23"/>
        <v>3.3727771587201601E-7</v>
      </c>
      <c r="S71" s="16">
        <f t="shared" si="23"/>
        <v>2.4089920990879957E-6</v>
      </c>
      <c r="T71" s="16">
        <f t="shared" si="23"/>
        <v>2.0353466331155237E-6</v>
      </c>
      <c r="U71" s="16">
        <f t="shared" si="23"/>
        <v>2.3471636860113599E-11</v>
      </c>
      <c r="V71" s="16">
        <f t="shared" si="23"/>
        <v>2.7934237000510298E-7</v>
      </c>
      <c r="W71" s="16">
        <f t="shared" si="23"/>
        <v>1.2683860768687705E-6</v>
      </c>
      <c r="X71" s="16">
        <f t="shared" si="23"/>
        <v>9.088117141599961E-11</v>
      </c>
      <c r="Y71" s="16">
        <f t="shared" si="23"/>
        <v>5.9741493412328422E-7</v>
      </c>
      <c r="Z71" s="16">
        <f t="shared" si="23"/>
        <v>2.9905874960043804E-7</v>
      </c>
      <c r="AA71" s="16">
        <f t="shared" si="23"/>
        <v>9.3065255273214625E-8</v>
      </c>
      <c r="AB71" s="16">
        <f t="shared" si="23"/>
        <v>2.6042124424223804E-9</v>
      </c>
      <c r="AC71" s="16">
        <f t="shared" si="23"/>
        <v>3.2494352974847108E-8</v>
      </c>
      <c r="AD71" s="16">
        <f t="shared" si="23"/>
        <v>1.9601184320087469E-6</v>
      </c>
      <c r="AE71" s="16">
        <f t="shared" si="23"/>
        <v>3.8284689378663327E-6</v>
      </c>
      <c r="AF71" s="16">
        <f t="shared" si="23"/>
        <v>1.271349994061391E-8</v>
      </c>
      <c r="AG71" s="17">
        <f t="shared" si="23"/>
        <v>6.7479013385471941E-6</v>
      </c>
      <c r="AH71" s="16">
        <f t="shared" si="23"/>
        <v>2.4149506216381661E-7</v>
      </c>
      <c r="AI71" s="16">
        <f t="shared" si="23"/>
        <v>1.4941343993066786E-6</v>
      </c>
      <c r="AJ71" s="16">
        <f t="shared" si="23"/>
        <v>7.023088713605269E-7</v>
      </c>
      <c r="AK71" s="16">
        <f t="shared" si="23"/>
        <v>5.5036177917290823E-7</v>
      </c>
      <c r="AL71" s="16">
        <f t="shared" si="23"/>
        <v>2.0748859753435717E-6</v>
      </c>
      <c r="AM71" s="16">
        <f t="shared" si="23"/>
        <v>2.288284274290765E-8</v>
      </c>
      <c r="AN71" s="18">
        <f t="shared" si="23"/>
        <v>4.2810025069982933E-6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5.7417420058639933E-6</v>
      </c>
      <c r="E72" s="16">
        <f t="shared" si="24"/>
        <v>6.1451513706528596E-6</v>
      </c>
      <c r="F72" s="16">
        <f t="shared" si="24"/>
        <v>4.7495465720207963E-6</v>
      </c>
      <c r="G72" s="16">
        <f t="shared" si="24"/>
        <v>1.0144665967348996E-5</v>
      </c>
      <c r="H72" s="16">
        <f t="shared" si="24"/>
        <v>1.014015956482806E-5</v>
      </c>
      <c r="I72" s="16">
        <f t="shared" si="24"/>
        <v>8.0400005799067168E-7</v>
      </c>
      <c r="J72" s="16">
        <f t="shared" si="24"/>
        <v>2.8128038046042513E-7</v>
      </c>
      <c r="K72" s="16">
        <f t="shared" si="24"/>
        <v>1.2229694368077694E-6</v>
      </c>
      <c r="L72" s="16">
        <f t="shared" si="24"/>
        <v>4.5427015580061042E-6</v>
      </c>
      <c r="M72" s="16">
        <f t="shared" si="24"/>
        <v>2.9890379546113454E-7</v>
      </c>
      <c r="N72" s="16">
        <f t="shared" si="24"/>
        <v>1.0267329038853642E-6</v>
      </c>
      <c r="O72" s="16">
        <f t="shared" si="24"/>
        <v>1.0241729034536219E-6</v>
      </c>
      <c r="P72" s="16">
        <f t="shared" si="24"/>
        <v>2.318120994205019E-8</v>
      </c>
      <c r="Q72" s="17">
        <f t="shared" si="24"/>
        <v>2.3805831517756367E-3</v>
      </c>
      <c r="R72" s="16">
        <f t="shared" si="24"/>
        <v>3.6482951444293047E-6</v>
      </c>
      <c r="S72" s="16">
        <f t="shared" si="24"/>
        <v>7.9521778326579344E-6</v>
      </c>
      <c r="T72" s="16">
        <f t="shared" si="24"/>
        <v>1.4045648362700977E-9</v>
      </c>
      <c r="U72" s="16">
        <f t="shared" si="24"/>
        <v>2.1083608050308248E-8</v>
      </c>
      <c r="V72" s="16">
        <f t="shared" si="24"/>
        <v>1.0574440448632352E-7</v>
      </c>
      <c r="W72" s="16">
        <f t="shared" si="24"/>
        <v>5.0524843458772257E-11</v>
      </c>
      <c r="X72" s="16">
        <f t="shared" si="24"/>
        <v>6.9128845749115889E-10</v>
      </c>
      <c r="Y72" s="16">
        <f t="shared" si="24"/>
        <v>2.7939292283214352E-9</v>
      </c>
      <c r="Z72" s="16">
        <f t="shared" si="24"/>
        <v>2.7797026813598905E-6</v>
      </c>
      <c r="AA72" s="16">
        <f t="shared" si="24"/>
        <v>1.3273775018320157E-6</v>
      </c>
      <c r="AB72" s="16">
        <f t="shared" si="24"/>
        <v>2.2942295166091864E-6</v>
      </c>
      <c r="AC72" s="16">
        <f t="shared" si="24"/>
        <v>4.0400787390849146E-8</v>
      </c>
      <c r="AD72" s="16">
        <f t="shared" si="24"/>
        <v>1.2004448995555887E-6</v>
      </c>
      <c r="AE72" s="16">
        <f t="shared" si="24"/>
        <v>2.6173748984732842E-6</v>
      </c>
      <c r="AF72" s="16">
        <f t="shared" si="24"/>
        <v>8.4667386628143775E-8</v>
      </c>
      <c r="AG72" s="16">
        <f t="shared" si="24"/>
        <v>3.0281600189295917E-6</v>
      </c>
      <c r="AH72" s="16">
        <f t="shared" si="24"/>
        <v>1.0608857223033028E-5</v>
      </c>
      <c r="AI72" s="16">
        <f t="shared" si="24"/>
        <v>4.7992954741540338E-8</v>
      </c>
      <c r="AJ72" s="16">
        <f t="shared" si="24"/>
        <v>4.6837014811229565E-6</v>
      </c>
      <c r="AK72" s="16">
        <f t="shared" si="24"/>
        <v>3.0037431243684939E-6</v>
      </c>
      <c r="AL72" s="16">
        <f t="shared" si="24"/>
        <v>4.6129816858818413E-7</v>
      </c>
      <c r="AM72" s="16">
        <f t="shared" si="24"/>
        <v>1.9931072744745252E-9</v>
      </c>
      <c r="AN72" s="18">
        <f t="shared" si="24"/>
        <v>9.3678708573098846E-6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1.5994210278975608E-6</v>
      </c>
      <c r="E73" s="16">
        <f t="shared" si="25"/>
        <v>4.6185077099308314E-8</v>
      </c>
      <c r="F73" s="16">
        <f t="shared" si="25"/>
        <v>8.0685667226092142E-7</v>
      </c>
      <c r="G73" s="16">
        <f t="shared" si="25"/>
        <v>2.7649021041794732E-7</v>
      </c>
      <c r="H73" s="16">
        <f t="shared" si="25"/>
        <v>8.5899125296529397E-8</v>
      </c>
      <c r="I73" s="16">
        <f t="shared" si="25"/>
        <v>1.6787904406086802E-7</v>
      </c>
      <c r="J73" s="16">
        <f t="shared" si="25"/>
        <v>1.1057935306101965E-6</v>
      </c>
      <c r="K73" s="16">
        <f t="shared" si="25"/>
        <v>4.9422999134185399E-8</v>
      </c>
      <c r="L73" s="16">
        <f t="shared" si="25"/>
        <v>4.2387899659037277E-7</v>
      </c>
      <c r="M73" s="16">
        <f t="shared" si="25"/>
        <v>5.7650109309092489E-8</v>
      </c>
      <c r="N73" s="16">
        <f t="shared" si="25"/>
        <v>1.3597541790094395E-6</v>
      </c>
      <c r="O73" s="16">
        <f t="shared" si="25"/>
        <v>6.2576226616193955E-9</v>
      </c>
      <c r="P73" s="16">
        <f t="shared" si="25"/>
        <v>1.5788489241820223E-7</v>
      </c>
      <c r="Q73" s="16">
        <f t="shared" si="25"/>
        <v>6.7402956359310603E-7</v>
      </c>
      <c r="R73" s="17">
        <f t="shared" si="25"/>
        <v>4.3352203046432674E-4</v>
      </c>
      <c r="S73" s="16">
        <f t="shared" si="25"/>
        <v>6.8624528484028033E-7</v>
      </c>
      <c r="T73" s="16">
        <f t="shared" si="25"/>
        <v>3.2928759031780501E-9</v>
      </c>
      <c r="U73" s="16">
        <f t="shared" si="25"/>
        <v>1.7948778705203272E-7</v>
      </c>
      <c r="V73" s="16">
        <f t="shared" si="25"/>
        <v>6.4336499241653628E-9</v>
      </c>
      <c r="W73" s="16">
        <f t="shared" si="25"/>
        <v>1.6961446043115631E-7</v>
      </c>
      <c r="X73" s="16">
        <f t="shared" si="25"/>
        <v>1.4746085093052727E-7</v>
      </c>
      <c r="Y73" s="16">
        <f t="shared" si="25"/>
        <v>1.5909323650795733E-8</v>
      </c>
      <c r="Z73" s="16">
        <f t="shared" si="25"/>
        <v>5.7910865133341821E-8</v>
      </c>
      <c r="AA73" s="16">
        <f t="shared" si="25"/>
        <v>1.191531569963231E-7</v>
      </c>
      <c r="AB73" s="16">
        <f t="shared" si="25"/>
        <v>4.8596605663748292E-7</v>
      </c>
      <c r="AC73" s="16">
        <f t="shared" si="25"/>
        <v>8.0751416552321353E-8</v>
      </c>
      <c r="AD73" s="16">
        <f t="shared" si="25"/>
        <v>1.3914644573772792E-7</v>
      </c>
      <c r="AE73" s="16">
        <f t="shared" si="25"/>
        <v>1.5014827586505366E-6</v>
      </c>
      <c r="AF73" s="16">
        <f t="shared" si="25"/>
        <v>1.5669699918817601E-8</v>
      </c>
      <c r="AG73" s="16">
        <f t="shared" si="25"/>
        <v>1.0522940463915254E-7</v>
      </c>
      <c r="AH73" s="16">
        <f t="shared" si="25"/>
        <v>1.2398146146214997E-6</v>
      </c>
      <c r="AI73" s="16">
        <f t="shared" si="25"/>
        <v>3.6603495991569767E-7</v>
      </c>
      <c r="AJ73" s="16">
        <f t="shared" si="25"/>
        <v>7.6227329224773534E-8</v>
      </c>
      <c r="AK73" s="16">
        <f t="shared" si="25"/>
        <v>3.8025938137816687E-8</v>
      </c>
      <c r="AL73" s="16">
        <f t="shared" si="25"/>
        <v>2.1536840750064067E-6</v>
      </c>
      <c r="AM73" s="16">
        <f t="shared" si="25"/>
        <v>7.2712096572972049E-8</v>
      </c>
      <c r="AN73" s="18">
        <f t="shared" si="25"/>
        <v>1.0997889838067943E-7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7.5234748186950024E-6</v>
      </c>
      <c r="E74" s="16">
        <f t="shared" si="26"/>
        <v>5.5433013079450496E-6</v>
      </c>
      <c r="F74" s="16">
        <f t="shared" si="26"/>
        <v>5.2450058766320724E-7</v>
      </c>
      <c r="G74" s="16">
        <f t="shared" si="26"/>
        <v>3.3086509801397128E-7</v>
      </c>
      <c r="H74" s="16">
        <f t="shared" si="26"/>
        <v>4.9582132442889682E-6</v>
      </c>
      <c r="I74" s="16">
        <f t="shared" si="26"/>
        <v>1.865355744343353E-6</v>
      </c>
      <c r="J74" s="16">
        <f t="shared" si="26"/>
        <v>2.5192485399645473E-6</v>
      </c>
      <c r="K74" s="16">
        <f t="shared" si="26"/>
        <v>6.2305073580178723E-7</v>
      </c>
      <c r="L74" s="17">
        <f t="shared" si="26"/>
        <v>3.1615893703950811E-5</v>
      </c>
      <c r="M74" s="17">
        <f t="shared" si="26"/>
        <v>1.6319034208957926E-5</v>
      </c>
      <c r="N74" s="17">
        <f t="shared" si="26"/>
        <v>2.0038200515163098E-5</v>
      </c>
      <c r="O74" s="16">
        <f t="shared" si="26"/>
        <v>2.6852645847972628E-6</v>
      </c>
      <c r="P74" s="16">
        <f t="shared" si="26"/>
        <v>1.208045346091403E-6</v>
      </c>
      <c r="Q74" s="16">
        <f t="shared" si="26"/>
        <v>2.9312320643809033E-9</v>
      </c>
      <c r="R74" s="16">
        <f t="shared" si="26"/>
        <v>9.8660016189064944E-8</v>
      </c>
      <c r="S74" s="16">
        <f t="shared" si="26"/>
        <v>3.7964371990387634E-7</v>
      </c>
      <c r="T74" s="16">
        <f t="shared" si="26"/>
        <v>9.4159792838943919E-6</v>
      </c>
      <c r="U74" s="16">
        <f t="shared" si="26"/>
        <v>4.2873792124846387E-7</v>
      </c>
      <c r="V74" s="16">
        <f t="shared" si="26"/>
        <v>1.5643906541949647E-6</v>
      </c>
      <c r="W74" s="16">
        <f t="shared" si="26"/>
        <v>9.6319277573708851E-6</v>
      </c>
      <c r="X74" s="16">
        <f t="shared" si="26"/>
        <v>2.742914818303616E-10</v>
      </c>
      <c r="Y74" s="17">
        <f t="shared" si="26"/>
        <v>2.8329587098047172E-3</v>
      </c>
      <c r="Z74" s="16">
        <f t="shared" si="26"/>
        <v>9.5255148271933708E-7</v>
      </c>
      <c r="AA74" s="16">
        <f t="shared" si="26"/>
        <v>5.8056644031008341E-6</v>
      </c>
      <c r="AB74" s="16">
        <f t="shared" si="26"/>
        <v>1.8098733960034255E-6</v>
      </c>
      <c r="AC74" s="16">
        <f t="shared" si="26"/>
        <v>3.096599233469281E-6</v>
      </c>
      <c r="AD74" s="16">
        <f t="shared" si="26"/>
        <v>1.7294162650826376E-8</v>
      </c>
      <c r="AE74" s="16">
        <f t="shared" si="26"/>
        <v>2.0929719218961437E-6</v>
      </c>
      <c r="AF74" s="16">
        <f t="shared" si="26"/>
        <v>1.948194930991543E-6</v>
      </c>
      <c r="AG74" s="16">
        <f t="shared" si="26"/>
        <v>1.6007909873757423E-6</v>
      </c>
      <c r="AH74" s="16">
        <f t="shared" si="26"/>
        <v>6.5026806604554261E-6</v>
      </c>
      <c r="AI74" s="16">
        <f t="shared" si="26"/>
        <v>1.3619670905995374E-6</v>
      </c>
      <c r="AJ74" s="16">
        <f t="shared" si="26"/>
        <v>1.3800659096811215E-7</v>
      </c>
      <c r="AK74" s="16">
        <f t="shared" si="26"/>
        <v>7.2914956688148361E-8</v>
      </c>
      <c r="AL74" s="16">
        <f t="shared" si="26"/>
        <v>7.3266765114191091E-7</v>
      </c>
      <c r="AM74" s="16">
        <f t="shared" si="26"/>
        <v>5.2987466879327538E-6</v>
      </c>
      <c r="AN74" s="18">
        <f t="shared" si="26"/>
        <v>5.7759468736436401E-7</v>
      </c>
    </row>
    <row r="75" spans="1:40" ht="24">
      <c r="A75" s="13" t="s">
        <v>68</v>
      </c>
      <c r="B75" s="14" t="s">
        <v>41</v>
      </c>
      <c r="C75" s="15"/>
      <c r="D75" s="17">
        <f t="shared" ref="D75:AN75" si="27">$C32^2*D32^2</f>
        <v>3.0233580114504212E-6</v>
      </c>
      <c r="E75" s="16">
        <f t="shared" si="27"/>
        <v>9.6296155319186833E-7</v>
      </c>
      <c r="F75" s="16">
        <f t="shared" si="27"/>
        <v>9.7164277351974258E-7</v>
      </c>
      <c r="G75" s="16">
        <f t="shared" si="27"/>
        <v>1.136519419585223E-6</v>
      </c>
      <c r="H75" s="17">
        <f t="shared" si="27"/>
        <v>3.1726374373578482E-6</v>
      </c>
      <c r="I75" s="16">
        <f t="shared" si="27"/>
        <v>1.4241592941183902E-7</v>
      </c>
      <c r="J75" s="16">
        <f t="shared" si="27"/>
        <v>9.5378069569452217E-7</v>
      </c>
      <c r="K75" s="16">
        <f t="shared" si="27"/>
        <v>5.558454204064639E-9</v>
      </c>
      <c r="L75" s="16">
        <f t="shared" si="27"/>
        <v>1.5844710417828743E-6</v>
      </c>
      <c r="M75" s="16">
        <f t="shared" si="27"/>
        <v>8.8184422507437268E-8</v>
      </c>
      <c r="N75" s="16">
        <f t="shared" si="27"/>
        <v>7.2374383771171813E-8</v>
      </c>
      <c r="O75" s="16">
        <f t="shared" si="27"/>
        <v>2.3785034893970244E-8</v>
      </c>
      <c r="P75" s="16">
        <f t="shared" si="27"/>
        <v>4.7787670162555865E-8</v>
      </c>
      <c r="Q75" s="16">
        <f t="shared" si="27"/>
        <v>4.9121669383650882E-7</v>
      </c>
      <c r="R75" s="16">
        <f t="shared" si="27"/>
        <v>5.4936523411777849E-8</v>
      </c>
      <c r="S75" s="16">
        <f t="shared" si="27"/>
        <v>1.8791246885597411E-6</v>
      </c>
      <c r="T75" s="16">
        <f t="shared" si="27"/>
        <v>6.4871785782755692E-7</v>
      </c>
      <c r="U75" s="16">
        <f t="shared" si="27"/>
        <v>2.9086017175175729E-7</v>
      </c>
      <c r="V75" s="16">
        <f t="shared" si="27"/>
        <v>2.5854703615835152E-8</v>
      </c>
      <c r="W75" s="16">
        <f t="shared" si="27"/>
        <v>1.5932069901839432E-7</v>
      </c>
      <c r="X75" s="16">
        <f t="shared" si="27"/>
        <v>2.4838774586563449E-8</v>
      </c>
      <c r="Y75" s="16">
        <f t="shared" si="27"/>
        <v>1.446264423940135E-7</v>
      </c>
      <c r="Z75" s="17">
        <f t="shared" si="27"/>
        <v>4.2743600678689115E-4</v>
      </c>
      <c r="AA75" s="16">
        <f t="shared" si="27"/>
        <v>6.91379061201731E-8</v>
      </c>
      <c r="AB75" s="16">
        <f t="shared" si="27"/>
        <v>1.3658373255379665E-8</v>
      </c>
      <c r="AC75" s="16">
        <f t="shared" si="27"/>
        <v>7.1743203288519628E-10</v>
      </c>
      <c r="AD75" s="16">
        <f t="shared" si="27"/>
        <v>2.6244223857426142E-8</v>
      </c>
      <c r="AE75" s="16">
        <f t="shared" si="27"/>
        <v>6.6537229984550565E-7</v>
      </c>
      <c r="AF75" s="16">
        <f t="shared" si="27"/>
        <v>3.1147048394584032E-7</v>
      </c>
      <c r="AG75" s="16">
        <f t="shared" si="27"/>
        <v>3.7984640288333628E-7</v>
      </c>
      <c r="AH75" s="16">
        <f t="shared" si="27"/>
        <v>2.9120549765286345E-7</v>
      </c>
      <c r="AI75" s="16">
        <f t="shared" si="27"/>
        <v>1.2236272382123208E-10</v>
      </c>
      <c r="AJ75" s="16">
        <f t="shared" si="27"/>
        <v>1.757874021435131E-6</v>
      </c>
      <c r="AK75" s="16">
        <f t="shared" si="27"/>
        <v>1.9185129997761439E-8</v>
      </c>
      <c r="AL75" s="16">
        <f t="shared" si="27"/>
        <v>7.6165201732715457E-8</v>
      </c>
      <c r="AM75" s="16">
        <f t="shared" si="27"/>
        <v>1.0030125009404361E-7</v>
      </c>
      <c r="AN75" s="20">
        <f t="shared" si="27"/>
        <v>2.3961146405442136E-6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1.0257219978730483E-5</v>
      </c>
      <c r="E76" s="16">
        <f t="shared" si="28"/>
        <v>5.5872860968654917E-7</v>
      </c>
      <c r="F76" s="16">
        <f t="shared" si="28"/>
        <v>5.441255750854736E-7</v>
      </c>
      <c r="G76" s="16">
        <f t="shared" si="28"/>
        <v>1.3557124788085856E-7</v>
      </c>
      <c r="H76" s="17">
        <f t="shared" si="28"/>
        <v>4.1397409714861557E-3</v>
      </c>
      <c r="I76" s="16">
        <f t="shared" si="28"/>
        <v>9.679636045190351E-6</v>
      </c>
      <c r="J76" s="16">
        <f t="shared" si="28"/>
        <v>7.0967508709155813E-7</v>
      </c>
      <c r="K76" s="16">
        <f t="shared" si="28"/>
        <v>1.8333346021209823E-7</v>
      </c>
      <c r="L76" s="16">
        <f t="shared" si="28"/>
        <v>7.3910306256072096E-6</v>
      </c>
      <c r="M76" s="16">
        <f t="shared" si="28"/>
        <v>1.9661772631572437E-5</v>
      </c>
      <c r="N76" s="16">
        <f t="shared" si="28"/>
        <v>4.1127065082545985E-6</v>
      </c>
      <c r="O76" s="16">
        <f t="shared" si="28"/>
        <v>1.0352947476423579E-5</v>
      </c>
      <c r="P76" s="16">
        <f t="shared" si="28"/>
        <v>7.0584588357911357E-6</v>
      </c>
      <c r="Q76" s="16">
        <f t="shared" si="28"/>
        <v>1.7182696665027711E-5</v>
      </c>
      <c r="R76" s="16">
        <f t="shared" si="28"/>
        <v>7.8737944887105857E-7</v>
      </c>
      <c r="S76" s="16">
        <f t="shared" si="28"/>
        <v>1.643474238158268E-5</v>
      </c>
      <c r="T76" s="16">
        <f t="shared" si="28"/>
        <v>2.2472220537729806E-5</v>
      </c>
      <c r="U76" s="16">
        <f t="shared" si="28"/>
        <v>7.5932564456805167E-7</v>
      </c>
      <c r="V76" s="16">
        <f t="shared" si="28"/>
        <v>2.4317003682917717E-7</v>
      </c>
      <c r="W76" s="16">
        <f t="shared" si="28"/>
        <v>7.3360593998640936E-6</v>
      </c>
      <c r="X76" s="16">
        <f t="shared" si="28"/>
        <v>6.4528393350951442E-6</v>
      </c>
      <c r="Y76" s="16">
        <f t="shared" si="28"/>
        <v>7.1986350659863873E-6</v>
      </c>
      <c r="Z76" s="17">
        <f t="shared" si="28"/>
        <v>3.0061554790643099E-5</v>
      </c>
      <c r="AA76" s="16">
        <f t="shared" si="28"/>
        <v>9.8321995317006154E-6</v>
      </c>
      <c r="AB76" s="16">
        <f t="shared" si="28"/>
        <v>1.0267625475502941E-6</v>
      </c>
      <c r="AC76" s="16">
        <f t="shared" si="28"/>
        <v>8.8652048146856197E-7</v>
      </c>
      <c r="AD76" s="16">
        <f t="shared" si="28"/>
        <v>5.0819004810812311E-8</v>
      </c>
      <c r="AE76" s="16">
        <f t="shared" si="28"/>
        <v>4.282528324556703E-6</v>
      </c>
      <c r="AF76" s="16">
        <f t="shared" si="28"/>
        <v>1.3978817981550684E-9</v>
      </c>
      <c r="AG76" s="16">
        <f t="shared" si="28"/>
        <v>6.8483632853351413E-6</v>
      </c>
      <c r="AH76" s="16">
        <f t="shared" si="28"/>
        <v>9.5786109003651996E-10</v>
      </c>
      <c r="AI76" s="16">
        <f t="shared" si="28"/>
        <v>2.3714530750931268E-6</v>
      </c>
      <c r="AJ76" s="16">
        <f t="shared" si="28"/>
        <v>9.6470193151947638E-7</v>
      </c>
      <c r="AK76" s="16">
        <f t="shared" si="28"/>
        <v>6.0669572217780142E-7</v>
      </c>
      <c r="AL76" s="16">
        <f t="shared" si="28"/>
        <v>3.4744903219186524E-6</v>
      </c>
      <c r="AM76" s="16">
        <f t="shared" si="28"/>
        <v>1.2123380381896077E-5</v>
      </c>
      <c r="AN76" s="18">
        <f t="shared" si="28"/>
        <v>2.260883567515924E-6</v>
      </c>
    </row>
    <row r="77" spans="1:40" ht="24">
      <c r="A77" s="13" t="s">
        <v>70</v>
      </c>
      <c r="B77" s="14" t="s">
        <v>41</v>
      </c>
      <c r="C77" s="19"/>
      <c r="D77" s="16">
        <f t="shared" ref="D77:AN77" si="29">$C34^2*D34^2</f>
        <v>1.4538226091598001E-6</v>
      </c>
      <c r="E77" s="16">
        <f t="shared" si="29"/>
        <v>5.5894569389165761E-7</v>
      </c>
      <c r="F77" s="16">
        <f t="shared" si="29"/>
        <v>5.8401903202471812E-6</v>
      </c>
      <c r="G77" s="16">
        <f t="shared" si="29"/>
        <v>1.9739635671576008E-6</v>
      </c>
      <c r="H77" s="16">
        <f t="shared" si="29"/>
        <v>2.3400492099907335E-5</v>
      </c>
      <c r="I77" s="16">
        <f t="shared" si="29"/>
        <v>1.5658427808297578E-5</v>
      </c>
      <c r="J77" s="16">
        <f t="shared" si="29"/>
        <v>2.3044433810561871E-6</v>
      </c>
      <c r="K77" s="16">
        <f t="shared" si="29"/>
        <v>1.2547028988078257E-6</v>
      </c>
      <c r="L77" s="16">
        <f t="shared" si="29"/>
        <v>4.9520733804260508E-6</v>
      </c>
      <c r="M77" s="16">
        <f t="shared" si="29"/>
        <v>1.122417311671508E-5</v>
      </c>
      <c r="N77" s="16">
        <f t="shared" si="29"/>
        <v>3.1475971491520529E-6</v>
      </c>
      <c r="O77" s="16">
        <f t="shared" si="29"/>
        <v>1.2507597082636453E-5</v>
      </c>
      <c r="P77" s="16">
        <f t="shared" si="29"/>
        <v>2.0671147506192177E-7</v>
      </c>
      <c r="Q77" s="16">
        <f t="shared" si="29"/>
        <v>1.9197593375306091E-5</v>
      </c>
      <c r="R77" s="16">
        <f t="shared" si="29"/>
        <v>8.9659027395311107E-6</v>
      </c>
      <c r="S77" s="17">
        <f t="shared" si="29"/>
        <v>5.8073544359999998E-3</v>
      </c>
      <c r="T77" s="16">
        <f t="shared" si="29"/>
        <v>5.6191457284764247E-6</v>
      </c>
      <c r="U77" s="16">
        <f t="shared" si="29"/>
        <v>1.2445463956862443E-5</v>
      </c>
      <c r="V77" s="16">
        <f t="shared" si="29"/>
        <v>2.1898176356147062E-5</v>
      </c>
      <c r="W77" s="16">
        <f t="shared" si="29"/>
        <v>2.0535402016431405E-5</v>
      </c>
      <c r="X77" s="16">
        <f t="shared" si="29"/>
        <v>2.754740039985545E-6</v>
      </c>
      <c r="Y77" s="16">
        <f t="shared" si="29"/>
        <v>7.886458896995323E-7</v>
      </c>
      <c r="Z77" s="16">
        <f t="shared" si="29"/>
        <v>2.5727334696200245E-5</v>
      </c>
      <c r="AA77" s="16">
        <f t="shared" si="29"/>
        <v>1.6788362709979196E-6</v>
      </c>
      <c r="AB77" s="16">
        <f t="shared" si="29"/>
        <v>1.616510692591303E-6</v>
      </c>
      <c r="AC77" s="16">
        <f t="shared" si="29"/>
        <v>8.6270114947795449E-6</v>
      </c>
      <c r="AD77" s="16">
        <f t="shared" si="29"/>
        <v>1.0706844543107221E-6</v>
      </c>
      <c r="AE77" s="16">
        <f t="shared" si="29"/>
        <v>5.3271469711314066E-6</v>
      </c>
      <c r="AF77" s="16">
        <f t="shared" si="29"/>
        <v>1.1304386424579447E-5</v>
      </c>
      <c r="AG77" s="16">
        <f t="shared" si="29"/>
        <v>1.8269425425208751E-6</v>
      </c>
      <c r="AH77" s="16">
        <f t="shared" si="29"/>
        <v>8.2479741741724385E-7</v>
      </c>
      <c r="AI77" s="16">
        <f t="shared" si="29"/>
        <v>1.9959584536438098E-7</v>
      </c>
      <c r="AJ77" s="16">
        <f t="shared" si="29"/>
        <v>4.7793994020904543E-6</v>
      </c>
      <c r="AK77" s="16">
        <f t="shared" si="29"/>
        <v>4.0099986872796138E-6</v>
      </c>
      <c r="AL77" s="16">
        <f t="shared" si="29"/>
        <v>1.4148423816737312E-6</v>
      </c>
      <c r="AM77" s="16">
        <f t="shared" si="29"/>
        <v>2.5716787382648732E-5</v>
      </c>
      <c r="AN77" s="18">
        <f t="shared" si="29"/>
        <v>1.0321455060464311E-7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3.2089489898573628E-7</v>
      </c>
      <c r="E78" s="16">
        <f t="shared" si="30"/>
        <v>1.618619569854647E-7</v>
      </c>
      <c r="F78" s="16">
        <f t="shared" si="30"/>
        <v>5.9278008635266559E-7</v>
      </c>
      <c r="G78" s="16">
        <f t="shared" si="30"/>
        <v>2.6468765069715255E-7</v>
      </c>
      <c r="H78" s="16">
        <f t="shared" si="30"/>
        <v>5.9467392265555199E-7</v>
      </c>
      <c r="I78" s="17">
        <f t="shared" si="30"/>
        <v>2.6632883657237956E-6</v>
      </c>
      <c r="J78" s="16">
        <f t="shared" si="30"/>
        <v>5.9519062746140079E-7</v>
      </c>
      <c r="K78" s="16">
        <f t="shared" si="30"/>
        <v>3.3685651651874689E-8</v>
      </c>
      <c r="L78" s="16">
        <f t="shared" si="30"/>
        <v>2.2570306716754616E-7</v>
      </c>
      <c r="M78" s="16">
        <f t="shared" si="30"/>
        <v>1.2124211555806129E-6</v>
      </c>
      <c r="N78" s="16">
        <f t="shared" si="30"/>
        <v>5.2288719421509272E-7</v>
      </c>
      <c r="O78" s="17">
        <f t="shared" si="30"/>
        <v>2.3556664810774104E-6</v>
      </c>
      <c r="P78" s="16">
        <f t="shared" si="30"/>
        <v>4.9675823929713828E-7</v>
      </c>
      <c r="Q78" s="16">
        <f t="shared" si="30"/>
        <v>4.45269883998712E-7</v>
      </c>
      <c r="R78" s="16">
        <f t="shared" si="30"/>
        <v>8.3638596116870935E-8</v>
      </c>
      <c r="S78" s="16">
        <f t="shared" si="30"/>
        <v>1.1167016835603097E-7</v>
      </c>
      <c r="T78" s="17">
        <f t="shared" si="30"/>
        <v>2.6632883657237956E-6</v>
      </c>
      <c r="U78" s="16">
        <f t="shared" si="30"/>
        <v>5.6123125999053782E-7</v>
      </c>
      <c r="V78" s="16">
        <f t="shared" si="30"/>
        <v>7.7502185073449006E-7</v>
      </c>
      <c r="W78" s="16">
        <f t="shared" si="30"/>
        <v>1.6505661378634081E-8</v>
      </c>
      <c r="X78" s="16">
        <f t="shared" si="30"/>
        <v>1.1189618657698922E-6</v>
      </c>
      <c r="Y78" s="16">
        <f t="shared" si="30"/>
        <v>2.0203409957814862E-7</v>
      </c>
      <c r="Z78" s="16">
        <f t="shared" si="30"/>
        <v>3.1670497536839979E-7</v>
      </c>
      <c r="AA78" s="16">
        <f t="shared" si="30"/>
        <v>1.2647488266936048E-7</v>
      </c>
      <c r="AB78" s="16">
        <f t="shared" si="30"/>
        <v>4.533678010467812E-9</v>
      </c>
      <c r="AC78" s="16">
        <f t="shared" si="30"/>
        <v>1.839580259542131E-7</v>
      </c>
      <c r="AD78" s="16">
        <f t="shared" si="30"/>
        <v>4.565987439780245E-9</v>
      </c>
      <c r="AE78" s="16">
        <f t="shared" si="30"/>
        <v>6.033767894271345E-9</v>
      </c>
      <c r="AF78" s="16">
        <f t="shared" si="30"/>
        <v>1.4193276431357776E-7</v>
      </c>
      <c r="AG78" s="17">
        <f t="shared" si="30"/>
        <v>3.5807791293103561E-4</v>
      </c>
      <c r="AH78" s="16">
        <f t="shared" si="30"/>
        <v>2.3299655226607327E-7</v>
      </c>
      <c r="AI78" s="16">
        <f t="shared" si="30"/>
        <v>5.4777526564516385E-7</v>
      </c>
      <c r="AJ78" s="16">
        <f t="shared" si="30"/>
        <v>7.3945783022482122E-9</v>
      </c>
      <c r="AK78" s="16">
        <f t="shared" si="30"/>
        <v>7.4524134817886587E-7</v>
      </c>
      <c r="AL78" s="16">
        <f t="shared" si="30"/>
        <v>3.4267370862163863E-7</v>
      </c>
      <c r="AM78" s="16">
        <f t="shared" si="30"/>
        <v>1.1594813969275068E-7</v>
      </c>
      <c r="AN78" s="18">
        <f t="shared" si="30"/>
        <v>2.0332491863603619E-7</v>
      </c>
    </row>
    <row r="79" spans="1:40" ht="24">
      <c r="A79" s="13" t="s">
        <v>72</v>
      </c>
      <c r="B79" s="14" t="s">
        <v>41</v>
      </c>
      <c r="C79" s="15"/>
      <c r="D79" s="17">
        <f t="shared" ref="D79:AN79" si="31">$C36^2*D36^2</f>
        <v>2.627647515875373E-5</v>
      </c>
      <c r="E79" s="16">
        <f t="shared" si="31"/>
        <v>1.0193731777178191E-9</v>
      </c>
      <c r="F79" s="16">
        <f t="shared" si="31"/>
        <v>4.3704421013827195E-8</v>
      </c>
      <c r="G79" s="16">
        <f t="shared" si="31"/>
        <v>6.5308855919118187E-9</v>
      </c>
      <c r="H79" s="16">
        <f t="shared" si="31"/>
        <v>6.5487279083830271E-8</v>
      </c>
      <c r="I79" s="16">
        <f t="shared" si="31"/>
        <v>3.2360331161884113E-8</v>
      </c>
      <c r="J79" s="16">
        <f t="shared" si="31"/>
        <v>1.9769760852415683E-9</v>
      </c>
      <c r="K79" s="16">
        <f t="shared" si="31"/>
        <v>4.6522692832979586E-9</v>
      </c>
      <c r="L79" s="16">
        <f t="shared" si="31"/>
        <v>2.0745507141366121E-8</v>
      </c>
      <c r="M79" s="16">
        <f t="shared" si="31"/>
        <v>8.5291860573055007E-10</v>
      </c>
      <c r="N79" s="16">
        <f t="shared" si="31"/>
        <v>2.383131453140855E-8</v>
      </c>
      <c r="O79" s="17">
        <f t="shared" si="31"/>
        <v>1.6816944101602389E-7</v>
      </c>
      <c r="P79" s="16">
        <f t="shared" si="31"/>
        <v>8.9857150388030993E-10</v>
      </c>
      <c r="Q79" s="16">
        <f t="shared" si="31"/>
        <v>6.2104934240461707E-8</v>
      </c>
      <c r="R79" s="16">
        <f t="shared" si="31"/>
        <v>9.3537224338679431E-8</v>
      </c>
      <c r="S79" s="16">
        <f t="shared" si="31"/>
        <v>6.4894027775292172E-9</v>
      </c>
      <c r="T79" s="16">
        <f t="shared" si="31"/>
        <v>8.3933559646002109E-8</v>
      </c>
      <c r="U79" s="16">
        <f t="shared" si="31"/>
        <v>5.0612170655719E-8</v>
      </c>
      <c r="V79" s="16">
        <f t="shared" si="31"/>
        <v>6.2879747912495399E-8</v>
      </c>
      <c r="W79" s="16">
        <f t="shared" si="31"/>
        <v>7.695959247838855E-8</v>
      </c>
      <c r="X79" s="17">
        <f t="shared" si="31"/>
        <v>1.4730028783274018E-7</v>
      </c>
      <c r="Y79" s="16">
        <f t="shared" si="31"/>
        <v>6.9790616357786058E-8</v>
      </c>
      <c r="Z79" s="17">
        <f t="shared" si="31"/>
        <v>1.8585984901244983E-7</v>
      </c>
      <c r="AA79" s="16">
        <f t="shared" si="31"/>
        <v>1.0139753317530905E-8</v>
      </c>
      <c r="AB79" s="16">
        <f t="shared" si="31"/>
        <v>2.5901530627692702E-9</v>
      </c>
      <c r="AC79" s="16">
        <f t="shared" si="31"/>
        <v>7.2664794271445511E-10</v>
      </c>
      <c r="AD79" s="16">
        <f t="shared" si="31"/>
        <v>1.124705434435436E-8</v>
      </c>
      <c r="AE79" s="16">
        <f t="shared" si="31"/>
        <v>6.6709034591073136E-12</v>
      </c>
      <c r="AF79" s="16">
        <f t="shared" si="31"/>
        <v>2.9405147838871488E-8</v>
      </c>
      <c r="AG79" s="16">
        <f t="shared" si="31"/>
        <v>2.357577498396243E-8</v>
      </c>
      <c r="AH79" s="16">
        <f t="shared" si="31"/>
        <v>3.4859296584724169E-9</v>
      </c>
      <c r="AI79" s="16">
        <f t="shared" si="31"/>
        <v>6.4948457306221031E-9</v>
      </c>
      <c r="AJ79" s="16">
        <f t="shared" si="31"/>
        <v>9.0234875188347146E-9</v>
      </c>
      <c r="AK79" s="16">
        <f t="shared" si="31"/>
        <v>2.7589421768514639E-8</v>
      </c>
      <c r="AL79" s="16">
        <f t="shared" si="31"/>
        <v>3.0484381175063721E-10</v>
      </c>
      <c r="AM79" s="16">
        <f t="shared" si="31"/>
        <v>2.6092838920090832E-9</v>
      </c>
      <c r="AN79" s="18">
        <f t="shared" si="31"/>
        <v>1.065774139862087E-8</v>
      </c>
    </row>
    <row r="80" spans="1:40" ht="24">
      <c r="A80" s="13" t="s">
        <v>73</v>
      </c>
      <c r="B80" s="14" t="s">
        <v>41</v>
      </c>
      <c r="C80" s="15"/>
      <c r="D80" s="17">
        <f t="shared" ref="D80:AN80" si="32">$C37^2*D37^2</f>
        <v>3.8804091388129162E-6</v>
      </c>
      <c r="E80" s="16">
        <f t="shared" si="32"/>
        <v>5.0943920001855383E-8</v>
      </c>
      <c r="F80" s="16">
        <f t="shared" si="32"/>
        <v>5.634643862459993E-7</v>
      </c>
      <c r="G80" s="16">
        <f t="shared" si="32"/>
        <v>6.7744331463124223E-10</v>
      </c>
      <c r="H80" s="16">
        <f t="shared" si="32"/>
        <v>1.5004724017795729E-6</v>
      </c>
      <c r="I80" s="16">
        <f t="shared" si="32"/>
        <v>2.5545216810770501E-7</v>
      </c>
      <c r="J80" s="16">
        <f t="shared" si="32"/>
        <v>3.225496539015105E-7</v>
      </c>
      <c r="K80" s="16">
        <f t="shared" si="32"/>
        <v>6.1434546899683397E-7</v>
      </c>
      <c r="L80" s="16">
        <f t="shared" si="32"/>
        <v>1.9651652846744382E-6</v>
      </c>
      <c r="M80" s="16">
        <f t="shared" si="32"/>
        <v>2.9680247513431501E-7</v>
      </c>
      <c r="N80" s="16">
        <f t="shared" si="32"/>
        <v>5.239556999760969E-8</v>
      </c>
      <c r="O80" s="17">
        <f t="shared" si="32"/>
        <v>6.0258850555624957E-4</v>
      </c>
      <c r="P80" s="16">
        <f t="shared" si="32"/>
        <v>1.604334634441714E-8</v>
      </c>
      <c r="Q80" s="16">
        <f t="shared" si="32"/>
        <v>2.5264737816229918E-7</v>
      </c>
      <c r="R80" s="16">
        <f t="shared" si="32"/>
        <v>8.4178020729981773E-9</v>
      </c>
      <c r="S80" s="16">
        <f t="shared" si="32"/>
        <v>1.2712001835254248E-6</v>
      </c>
      <c r="T80" s="16">
        <f t="shared" si="32"/>
        <v>2.8064261262036953E-7</v>
      </c>
      <c r="U80" s="16">
        <f t="shared" si="32"/>
        <v>7.65692035998544E-7</v>
      </c>
      <c r="V80" s="16">
        <f t="shared" si="32"/>
        <v>7.5398313920438498E-8</v>
      </c>
      <c r="W80" s="16">
        <f t="shared" si="32"/>
        <v>2.4506613892916841E-9</v>
      </c>
      <c r="X80" s="16">
        <f t="shared" si="32"/>
        <v>5.6287276311124643E-9</v>
      </c>
      <c r="Y80" s="16">
        <f t="shared" si="32"/>
        <v>5.6747559099094219E-7</v>
      </c>
      <c r="Z80" s="16">
        <f t="shared" si="32"/>
        <v>3.315224614874689E-8</v>
      </c>
      <c r="AA80" s="16">
        <f t="shared" si="32"/>
        <v>4.5909918654328935E-7</v>
      </c>
      <c r="AB80" s="16">
        <f t="shared" si="32"/>
        <v>1.9998505397405969E-8</v>
      </c>
      <c r="AC80" s="16">
        <f t="shared" si="32"/>
        <v>8.7546168095031203E-8</v>
      </c>
      <c r="AD80" s="16">
        <f t="shared" si="32"/>
        <v>1.8434279725537815E-6</v>
      </c>
      <c r="AE80" s="16">
        <f t="shared" si="32"/>
        <v>1.7435054476807145E-6</v>
      </c>
      <c r="AF80" s="16">
        <f t="shared" si="32"/>
        <v>1.8523708972573992E-6</v>
      </c>
      <c r="AG80" s="17">
        <f t="shared" si="32"/>
        <v>3.8804091388129162E-6</v>
      </c>
      <c r="AH80" s="16">
        <f t="shared" si="32"/>
        <v>2.5696266115675159E-6</v>
      </c>
      <c r="AI80" s="16">
        <f t="shared" si="32"/>
        <v>1.5829651090569008E-6</v>
      </c>
      <c r="AJ80" s="16">
        <f t="shared" si="32"/>
        <v>1.4746360912709912E-6</v>
      </c>
      <c r="AK80" s="16">
        <f t="shared" si="32"/>
        <v>5.2960209861387936E-7</v>
      </c>
      <c r="AL80" s="16">
        <f t="shared" si="32"/>
        <v>2.9453243698126467E-7</v>
      </c>
      <c r="AM80" s="16">
        <f t="shared" si="32"/>
        <v>1.3489364344114973E-7</v>
      </c>
      <c r="AN80" s="20">
        <f t="shared" si="32"/>
        <v>4.827550422694767E-6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5.0977999742902513E-8</v>
      </c>
      <c r="E81" s="16">
        <f t="shared" si="33"/>
        <v>7.1570889627758504E-8</v>
      </c>
      <c r="F81" s="16">
        <f t="shared" si="33"/>
        <v>3.7355227629146495E-8</v>
      </c>
      <c r="G81" s="16">
        <f t="shared" si="33"/>
        <v>4.2115372110074648E-8</v>
      </c>
      <c r="H81" s="16">
        <f t="shared" si="33"/>
        <v>6.9149848139236823E-8</v>
      </c>
      <c r="I81" s="16">
        <f t="shared" si="33"/>
        <v>5.9288615610735713E-7</v>
      </c>
      <c r="J81" s="16">
        <f t="shared" si="33"/>
        <v>3.3500019515965682E-9</v>
      </c>
      <c r="K81" s="16">
        <f t="shared" si="33"/>
        <v>8.4823793452440428E-9</v>
      </c>
      <c r="L81" s="16">
        <f t="shared" si="33"/>
        <v>2.0495473396580884E-7</v>
      </c>
      <c r="M81" s="17">
        <f t="shared" si="33"/>
        <v>9.0557255944865551E-7</v>
      </c>
      <c r="N81" s="16">
        <f t="shared" si="33"/>
        <v>9.5989758985663571E-8</v>
      </c>
      <c r="O81" s="17">
        <f t="shared" si="33"/>
        <v>9.9839374679214269E-7</v>
      </c>
      <c r="P81" s="16">
        <f t="shared" si="33"/>
        <v>1.0831779679642801E-7</v>
      </c>
      <c r="Q81" s="16">
        <f t="shared" si="33"/>
        <v>4.8136241366286965E-7</v>
      </c>
      <c r="R81" s="16">
        <f t="shared" si="33"/>
        <v>3.0625259136870444E-8</v>
      </c>
      <c r="S81" s="16">
        <f t="shared" si="33"/>
        <v>2.3072604049029711E-9</v>
      </c>
      <c r="T81" s="17">
        <f t="shared" si="33"/>
        <v>1.7433686726510757E-6</v>
      </c>
      <c r="U81" s="16">
        <f t="shared" si="33"/>
        <v>1.425401216130471E-7</v>
      </c>
      <c r="V81" s="16">
        <f t="shared" si="33"/>
        <v>2.5378022723994832E-8</v>
      </c>
      <c r="W81" s="16">
        <f t="shared" si="33"/>
        <v>2.1602398919770865E-7</v>
      </c>
      <c r="X81" s="16">
        <f t="shared" si="33"/>
        <v>3.157143968900651E-7</v>
      </c>
      <c r="Y81" s="16">
        <f t="shared" si="33"/>
        <v>2.6008277539654014E-8</v>
      </c>
      <c r="Z81" s="16">
        <f t="shared" si="33"/>
        <v>6.9029313548997644E-7</v>
      </c>
      <c r="AA81" s="16">
        <f t="shared" si="33"/>
        <v>3.535633348304514E-7</v>
      </c>
      <c r="AB81" s="16">
        <f t="shared" si="33"/>
        <v>9.7667905836120752E-8</v>
      </c>
      <c r="AC81" s="16">
        <f t="shared" si="33"/>
        <v>3.9914047463746136E-7</v>
      </c>
      <c r="AD81" s="16">
        <f t="shared" si="33"/>
        <v>1.1426454204600837E-9</v>
      </c>
      <c r="AE81" s="16">
        <f t="shared" si="33"/>
        <v>5.379642308620443E-7</v>
      </c>
      <c r="AF81" s="16">
        <f t="shared" si="33"/>
        <v>2.8485554179463988E-7</v>
      </c>
      <c r="AG81" s="16">
        <f t="shared" si="33"/>
        <v>7.1553217285762326E-8</v>
      </c>
      <c r="AH81" s="16">
        <f t="shared" si="33"/>
        <v>6.8464611779918386E-9</v>
      </c>
      <c r="AI81" s="16">
        <f t="shared" si="33"/>
        <v>4.5836241088626191E-9</v>
      </c>
      <c r="AJ81" s="16">
        <f t="shared" si="33"/>
        <v>5.401707442239446E-7</v>
      </c>
      <c r="AK81" s="16">
        <f t="shared" si="33"/>
        <v>5.739766835521207E-8</v>
      </c>
      <c r="AL81" s="16">
        <f t="shared" si="33"/>
        <v>2.9572274628628593E-7</v>
      </c>
      <c r="AM81" s="16">
        <f t="shared" si="33"/>
        <v>1.1225883894346034E-7</v>
      </c>
      <c r="AN81" s="20">
        <f t="shared" si="33"/>
        <v>1.3121873732552188E-4</v>
      </c>
    </row>
    <row r="82" spans="1:40" ht="24">
      <c r="A82" s="13" t="s">
        <v>75</v>
      </c>
      <c r="B82" s="14" t="s">
        <v>41</v>
      </c>
      <c r="C82" s="19"/>
      <c r="D82" s="16">
        <f t="shared" ref="D82:AN82" si="34">$C39^2*D39^2</f>
        <v>6.5494896094220992E-7</v>
      </c>
      <c r="E82" s="16">
        <f t="shared" si="34"/>
        <v>4.6472340501785023E-5</v>
      </c>
      <c r="F82" s="16">
        <f t="shared" si="34"/>
        <v>1.1570574006695812E-5</v>
      </c>
      <c r="G82" s="16">
        <f t="shared" si="34"/>
        <v>2.83701971004826E-5</v>
      </c>
      <c r="H82" s="16">
        <f t="shared" si="34"/>
        <v>9.6154236328701469E-5</v>
      </c>
      <c r="I82" s="16">
        <f t="shared" si="34"/>
        <v>2.0110258607037761E-6</v>
      </c>
      <c r="J82" s="16">
        <f t="shared" si="34"/>
        <v>9.1784576156897692E-7</v>
      </c>
      <c r="K82" s="16">
        <f t="shared" si="34"/>
        <v>9.6058570913825907E-5</v>
      </c>
      <c r="L82" s="16">
        <f t="shared" si="34"/>
        <v>5.5341522503855948E-5</v>
      </c>
      <c r="M82" s="17">
        <f t="shared" si="34"/>
        <v>2.1144940568999997E-2</v>
      </c>
      <c r="N82" s="16">
        <f t="shared" si="34"/>
        <v>8.798414432100698E-8</v>
      </c>
      <c r="O82" s="16">
        <f t="shared" si="34"/>
        <v>1.006599377941349E-5</v>
      </c>
      <c r="P82" s="16">
        <f t="shared" si="34"/>
        <v>1.8358043574031549E-5</v>
      </c>
      <c r="Q82" s="16">
        <f t="shared" si="34"/>
        <v>2.4583236123074983E-6</v>
      </c>
      <c r="R82" s="16">
        <f t="shared" si="34"/>
        <v>2.5710488361904699E-6</v>
      </c>
      <c r="S82" s="16">
        <f t="shared" si="34"/>
        <v>3.8607367604207787E-5</v>
      </c>
      <c r="T82" s="16">
        <f t="shared" si="34"/>
        <v>9.6636899692906873E-5</v>
      </c>
      <c r="U82" s="16">
        <f t="shared" si="34"/>
        <v>3.4235719940844421E-5</v>
      </c>
      <c r="V82" s="16">
        <f t="shared" si="34"/>
        <v>1.103100694467039E-6</v>
      </c>
      <c r="W82" s="16">
        <f t="shared" si="34"/>
        <v>1.2606424418018611E-5</v>
      </c>
      <c r="X82" s="16">
        <f t="shared" si="34"/>
        <v>2.044753514470775E-6</v>
      </c>
      <c r="Y82" s="16">
        <f t="shared" si="34"/>
        <v>1.1491380971512942E-4</v>
      </c>
      <c r="Z82" s="16">
        <f t="shared" si="34"/>
        <v>4.1686928553803301E-6</v>
      </c>
      <c r="AA82" s="16">
        <f t="shared" si="34"/>
        <v>3.6362568879305284E-5</v>
      </c>
      <c r="AB82" s="16">
        <f t="shared" si="34"/>
        <v>4.3329830535982341E-6</v>
      </c>
      <c r="AC82" s="16">
        <f t="shared" si="34"/>
        <v>2.5205578312714713E-5</v>
      </c>
      <c r="AD82" s="16">
        <f t="shared" si="34"/>
        <v>1.0660511322971021E-4</v>
      </c>
      <c r="AE82" s="16">
        <f t="shared" si="34"/>
        <v>7.4859738835710653E-5</v>
      </c>
      <c r="AF82" s="16">
        <f t="shared" si="34"/>
        <v>6.1447380504176241E-6</v>
      </c>
      <c r="AG82" s="16">
        <f t="shared" si="34"/>
        <v>6.8379284455982468E-5</v>
      </c>
      <c r="AH82" s="16">
        <f t="shared" si="34"/>
        <v>5.2028617545424679E-5</v>
      </c>
      <c r="AI82" s="16">
        <f t="shared" si="34"/>
        <v>5.3788906527608826E-5</v>
      </c>
      <c r="AJ82" s="17">
        <f t="shared" si="34"/>
        <v>1.6863619599999995E-4</v>
      </c>
      <c r="AK82" s="16">
        <f t="shared" si="34"/>
        <v>5.314332856308567E-5</v>
      </c>
      <c r="AL82" s="16">
        <f t="shared" si="34"/>
        <v>1.9828746734983266E-5</v>
      </c>
      <c r="AM82" s="16">
        <f t="shared" si="34"/>
        <v>1.6580963980656157E-5</v>
      </c>
      <c r="AN82" s="20">
        <f t="shared" si="34"/>
        <v>1.459264E-4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2.109737606027508E-6</v>
      </c>
      <c r="E83" s="16">
        <f t="shared" si="35"/>
        <v>1.2136647468249931E-6</v>
      </c>
      <c r="F83" s="16">
        <f t="shared" si="35"/>
        <v>4.5863571017482723E-6</v>
      </c>
      <c r="G83" s="16">
        <f t="shared" si="35"/>
        <v>6.4414945601072463E-9</v>
      </c>
      <c r="H83" s="16">
        <f t="shared" si="35"/>
        <v>4.7847532648913711E-6</v>
      </c>
      <c r="I83" s="16">
        <f t="shared" si="35"/>
        <v>9.2981000623726941E-6</v>
      </c>
      <c r="J83" s="16">
        <f t="shared" si="35"/>
        <v>1.0670894780628152E-7</v>
      </c>
      <c r="K83" s="16">
        <f t="shared" si="35"/>
        <v>1.5514227461643634E-6</v>
      </c>
      <c r="L83" s="17">
        <f t="shared" si="35"/>
        <v>2.796814100368241E-3</v>
      </c>
      <c r="M83" s="16">
        <f t="shared" si="35"/>
        <v>7.3148721797106564E-6</v>
      </c>
      <c r="N83" s="16">
        <f t="shared" si="35"/>
        <v>6.92794682381232E-7</v>
      </c>
      <c r="O83" s="16">
        <f t="shared" si="35"/>
        <v>8.7376478054717911E-6</v>
      </c>
      <c r="P83" s="16">
        <f t="shared" si="35"/>
        <v>4.4591936228477482E-6</v>
      </c>
      <c r="Q83" s="16">
        <f t="shared" si="35"/>
        <v>4.9643619832960703E-6</v>
      </c>
      <c r="R83" s="16">
        <f t="shared" si="35"/>
        <v>2.5104705461339494E-6</v>
      </c>
      <c r="S83" s="16">
        <f t="shared" si="35"/>
        <v>2.2506899457182934E-6</v>
      </c>
      <c r="T83" s="16">
        <f t="shared" si="35"/>
        <v>4.1650225680266295E-6</v>
      </c>
      <c r="U83" s="16">
        <f t="shared" si="35"/>
        <v>1.1806090298771415E-5</v>
      </c>
      <c r="V83" s="16">
        <f t="shared" si="35"/>
        <v>8.0025362111920632E-7</v>
      </c>
      <c r="W83" s="17">
        <f t="shared" si="35"/>
        <v>3.858960590549193E-5</v>
      </c>
      <c r="X83" s="16">
        <f t="shared" si="35"/>
        <v>1.5157711481578863E-5</v>
      </c>
      <c r="Y83" s="17">
        <f t="shared" si="35"/>
        <v>2.9619917572223859E-5</v>
      </c>
      <c r="Z83" s="16">
        <f t="shared" si="35"/>
        <v>9.8115671305173069E-6</v>
      </c>
      <c r="AA83" s="16">
        <f t="shared" si="35"/>
        <v>3.1287257936440026E-6</v>
      </c>
      <c r="AB83" s="16">
        <f t="shared" si="35"/>
        <v>3.5316410983863508E-6</v>
      </c>
      <c r="AC83" s="16">
        <f t="shared" si="35"/>
        <v>1.2772479972443657E-7</v>
      </c>
      <c r="AD83" s="16">
        <f t="shared" si="35"/>
        <v>7.9800436592570346E-6</v>
      </c>
      <c r="AE83" s="16">
        <f t="shared" si="35"/>
        <v>3.4356383981375555E-6</v>
      </c>
      <c r="AF83" s="16">
        <f t="shared" si="35"/>
        <v>1.3255121236954611E-7</v>
      </c>
      <c r="AG83" s="16">
        <f t="shared" si="35"/>
        <v>1.6855832010652327E-6</v>
      </c>
      <c r="AH83" s="16">
        <f t="shared" si="35"/>
        <v>6.6635263764465819E-8</v>
      </c>
      <c r="AI83" s="16">
        <f t="shared" si="35"/>
        <v>2.5490458285539895E-6</v>
      </c>
      <c r="AJ83" s="16">
        <f t="shared" si="35"/>
        <v>4.1705125986271706E-6</v>
      </c>
      <c r="AK83" s="16">
        <f t="shared" si="35"/>
        <v>2.6630810993948191E-6</v>
      </c>
      <c r="AL83" s="16">
        <f t="shared" si="35"/>
        <v>2.5256211725143054E-6</v>
      </c>
      <c r="AM83" s="16">
        <f t="shared" si="35"/>
        <v>2.3772916628758771E-6</v>
      </c>
      <c r="AN83" s="18">
        <f t="shared" si="35"/>
        <v>4.3605888350475411E-6</v>
      </c>
    </row>
    <row r="84" spans="1:40" ht="24">
      <c r="A84" s="13" t="s">
        <v>77</v>
      </c>
      <c r="B84" s="14" t="s">
        <v>41</v>
      </c>
      <c r="C84" s="19"/>
      <c r="D84" s="16">
        <f t="shared" ref="D84:AN84" si="36">$C41^2*D41^2</f>
        <v>1.4983255851447052E-5</v>
      </c>
      <c r="E84" s="16">
        <f t="shared" si="36"/>
        <v>7.6070776777941245E-6</v>
      </c>
      <c r="F84" s="16">
        <f t="shared" si="36"/>
        <v>1.440054887943489E-5</v>
      </c>
      <c r="G84" s="16">
        <f t="shared" si="36"/>
        <v>1.1496249778344131E-5</v>
      </c>
      <c r="H84" s="16">
        <f t="shared" si="36"/>
        <v>2.558459683455039E-5</v>
      </c>
      <c r="I84" s="16">
        <f t="shared" si="36"/>
        <v>1.0610711397358478E-5</v>
      </c>
      <c r="J84" s="16">
        <f t="shared" si="36"/>
        <v>2.4755731068918048E-7</v>
      </c>
      <c r="K84" s="16">
        <f t="shared" si="36"/>
        <v>1.2078122269726608E-5</v>
      </c>
      <c r="L84" s="16">
        <f t="shared" si="36"/>
        <v>7.3864125828671282E-6</v>
      </c>
      <c r="M84" s="16">
        <f t="shared" si="36"/>
        <v>2.2514458079573983E-5</v>
      </c>
      <c r="N84" s="16">
        <f t="shared" si="36"/>
        <v>3.1021199563391146E-6</v>
      </c>
      <c r="O84" s="16">
        <f t="shared" si="36"/>
        <v>2.2214553508319429E-6</v>
      </c>
      <c r="P84" s="16">
        <f t="shared" si="36"/>
        <v>1.4352459753869272E-5</v>
      </c>
      <c r="Q84" s="16">
        <f t="shared" si="36"/>
        <v>3.3763990429541067E-9</v>
      </c>
      <c r="R84" s="16">
        <f t="shared" si="36"/>
        <v>3.5513223492434823E-8</v>
      </c>
      <c r="S84" s="16">
        <f t="shared" si="36"/>
        <v>4.5029316592125031E-6</v>
      </c>
      <c r="T84" s="17">
        <f t="shared" si="36"/>
        <v>5.0256756639999985E-3</v>
      </c>
      <c r="U84" s="16">
        <f t="shared" si="36"/>
        <v>7.9528480592239431E-6</v>
      </c>
      <c r="V84" s="16">
        <f t="shared" si="36"/>
        <v>3.5416304936399131E-6</v>
      </c>
      <c r="W84" s="16">
        <f t="shared" si="36"/>
        <v>2.5877354627137234E-6</v>
      </c>
      <c r="X84" s="16">
        <f t="shared" si="36"/>
        <v>4.2768654529602568E-6</v>
      </c>
      <c r="Y84" s="16">
        <f t="shared" si="36"/>
        <v>1.5621681732018376E-5</v>
      </c>
      <c r="Z84" s="16">
        <f t="shared" si="36"/>
        <v>7.1225644463889069E-6</v>
      </c>
      <c r="AA84" s="16">
        <f t="shared" si="36"/>
        <v>4.8155716339138196E-7</v>
      </c>
      <c r="AB84" s="16">
        <f t="shared" si="36"/>
        <v>1.5838353095657789E-8</v>
      </c>
      <c r="AC84" s="16">
        <f t="shared" si="36"/>
        <v>2.7577158109122742E-6</v>
      </c>
      <c r="AD84" s="16">
        <f t="shared" si="36"/>
        <v>2.6687427151743159E-5</v>
      </c>
      <c r="AE84" s="16">
        <f t="shared" si="36"/>
        <v>2.1000232274232074E-5</v>
      </c>
      <c r="AF84" s="16">
        <f t="shared" si="36"/>
        <v>1.1374585481947661E-5</v>
      </c>
      <c r="AG84" s="17">
        <f t="shared" si="36"/>
        <v>3.5046399999999997E-5</v>
      </c>
      <c r="AH84" s="16">
        <f t="shared" si="36"/>
        <v>1.5012740847994007E-5</v>
      </c>
      <c r="AI84" s="16">
        <f t="shared" si="36"/>
        <v>1.0759409269612453E-5</v>
      </c>
      <c r="AJ84" s="16">
        <f t="shared" si="36"/>
        <v>2.9161442584628418E-6</v>
      </c>
      <c r="AK84" s="16">
        <f t="shared" si="36"/>
        <v>3.6568501100362938E-6</v>
      </c>
      <c r="AL84" s="16">
        <f t="shared" si="36"/>
        <v>1.669240021529581E-8</v>
      </c>
      <c r="AM84" s="16">
        <f t="shared" si="36"/>
        <v>1.4937607180961581E-5</v>
      </c>
      <c r="AN84" s="20">
        <f t="shared" si="36"/>
        <v>6.5060355999999991E-5</v>
      </c>
    </row>
    <row r="85" spans="1:40">
      <c r="A85" t="s">
        <v>145</v>
      </c>
      <c r="D85" s="21">
        <f>SUM($D$48:$D$84)</f>
        <v>1.2187654752345475E-4</v>
      </c>
      <c r="E85" s="21">
        <f>SUM($E$48:$E$84)</f>
        <v>1.2043945730514315E-3</v>
      </c>
      <c r="F85" s="21">
        <f>SUM($F$48:$F$84)</f>
        <v>1.7621030175213407E-4</v>
      </c>
      <c r="G85" s="21">
        <f>SUM($G$48:$G$84)</f>
        <v>1.1408363174679969E-3</v>
      </c>
      <c r="H85" s="21">
        <f>SUM($H$48:$H$84)</f>
        <v>4.3702472800575716E-3</v>
      </c>
      <c r="I85" s="21">
        <f>SUM($I$48:$I$84)</f>
        <v>1.0054776328408299E-3</v>
      </c>
      <c r="J85" s="21">
        <f>SUM($J$48:$J$84)</f>
        <v>1.7244331994942493E-3</v>
      </c>
      <c r="K85" s="21">
        <f>SUM($K$48:$K$84)</f>
        <v>2.9637917545446881E-4</v>
      </c>
      <c r="L85" s="21">
        <f>SUM($L$48:$L$84)</f>
        <v>2.9881357375666682E-3</v>
      </c>
      <c r="M85" s="21">
        <f>SUM($M$48:$M$84)</f>
        <v>2.1305989354800398E-2</v>
      </c>
      <c r="N85" s="21">
        <f>SUM($N$48:$N$84)</f>
        <v>5.9624332435440101E-3</v>
      </c>
      <c r="O85" s="21">
        <f>SUM($O$48:$O$84)</f>
        <v>7.2416195527474079E-4</v>
      </c>
      <c r="P85" s="21">
        <f>SUM($P$48:$P$84)</f>
        <v>3.810456941321609E-3</v>
      </c>
      <c r="Q85" s="21">
        <f>SUM($Q$48:$Q$84)</f>
        <v>2.4535904674353949E-3</v>
      </c>
      <c r="R85" s="21">
        <f>SUM($R$48:$R$84)</f>
        <v>5.0783550329368656E-4</v>
      </c>
      <c r="S85" s="21">
        <f>SUM($S$48:$S$84)</f>
        <v>5.9606059341426303E-3</v>
      </c>
      <c r="T85" s="21">
        <f>SUM($T$48:$T$84)</f>
        <v>5.2836526643284653E-3</v>
      </c>
      <c r="U85">
        <f>SUM($U$48:$U$84)</f>
        <v>8.6837228918727879E-4</v>
      </c>
      <c r="V85" s="21">
        <f>SUM($V$48:$V$84)</f>
        <v>4.1860626333789326E-3</v>
      </c>
      <c r="W85" s="21">
        <f>SUM($W$48:$W$84)</f>
        <v>1.5385351838791861E-3</v>
      </c>
      <c r="X85" s="21">
        <f>SUM($X$48:$X$84)</f>
        <v>1.4618352863129053E-3</v>
      </c>
      <c r="Y85" s="21">
        <f>SUM($Y$48:$Y$84)</f>
        <v>3.0955838954004867E-3</v>
      </c>
      <c r="Z85" s="21">
        <f>SUM($Z$48:$Z$84)</f>
        <v>5.4238056480295459E-4</v>
      </c>
      <c r="AA85" s="21">
        <f>SUM($AA$48:$AA$84)</f>
        <v>4.8937785683701648E-3</v>
      </c>
      <c r="AB85" s="21">
        <f>SUM($AB$48:$AB$84)</f>
        <v>2.23569372567884E-4</v>
      </c>
      <c r="AC85" s="21">
        <f>SUM($AC$48:$AC$84)</f>
        <v>6.2920342259526732E-4</v>
      </c>
      <c r="AD85" s="21">
        <f>SUM($AD$48:$AD$84)</f>
        <v>1.5582197990392942E-3</v>
      </c>
      <c r="AE85" s="21">
        <f>SUM($AE$48:$AE$84)</f>
        <v>5.534145878817745E-3</v>
      </c>
      <c r="AF85" s="21">
        <f>SUM($AF$48:$AF$84)</f>
        <v>6.4297447436648105E-3</v>
      </c>
      <c r="AG85" s="21">
        <f>SUM($AG$48:$AG$84)</f>
        <v>5.374258882027285E-4</v>
      </c>
      <c r="AH85" s="21">
        <f>SUM($AH$48:$AH$84)</f>
        <v>9.8426686625542972E-4</v>
      </c>
      <c r="AI85" s="21">
        <f>SUM($AI$48:$AI$84)</f>
        <v>4.9960083127582105E-3</v>
      </c>
      <c r="AJ85" s="21">
        <f>SUM($AJ$48:$AJ$84)</f>
        <v>1.2053502860487112E-3</v>
      </c>
      <c r="AK85" s="21">
        <f>SUM($AK$48:$AK$84)</f>
        <v>2.587018929690621E-4</v>
      </c>
      <c r="AL85" s="21">
        <f>SUM($AL$48:$AL$84)</f>
        <v>5.447047516670567E-5</v>
      </c>
      <c r="AM85" s="21">
        <f>SUM($AM$48:$AM$84)</f>
        <v>6.1342746428327023E-3</v>
      </c>
      <c r="AN85" s="21">
        <f>SUM($AN$48:$AN$84)</f>
        <v>4.5274749477818021E-4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146</v>
      </c>
      <c r="C87">
        <f>SUM($D$85:$AN$85)</f>
        <v>0.10462139432637836</v>
      </c>
      <c r="D87" s="22">
        <f>$D$85/$C$87</f>
        <v>1.1649294898827957E-3</v>
      </c>
      <c r="E87" s="22">
        <f>$E$85/$C$87</f>
        <v>1.151193387171065E-2</v>
      </c>
      <c r="F87" s="22">
        <f>$F$85/$C$87</f>
        <v>1.6842664245367057E-3</v>
      </c>
      <c r="G87" s="22">
        <f>$G$85/$C$87</f>
        <v>1.0904426621471206E-2</v>
      </c>
      <c r="H87" s="22">
        <f>$H$85/$C$87</f>
        <v>4.1772022904073398E-2</v>
      </c>
      <c r="I87" s="22">
        <f>$I$85/$C$87</f>
        <v>9.6106311650189617E-3</v>
      </c>
      <c r="J87" s="22">
        <f>$J$85/$C$87</f>
        <v>1.6482605786295328E-2</v>
      </c>
      <c r="K87" s="22">
        <f>$K$85/$C$87</f>
        <v>2.8328734993712684E-3</v>
      </c>
      <c r="L87" s="22">
        <f>$L$85/$C$87</f>
        <v>2.8561421464570032E-2</v>
      </c>
      <c r="M87" s="22">
        <f>$M$85/$C$87</f>
        <v>0.20364849361817849</v>
      </c>
      <c r="N87" s="22">
        <f>$N$85/$C$87</f>
        <v>5.6990573313748051E-2</v>
      </c>
      <c r="O87" s="22">
        <f>$O$85/$C$87</f>
        <v>6.9217387125967283E-3</v>
      </c>
      <c r="P87" s="22">
        <f>$P$85/$C$87</f>
        <v>3.6421393213652405E-2</v>
      </c>
      <c r="Q87" s="22">
        <f>$Q$85/$C$87</f>
        <v>2.3452091068306161E-2</v>
      </c>
      <c r="R87" s="22">
        <f>$R$85/$C$87</f>
        <v>4.8540311144146661E-3</v>
      </c>
      <c r="S87" s="22">
        <f>$S$85/$C$87</f>
        <v>5.6973107388990064E-2</v>
      </c>
      <c r="T87" s="22">
        <f>$T$85/$C$87</f>
        <v>5.0502602248307923E-2</v>
      </c>
      <c r="U87" s="22">
        <f>$U$85/$C$87</f>
        <v>8.3001406622271977E-3</v>
      </c>
      <c r="V87" s="22">
        <f>$V$85/$C$87</f>
        <v>4.0011535502194065E-2</v>
      </c>
      <c r="W87" s="22">
        <f>$W$85/$C$87</f>
        <v>1.470574153389268E-2</v>
      </c>
      <c r="X87" s="22">
        <f>$X$85/$C$87</f>
        <v>1.397262286289689E-2</v>
      </c>
      <c r="Y87" s="22">
        <f>$Y$85/$C$87</f>
        <v>2.9588440445970927E-2</v>
      </c>
      <c r="Z87" s="22">
        <f>$Z$85/$C$87</f>
        <v>5.1842222931089655E-3</v>
      </c>
      <c r="AA87" s="22">
        <f>$AA$85/$C$87</f>
        <v>4.6776078639359987E-2</v>
      </c>
      <c r="AB87" s="22">
        <f>$AB$85/$C$87</f>
        <v>2.1369374209488537E-3</v>
      </c>
      <c r="AC87" s="22">
        <f>$AC$85/$C$87</f>
        <v>6.0140989961612974E-3</v>
      </c>
      <c r="AD87" s="22">
        <f>$AD$85/$C$87</f>
        <v>1.4893892487976694E-2</v>
      </c>
      <c r="AE87" s="22">
        <f>$AE$85/$C$87</f>
        <v>5.2896885139509291E-2</v>
      </c>
      <c r="AF87" s="22">
        <f>$AF$85/$C$87</f>
        <v>6.1457264884144915E-2</v>
      </c>
      <c r="AG87" s="22">
        <f>$AG$85/$C$87</f>
        <v>5.1368641343678446E-3</v>
      </c>
      <c r="AH87" s="22">
        <f>$AH$85/$C$87</f>
        <v>9.4078928367643151E-3</v>
      </c>
      <c r="AI87" s="22">
        <f>$AI$85/$C$87</f>
        <v>4.7753218592868234E-2</v>
      </c>
      <c r="AJ87" s="22">
        <f>$AJ$85/$C$87</f>
        <v>1.152106883883122E-2</v>
      </c>
      <c r="AK87" s="22">
        <f>$AK$85/$C$87</f>
        <v>2.4727436929583642E-3</v>
      </c>
      <c r="AL87" s="22">
        <f>$AL$85/$C$87</f>
        <v>5.2064375090221811E-4</v>
      </c>
      <c r="AM87" s="22">
        <f>$AM$85/$C$87</f>
        <v>5.8633080569506973E-2</v>
      </c>
      <c r="AN87" s="22">
        <f>$AN$85/$C$87</f>
        <v>4.3274848102844319E-3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STATS</vt:lpstr>
      <vt:lpstr> 1,00 Whisky (1)</vt:lpstr>
      <vt:lpstr> 2,00 Vodka (1)</vt:lpstr>
      <vt:lpstr> 3,00 Gin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2024-08-20T14:43:19Z</dcterms:created>
  <dcterms:modified xsi:type="dcterms:W3CDTF">2024-08-20T14:43:26Z</dcterms:modified>
</cp:coreProperties>
</file>