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AA80163B-3D20-4CA6-916B-594576F1CF2E}" xr6:coauthVersionLast="47" xr6:coauthVersionMax="47" xr10:uidLastSave="{00000000-0000-0000-0000-000000000000}"/>
  <bookViews>
    <workbookView xWindow="-120" yWindow="-120" windowWidth="29040" windowHeight="15720" xr2:uid="{B372C910-5BEB-4A64-8EF9-E0152A3500DE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C33" i="7" s="1"/>
  <c r="L31" i="7"/>
  <c r="K31" i="7"/>
  <c r="J31" i="7"/>
  <c r="I31" i="7"/>
  <c r="H31" i="7"/>
  <c r="G31" i="7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D33" i="7" l="1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<sst xmlns="http://schemas.openxmlformats.org/spreadsheetml/2006/main" count="549" uniqueCount="62">
  <si>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</si>
  <si>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</si>
  <si>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</si>
  <si>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P3podkl_i9 What do these people particularly like about [BRAND], what do they particularly like the brand for? 9 = It has a high quality</t>
  </si>
  <si>
    <t>P4podkl_i3 How would these people describe the image of [BRAND] ?  3 = High-end</t>
  </si>
  <si>
    <t>P3podkl_i10 What do these people particularly like about [BRAND], what do they particularly like the brand for? 10 = Has a good taste</t>
  </si>
  <si>
    <t>P4podkl_i8 How would these people describe the image of [BRAND] ?  8 = Encourages self-expression</t>
  </si>
  <si>
    <t>P3podkl_i3 What do these people particularly like about [BRAND], what do they particularly like the brand for? 3 = Is authentic</t>
  </si>
  <si>
    <t>P3podkl_i14 What do these people particularly like about [BRAND], what do they particularly like the brand for? 14 = Is unpretentious</t>
  </si>
  <si>
    <t>P4podkl_i9 How would these people describe the image of [BRAND] ?  9 = Haughty, aloof</t>
  </si>
  <si>
    <t>P4podkl_i5 How would these people describe the image of [BRAND] ?  5 = Quality justifies its price</t>
  </si>
  <si>
    <t>P4podkl_i20 How would these people describe the image of [BRAND] ? 20 = Suits well for party and/or festivals</t>
  </si>
  <si>
    <t>P3podkl_i12 What do these people particularly like about [BRAND], what do they particularly like the brand for? 12 = Appeals to everyone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</si>
  <si>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</si>
  <si>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</si>
  <si>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</si>
  <si>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</si>
  <si>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</si>
  <si>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</si>
  <si>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</si>
  <si>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</si>
  <si>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</si>
  <si>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</si>
  <si>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</si>
  <si>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,994</t>
  </si>
  <si>
    <t>,995</t>
  </si>
  <si>
    <t>,992</t>
  </si>
  <si>
    <t>,119</t>
  </si>
  <si>
    <t>,991</t>
  </si>
  <si>
    <t>,989</t>
  </si>
  <si>
    <t>,987</t>
  </si>
  <si>
    <t>,115</t>
  </si>
  <si>
    <t>SUMA</t>
  </si>
  <si>
    <t>R2</t>
  </si>
  <si>
    <t xml:space="preserve"> 1,00 Ballantine’s (1)</t>
  </si>
  <si>
    <t xml:space="preserve"> 2,00 Chivas Regal</t>
  </si>
  <si>
    <t>,993</t>
  </si>
  <si>
    <t>,168</t>
  </si>
  <si>
    <t>,997</t>
  </si>
  <si>
    <t>,996</t>
  </si>
  <si>
    <t>,990</t>
  </si>
  <si>
    <t>,137</t>
  </si>
  <si>
    <t>,969</t>
  </si>
  <si>
    <t xml:space="preserve"> 2,00 Chivas Regal (1)</t>
  </si>
  <si>
    <t xml:space="preserve"> 3,00 Jack Daniel’s</t>
  </si>
  <si>
    <t>,105</t>
  </si>
  <si>
    <t xml:space="preserve"> 3,00 Jack Daniel’s (1)</t>
  </si>
  <si>
    <t xml:space="preserve"> 4,00 Jameson</t>
  </si>
  <si>
    <t>,998</t>
  </si>
  <si>
    <t>,988</t>
  </si>
  <si>
    <t>,158</t>
  </si>
  <si>
    <t>,984</t>
  </si>
  <si>
    <t xml:space="preserve"> 4,00 Jameson (1)</t>
  </si>
  <si>
    <t xml:space="preserve"> 5,00 Jim Beam</t>
  </si>
  <si>
    <t>-,110</t>
  </si>
  <si>
    <t>-,112</t>
  </si>
  <si>
    <t xml:space="preserve"> 5,00 Jim Beam (1)</t>
  </si>
  <si>
    <t xml:space="preserve"> 6,00 Johnnie Walker</t>
  </si>
  <si>
    <t>-,108</t>
  </si>
  <si>
    <t>,118</t>
  </si>
  <si>
    <t>,133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</si>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</sst>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0" xfId="21" applyFont="1" applyBorder="1" applyAlignment="1">
      <alignment horizontal="right" vertical="center"/>
    </xf>
    <xf numFmtId="0" fontId="5" fillId="0" borderId="8" xfId="22" applyFont="1" applyBorder="1" applyAlignment="1">
      <alignment horizontal="right" vertical="center"/>
    </xf>
  </cellXfs>
  <cellStyles count="23">
    <cellStyle name="Normalny" xfId="0" builtinId="0"/>
    <cellStyle name="style1724165188294" xfId="1" xr:uid="{C4C9AFCA-25FC-4E45-97CD-DF5953BBEAEC}"/>
    <cellStyle name="style1724165188308" xfId="8" xr:uid="{1BBCA511-2257-4B15-BE95-D90F4F2B6C40}"/>
    <cellStyle name="style1724165188324" xfId="14" xr:uid="{AC8DC4A6-5F9B-4988-939D-7EF34892AAEF}"/>
    <cellStyle name="style1724165188393" xfId="2" xr:uid="{D22DE83E-B49A-4C99-98AE-CFEC5972D18A}"/>
    <cellStyle name="style1724165188402" xfId="3" xr:uid="{E2D69B4D-B4A5-4DEA-9FBE-4A87C3BFD074}"/>
    <cellStyle name="style1724165188409" xfId="4" xr:uid="{BA971F3C-A794-45C0-840F-0C9885DD11F4}"/>
    <cellStyle name="style1724165188417" xfId="5" xr:uid="{5BDE7260-F535-435B-B4B4-4826F948F404}"/>
    <cellStyle name="style1724165188425" xfId="6" xr:uid="{D7A79662-72F3-42B1-8428-FAAAC79F3213}"/>
    <cellStyle name="style1724165188434" xfId="13" xr:uid="{1788A830-0465-45C7-908E-3316E0BA4950}"/>
    <cellStyle name="style1724165188441" xfId="7" xr:uid="{F4C8F637-74B4-4511-B04E-AFAB83EAE91F}"/>
    <cellStyle name="style1724165188458" xfId="9" xr:uid="{A8AFD050-DEF6-4695-8849-C0E08B440CB0}"/>
    <cellStyle name="style1724165188466" xfId="10" xr:uid="{B4E008B1-21D6-4432-B2CA-79540668FD1D}"/>
    <cellStyle name="style1724165188474" xfId="11" xr:uid="{578405BC-BA77-407C-BAFA-78B55A80CCB2}"/>
    <cellStyle name="style1724165188480" xfId="12" xr:uid="{A52B59ED-37FF-4151-9F30-424B66F48A61}"/>
    <cellStyle name="style1724165188488" xfId="15" xr:uid="{49258272-8593-4706-A8CD-9836FCC5D30E}"/>
    <cellStyle name="style1724165188496" xfId="16" xr:uid="{AA85EB26-51A0-4371-9292-2AFF53707910}"/>
    <cellStyle name="style1724165188504" xfId="18" xr:uid="{C1BAFE7A-FB6F-4EA5-9E1C-C0A35EE85643}"/>
    <cellStyle name="style1724165188537" xfId="17" xr:uid="{F87679D4-47D5-4504-B662-F910D96B9E58}"/>
    <cellStyle name="style1724165188544" xfId="19" xr:uid="{8714B567-5DBC-4A07-AD9D-5780490B2CAA}"/>
    <cellStyle name="style1724165188552" xfId="20" xr:uid="{6CF6A710-F647-4CC3-979D-282B17F1B59B}"/>
    <cellStyle name="style1724165188603" xfId="21" xr:uid="{B91EFC83-21B2-4790-815D-017061828FEA}"/>
    <cellStyle name="style1724165188647" xfId="22" xr:uid="{C68C21DA-4B15-44E0-9523-2C917C6289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2DC4E-00A3-4F8B-B53F-BDEEE25F4A11}">
  <dimension ref="A1:G12"/>
  <sheetViews>
    <sheetView tabSelected="1" workbookViewId="0">
      <selection activeCell="G2" sqref="G2:G12"/>
    </sheetView>
  </sheetViews>
  <sheetFormatPr defaultRowHeight="15"/>
  <cols>
    <col min="1" max="1" width="80.7109375" customWidth="1"/>
  </cols>
  <sheetData>
    <row r="1" spans="1:7">
      <c r="B1" t="s">
        <v>34</v>
      </c>
      <c r="C1" t="s">
        <v>43</v>
      </c>
      <c r="D1" t="s">
        <v>46</v>
      </c>
      <c r="E1" t="s">
        <v>52</v>
      </c>
      <c r="F1" t="s">
        <v>56</v>
      </c>
      <c r="G1" t="s">
        <v>61</v>
      </c>
    </row>
    <row r="2" spans="1:7">
      <c r="B2">
        <v>5.0414123059220904E-2</v>
      </c>
      <c r="C2">
        <v>0.10107403725663017</v>
      </c>
      <c r="D2">
        <v>3.3027489222456061E-2</v>
      </c>
      <c r="E2">
        <v>8.8134045754073617E-2</v>
      </c>
      <c r="F2">
        <v>6.0007584507532546E-2</v>
      </c>
      <c r="G2">
        <v>5.8988057304308145E-2</v>
      </c>
    </row>
    <row r="3" spans="1:7">
      <c r="A3" t="s">
        <v>3</v>
      </c>
      <c r="B3" s="23">
        <v>0.2585086305594903</v>
      </c>
      <c r="C3" s="23">
        <v>0.16239581493794059</v>
      </c>
      <c r="D3" s="23">
        <v>9.9080935772214759E-2</v>
      </c>
      <c r="E3" s="23">
        <v>0.18611958070807394</v>
      </c>
      <c r="F3" s="23">
        <v>2.7325650528927058E-2</v>
      </c>
      <c r="G3" s="23">
        <v>0.29574456004471511</v>
      </c>
    </row>
    <row r="4" spans="1:7">
      <c r="A4" t="s">
        <v>4</v>
      </c>
      <c r="B4" s="23">
        <v>0.11212268262830878</v>
      </c>
      <c r="C4" s="23">
        <v>0.17965925636560226</v>
      </c>
      <c r="D4" s="23">
        <v>0.33057232657830998</v>
      </c>
      <c r="E4" s="23">
        <v>4.2662847526696397E-3</v>
      </c>
      <c r="F4" s="23">
        <v>2.9029590222317005E-3</v>
      </c>
      <c r="G4" s="23">
        <v>0.23416050412423831</v>
      </c>
    </row>
    <row r="5" spans="1:7">
      <c r="A5" t="s">
        <v>5</v>
      </c>
      <c r="B5" s="23">
        <v>0.27791330640772799</v>
      </c>
      <c r="C5" s="23">
        <v>0.27812011122301877</v>
      </c>
      <c r="D5" s="23">
        <v>3.5424411543471535E-2</v>
      </c>
      <c r="E5" s="23">
        <v>8.2700621551836134E-2</v>
      </c>
      <c r="F5" s="23">
        <v>0.1470751674417772</v>
      </c>
      <c r="G5" s="23">
        <v>3.3724055902112152E-3</v>
      </c>
    </row>
    <row r="6" spans="1:7">
      <c r="A6" t="s">
        <v>6</v>
      </c>
      <c r="B6" s="23">
        <v>1.7735141692291536E-3</v>
      </c>
      <c r="C6" s="23">
        <v>0.14612248838980099</v>
      </c>
      <c r="D6" s="23">
        <v>0.2492956432619349</v>
      </c>
      <c r="E6" s="23">
        <v>1.6552587968557823E-3</v>
      </c>
      <c r="F6" s="23">
        <v>0.19112527229366924</v>
      </c>
      <c r="G6" s="23">
        <v>4.1512993029056616E-2</v>
      </c>
    </row>
    <row r="7" spans="1:7">
      <c r="A7" t="s">
        <v>7</v>
      </c>
      <c r="B7" s="23">
        <v>0.12705185744002168</v>
      </c>
      <c r="C7" s="23">
        <v>3.3007471389366563E-2</v>
      </c>
      <c r="D7" s="23">
        <v>2.4297584918653858E-3</v>
      </c>
      <c r="E7" s="23">
        <v>0.14993909826747001</v>
      </c>
      <c r="F7" s="23">
        <v>0.1202823877575685</v>
      </c>
      <c r="G7" s="23">
        <v>7.0067968936196826E-3</v>
      </c>
    </row>
    <row r="8" spans="1:7">
      <c r="A8" t="s">
        <v>8</v>
      </c>
      <c r="B8" s="23">
        <v>7.2851645018716119E-2</v>
      </c>
      <c r="C8" s="23">
        <v>2.3932551096857699E-2</v>
      </c>
      <c r="D8" s="23">
        <v>4.585814785194612E-2</v>
      </c>
      <c r="E8" s="23">
        <v>7.2375947158514822E-2</v>
      </c>
      <c r="F8" s="23">
        <v>0.20003084708746213</v>
      </c>
      <c r="G8" s="23">
        <v>6.4364904113816445E-3</v>
      </c>
    </row>
    <row r="9" spans="1:7">
      <c r="A9" t="s">
        <v>9</v>
      </c>
      <c r="B9" s="23">
        <v>1.0812474042885248E-3</v>
      </c>
      <c r="C9" s="23">
        <v>8.2722553241348553E-3</v>
      </c>
      <c r="D9" s="23">
        <v>0.12761518835956964</v>
      </c>
      <c r="E9" s="23">
        <v>0.10835835621280451</v>
      </c>
      <c r="F9" s="23">
        <v>1.4649970227716743E-3</v>
      </c>
      <c r="G9" s="23">
        <v>5.8062605971443526E-2</v>
      </c>
    </row>
    <row r="10" spans="1:7">
      <c r="A10" t="s">
        <v>10</v>
      </c>
      <c r="B10" s="23">
        <v>0.14049295104973308</v>
      </c>
      <c r="C10" s="23">
        <v>2.0351249409209142E-3</v>
      </c>
      <c r="D10" s="23">
        <v>8.3487097262394325E-3</v>
      </c>
      <c r="E10" s="23">
        <v>0.27901739527859565</v>
      </c>
      <c r="F10" s="23">
        <v>4.6719986759362057E-2</v>
      </c>
      <c r="G10" s="23">
        <v>0.12737350491325494</v>
      </c>
    </row>
    <row r="11" spans="1:7">
      <c r="A11" t="s">
        <v>11</v>
      </c>
      <c r="B11" s="23">
        <v>1.6842333519772261E-3</v>
      </c>
      <c r="C11" s="23">
        <v>9.203230750056858E-2</v>
      </c>
      <c r="D11" s="23">
        <v>8.2689320921476198E-2</v>
      </c>
      <c r="E11" s="23">
        <v>6.9249855480609954E-2</v>
      </c>
      <c r="F11" s="23">
        <v>5.5589787077212134E-2</v>
      </c>
      <c r="G11" s="23">
        <v>2.9039796153388774E-2</v>
      </c>
    </row>
    <row r="12" spans="1:7">
      <c r="A12" t="s">
        <v>12</v>
      </c>
      <c r="B12" s="23">
        <v>6.5199319705069635E-3</v>
      </c>
      <c r="C12" s="23">
        <v>7.4422618831789022E-2</v>
      </c>
      <c r="D12" s="23">
        <v>1.8685557492972103E-2</v>
      </c>
      <c r="E12" s="23">
        <v>4.631760179256951E-2</v>
      </c>
      <c r="F12" s="23">
        <v>0.20748294500901829</v>
      </c>
      <c r="G12" s="23">
        <v>0.1972903428686901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9BBC8-521F-4E19-B491-10C7B624D02E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4.4403580443650222E-3</v>
      </c>
      <c r="D5" s="10">
        <v>4.0474081874773596E-2</v>
      </c>
      <c r="E5" s="10">
        <v>-1.1514844804107364E-2</v>
      </c>
      <c r="F5" s="10">
        <v>-6.9544908014132836E-3</v>
      </c>
      <c r="G5" s="11" t="s">
        <v>24</v>
      </c>
      <c r="H5" s="10">
        <v>1.3258252694998154E-2</v>
      </c>
      <c r="I5" s="10">
        <v>-4.9056925637463084E-2</v>
      </c>
      <c r="J5" s="10">
        <v>1.4890993647182703E-2</v>
      </c>
      <c r="K5" s="10">
        <v>-7.3592519525331163E-2</v>
      </c>
      <c r="L5" s="10">
        <v>-2.8630152974696302E-2</v>
      </c>
      <c r="M5" s="12">
        <v>-3.2203511699385734E-2</v>
      </c>
    </row>
    <row r="6" spans="1:13" ht="24">
      <c r="A6" s="13" t="s">
        <v>15</v>
      </c>
      <c r="B6" s="14" t="s">
        <v>14</v>
      </c>
      <c r="C6" s="15">
        <v>2.1180162844439917E-3</v>
      </c>
      <c r="D6" s="16">
        <v>-8.3301433856354749E-3</v>
      </c>
      <c r="E6" s="16">
        <v>2.2378813603689336E-2</v>
      </c>
      <c r="F6" s="16">
        <v>-5.1131011469854451E-2</v>
      </c>
      <c r="G6" s="16">
        <v>1.4923246398705787E-2</v>
      </c>
      <c r="H6" s="16">
        <v>2.3330690906039089E-2</v>
      </c>
      <c r="I6" s="16">
        <v>4.1051227332865287E-2</v>
      </c>
      <c r="J6" s="17" t="s">
        <v>25</v>
      </c>
      <c r="K6" s="16">
        <v>8.3880451292637267E-3</v>
      </c>
      <c r="L6" s="16">
        <v>-6.0543241798006325E-2</v>
      </c>
      <c r="M6" s="18">
        <v>-4.0558237712400275E-2</v>
      </c>
    </row>
    <row r="7" spans="1:13" ht="24">
      <c r="A7" s="13" t="s">
        <v>16</v>
      </c>
      <c r="B7" s="14" t="s">
        <v>14</v>
      </c>
      <c r="C7" s="15">
        <v>-4.2009356702574574E-3</v>
      </c>
      <c r="D7" s="16">
        <v>-3.9839546300739027E-2</v>
      </c>
      <c r="E7" s="16">
        <v>9.1088626540372954E-3</v>
      </c>
      <c r="F7" s="16">
        <v>4.4780208802430242E-2</v>
      </c>
      <c r="G7" s="16">
        <v>-2.8481636641925646E-2</v>
      </c>
      <c r="H7" s="16">
        <v>-1.8346698256655389E-2</v>
      </c>
      <c r="I7" s="16">
        <v>5.2221057351233613E-2</v>
      </c>
      <c r="J7" s="16">
        <v>-6.0137801210076718E-2</v>
      </c>
      <c r="K7" s="16">
        <v>2.9009485653553373E-2</v>
      </c>
      <c r="L7" s="17" t="s">
        <v>26</v>
      </c>
      <c r="M7" s="18">
        <v>5.7031921246378847E-2</v>
      </c>
    </row>
    <row r="8" spans="1:13" ht="24">
      <c r="A8" s="13" t="s">
        <v>17</v>
      </c>
      <c r="B8" s="14" t="s">
        <v>14</v>
      </c>
      <c r="C8" s="19" t="s">
        <v>27</v>
      </c>
      <c r="D8" s="16">
        <v>6.0125822662983809E-2</v>
      </c>
      <c r="E8" s="16">
        <v>7.0030132489752359E-2</v>
      </c>
      <c r="F8" s="17" t="s">
        <v>28</v>
      </c>
      <c r="G8" s="16">
        <v>-6.8348318682312729E-3</v>
      </c>
      <c r="H8" s="16">
        <v>-5.6752649256625281E-4</v>
      </c>
      <c r="I8" s="16">
        <v>-3.4160161670458351E-3</v>
      </c>
      <c r="J8" s="16">
        <v>-5.0570913575446449E-2</v>
      </c>
      <c r="K8" s="16">
        <v>6.4860302236167428E-2</v>
      </c>
      <c r="L8" s="16">
        <v>4.4502694696841379E-2</v>
      </c>
      <c r="M8" s="18">
        <v>3.0992692357518652E-2</v>
      </c>
    </row>
    <row r="9" spans="1:13" ht="24">
      <c r="A9" s="13" t="s">
        <v>18</v>
      </c>
      <c r="B9" s="14" t="s">
        <v>14</v>
      </c>
      <c r="C9" s="15">
        <v>-6.0508853101497805E-2</v>
      </c>
      <c r="D9" s="16">
        <v>-5.73348206732315E-2</v>
      </c>
      <c r="E9" s="16">
        <v>-3.6412673764927898E-2</v>
      </c>
      <c r="F9" s="16">
        <v>-3.4219943028030485E-3</v>
      </c>
      <c r="G9" s="16">
        <v>-4.8633809418406976E-2</v>
      </c>
      <c r="H9" s="16">
        <v>-4.8964931716120964E-2</v>
      </c>
      <c r="I9" s="17" t="s">
        <v>28</v>
      </c>
      <c r="J9" s="16">
        <v>4.0644437565579734E-2</v>
      </c>
      <c r="K9" s="16">
        <v>4.0502130696940794E-2</v>
      </c>
      <c r="L9" s="16">
        <v>5.2064596965344587E-2</v>
      </c>
      <c r="M9" s="18">
        <v>4.451984574545257E-2</v>
      </c>
    </row>
    <row r="10" spans="1:13" ht="24">
      <c r="A10" s="13" t="s">
        <v>19</v>
      </c>
      <c r="B10" s="14" t="s">
        <v>14</v>
      </c>
      <c r="C10" s="15">
        <v>8.4272961078317665E-2</v>
      </c>
      <c r="D10" s="16">
        <v>3.8480281301790563E-2</v>
      </c>
      <c r="E10" s="16">
        <v>-5.9875263104582971E-3</v>
      </c>
      <c r="F10" s="16">
        <v>6.4909807975464889E-2</v>
      </c>
      <c r="G10" s="16">
        <v>-7.2970196292411374E-2</v>
      </c>
      <c r="H10" s="16">
        <v>6.0709082657423898E-2</v>
      </c>
      <c r="I10" s="16">
        <v>4.0503950175333862E-2</v>
      </c>
      <c r="J10" s="16">
        <v>8.3438598022892753E-3</v>
      </c>
      <c r="K10" s="17" t="s">
        <v>28</v>
      </c>
      <c r="L10" s="16">
        <v>2.8935688238069513E-2</v>
      </c>
      <c r="M10" s="18">
        <v>-4.5827077037904141E-3</v>
      </c>
    </row>
    <row r="11" spans="1:13" ht="24">
      <c r="A11" s="13" t="s">
        <v>20</v>
      </c>
      <c r="B11" s="14" t="s">
        <v>14</v>
      </c>
      <c r="C11" s="15">
        <v>1.4873436369193724E-2</v>
      </c>
      <c r="D11" s="16">
        <v>-2.9603514753448749E-2</v>
      </c>
      <c r="E11" s="16">
        <v>-4.9120743981751085E-2</v>
      </c>
      <c r="F11" s="16">
        <v>3.0810987460208314E-2</v>
      </c>
      <c r="G11" s="16">
        <v>-3.1694490398369635E-2</v>
      </c>
      <c r="H11" s="16">
        <v>-0.10201388546975716</v>
      </c>
      <c r="I11" s="16">
        <v>4.4207451076932552E-2</v>
      </c>
      <c r="J11" s="16">
        <v>-3.9862568630680009E-2</v>
      </c>
      <c r="K11" s="16">
        <v>-4.6030201715873513E-3</v>
      </c>
      <c r="L11" s="16">
        <v>5.6406551631376436E-2</v>
      </c>
      <c r="M11" s="20" t="s">
        <v>29</v>
      </c>
    </row>
    <row r="12" spans="1:13" ht="24">
      <c r="A12" s="13" t="s">
        <v>21</v>
      </c>
      <c r="B12" s="14" t="s">
        <v>14</v>
      </c>
      <c r="C12" s="15">
        <v>7.4416551254894825E-2</v>
      </c>
      <c r="D12" s="16">
        <v>0.10375320559647952</v>
      </c>
      <c r="E12" s="17" t="s">
        <v>30</v>
      </c>
      <c r="F12" s="16">
        <v>6.9187093248041842E-2</v>
      </c>
      <c r="G12" s="16">
        <v>-1.1220578581738767E-2</v>
      </c>
      <c r="H12" s="16">
        <v>7.8676243449234864E-2</v>
      </c>
      <c r="I12" s="16">
        <v>-3.597471902438213E-2</v>
      </c>
      <c r="J12" s="16">
        <v>2.1853228530031136E-2</v>
      </c>
      <c r="K12" s="16">
        <v>-5.8561001475074667E-3</v>
      </c>
      <c r="L12" s="16">
        <v>8.9285154711024762E-3</v>
      </c>
      <c r="M12" s="18">
        <v>-4.8811668989785853E-2</v>
      </c>
    </row>
    <row r="13" spans="1:13" ht="24">
      <c r="A13" s="13" t="s">
        <v>22</v>
      </c>
      <c r="B13" s="14" t="s">
        <v>14</v>
      </c>
      <c r="C13" s="19" t="s">
        <v>31</v>
      </c>
      <c r="D13" s="17" t="s">
        <v>30</v>
      </c>
      <c r="E13" s="16">
        <v>0.10384407512516253</v>
      </c>
      <c r="F13" s="16">
        <v>5.9469332132116012E-2</v>
      </c>
      <c r="G13" s="16">
        <v>3.9615761854842418E-2</v>
      </c>
      <c r="H13" s="16">
        <v>4.9002200106551326E-2</v>
      </c>
      <c r="I13" s="16">
        <v>-5.6626858540307537E-2</v>
      </c>
      <c r="J13" s="16">
        <v>-8.1218671009349805E-3</v>
      </c>
      <c r="K13" s="16">
        <v>3.7971997609015991E-2</v>
      </c>
      <c r="L13" s="16">
        <v>-3.9197136043026777E-2</v>
      </c>
      <c r="M13" s="18">
        <v>-2.9452691595882357E-2</v>
      </c>
    </row>
    <row r="14" spans="1:13" ht="24">
      <c r="A14" s="13" t="s">
        <v>23</v>
      </c>
      <c r="B14" s="14" t="s">
        <v>14</v>
      </c>
      <c r="C14" s="15">
        <v>8.0430107277696547E-2</v>
      </c>
      <c r="D14" s="16">
        <v>4.8930034388843281E-2</v>
      </c>
      <c r="E14" s="16">
        <v>7.8713055777740862E-2</v>
      </c>
      <c r="F14" s="16">
        <v>-6.6742006255883881E-4</v>
      </c>
      <c r="G14" s="16">
        <v>1.3053788980842361E-2</v>
      </c>
      <c r="H14" s="17" t="s">
        <v>30</v>
      </c>
      <c r="I14" s="16">
        <v>-4.8332105581611128E-2</v>
      </c>
      <c r="J14" s="16">
        <v>2.2836806624836566E-2</v>
      </c>
      <c r="K14" s="16">
        <v>5.9875311452475204E-2</v>
      </c>
      <c r="L14" s="16">
        <v>-1.8140052922014413E-2</v>
      </c>
      <c r="M14" s="18">
        <v>-0.10143324172914561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3.2299068142657466E-8</v>
      </c>
      <c r="E21" s="10">
        <f t="shared" ref="E21:M21" si="0">$C5^2*E5^2</f>
        <v>2.6142803518419351E-9</v>
      </c>
      <c r="F21" s="10">
        <f t="shared" si="0"/>
        <v>9.5360090600242409E-10</v>
      </c>
      <c r="G21" s="11">
        <f t="shared" si="0"/>
        <v>1.948088801147552E-5</v>
      </c>
      <c r="H21" s="10">
        <f t="shared" si="0"/>
        <v>3.4658404437853414E-9</v>
      </c>
      <c r="I21" s="10">
        <f t="shared" si="0"/>
        <v>4.7450045865558454E-8</v>
      </c>
      <c r="J21" s="10">
        <f t="shared" si="0"/>
        <v>4.3720320569689823E-9</v>
      </c>
      <c r="K21" s="10">
        <f t="shared" si="0"/>
        <v>1.0678329666425093E-7</v>
      </c>
      <c r="L21" s="10">
        <f t="shared" si="0"/>
        <v>1.6161561455754354E-8</v>
      </c>
      <c r="M21" s="12">
        <f t="shared" si="0"/>
        <v>2.0447604981907408E-8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3.1128883462439114E-10</v>
      </c>
      <c r="E22" s="16">
        <f t="shared" si="1"/>
        <v>2.2466359691032986E-9</v>
      </c>
      <c r="F22" s="16">
        <f t="shared" si="1"/>
        <v>1.1728091828120422E-8</v>
      </c>
      <c r="G22" s="16">
        <f t="shared" si="1"/>
        <v>9.9904536476461326E-10</v>
      </c>
      <c r="H22" s="16">
        <f t="shared" si="1"/>
        <v>2.4418208052573929E-9</v>
      </c>
      <c r="I22" s="16">
        <f t="shared" si="1"/>
        <v>7.5598100210328027E-9</v>
      </c>
      <c r="J22" s="17">
        <f t="shared" si="1"/>
        <v>4.4412452011827625E-6</v>
      </c>
      <c r="K22" s="16">
        <f t="shared" si="1"/>
        <v>3.156313308522962E-10</v>
      </c>
      <c r="L22" s="16">
        <f t="shared" si="1"/>
        <v>1.64433360681594E-8</v>
      </c>
      <c r="M22" s="18">
        <f t="shared" si="1"/>
        <v>7.3793267736919245E-9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2.8010497999897053E-8</v>
      </c>
      <c r="E23" s="16">
        <f t="shared" si="2"/>
        <v>1.4642673199075669E-9</v>
      </c>
      <c r="F23" s="16">
        <f t="shared" si="2"/>
        <v>3.5388674064221656E-8</v>
      </c>
      <c r="G23" s="16">
        <f t="shared" si="2"/>
        <v>1.4316008429836309E-8</v>
      </c>
      <c r="H23" s="16">
        <f t="shared" si="2"/>
        <v>5.9402934399900333E-9</v>
      </c>
      <c r="I23" s="16">
        <f t="shared" si="2"/>
        <v>4.8126400880852497E-8</v>
      </c>
      <c r="J23" s="16">
        <f t="shared" si="2"/>
        <v>6.3824460522547427E-8</v>
      </c>
      <c r="K23" s="16">
        <f t="shared" si="2"/>
        <v>1.4851561559618481E-8</v>
      </c>
      <c r="L23" s="17">
        <f t="shared" si="2"/>
        <v>1.7366624200623568E-5</v>
      </c>
      <c r="M23" s="18">
        <f t="shared" si="2"/>
        <v>5.74021377195701E-8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5.1193637155303069E-5</v>
      </c>
      <c r="E24" s="16">
        <f t="shared" si="3"/>
        <v>6.9448651723953453E-5</v>
      </c>
      <c r="F24" s="17">
        <f t="shared" si="3"/>
        <v>1.3907249040999999E-2</v>
      </c>
      <c r="G24" s="16">
        <f t="shared" si="3"/>
        <v>6.6153007653124242E-7</v>
      </c>
      <c r="H24" s="16">
        <f t="shared" si="3"/>
        <v>4.561064374185834E-9</v>
      </c>
      <c r="I24" s="16">
        <f t="shared" si="3"/>
        <v>1.6524706614827571E-7</v>
      </c>
      <c r="J24" s="16">
        <f t="shared" si="3"/>
        <v>3.6215586383250534E-5</v>
      </c>
      <c r="K24" s="16">
        <f t="shared" si="3"/>
        <v>5.9573327554130677E-5</v>
      </c>
      <c r="L24" s="16">
        <f t="shared" si="3"/>
        <v>2.8045716557403955E-5</v>
      </c>
      <c r="M24" s="18">
        <f t="shared" si="3"/>
        <v>1.3602305777659545E-5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1.2035794378858203E-5</v>
      </c>
      <c r="E25" s="16">
        <f t="shared" si="4"/>
        <v>4.8544829810112307E-6</v>
      </c>
      <c r="F25" s="16">
        <f t="shared" si="4"/>
        <v>4.2874237256116932E-8</v>
      </c>
      <c r="G25" s="16">
        <f t="shared" si="4"/>
        <v>8.6599307619458215E-6</v>
      </c>
      <c r="H25" s="16">
        <f t="shared" si="4"/>
        <v>8.7782541197455012E-6</v>
      </c>
      <c r="I25" s="17">
        <f t="shared" si="4"/>
        <v>3.5957140872183808E-3</v>
      </c>
      <c r="J25" s="16">
        <f t="shared" si="4"/>
        <v>6.0483940707896425E-6</v>
      </c>
      <c r="K25" s="16">
        <f t="shared" si="4"/>
        <v>6.0061141794021838E-6</v>
      </c>
      <c r="L25" s="16">
        <f t="shared" si="4"/>
        <v>9.9248251484553416E-6</v>
      </c>
      <c r="M25" s="18">
        <f t="shared" si="4"/>
        <v>7.2567998404991556E-6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1.0516058276640365E-5</v>
      </c>
      <c r="E26" s="16">
        <f t="shared" si="5"/>
        <v>2.5460760835676703E-7</v>
      </c>
      <c r="F26" s="16">
        <f t="shared" si="5"/>
        <v>2.9922450449109513E-5</v>
      </c>
      <c r="G26" s="16">
        <f t="shared" si="5"/>
        <v>3.7815298840735445E-5</v>
      </c>
      <c r="H26" s="16">
        <f t="shared" si="5"/>
        <v>2.6174828741987769E-5</v>
      </c>
      <c r="I26" s="16">
        <f t="shared" si="5"/>
        <v>1.1651216386813887E-5</v>
      </c>
      <c r="J26" s="16">
        <f t="shared" si="5"/>
        <v>4.9443647811023325E-7</v>
      </c>
      <c r="K26" s="17">
        <f t="shared" si="5"/>
        <v>6.9746724499567874E-3</v>
      </c>
      <c r="L26" s="16">
        <f t="shared" si="5"/>
        <v>5.9462633694954954E-6</v>
      </c>
      <c r="M26" s="18">
        <f t="shared" si="5"/>
        <v>1.4914916396304463E-7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1.9386936746282855E-7</v>
      </c>
      <c r="E27" s="16">
        <f t="shared" si="6"/>
        <v>5.3376797277421569E-7</v>
      </c>
      <c r="F27" s="16">
        <f t="shared" si="6"/>
        <v>2.1000704986231657E-7</v>
      </c>
      <c r="G27" s="16">
        <f t="shared" si="6"/>
        <v>2.2222360381970008E-7</v>
      </c>
      <c r="H27" s="16">
        <f t="shared" si="6"/>
        <v>2.3021902903218229E-6</v>
      </c>
      <c r="I27" s="16">
        <f t="shared" si="6"/>
        <v>4.3232822476690154E-7</v>
      </c>
      <c r="J27" s="16">
        <f t="shared" si="6"/>
        <v>3.5152255772491189E-7</v>
      </c>
      <c r="K27" s="16">
        <f t="shared" si="6"/>
        <v>4.6871450742957901E-9</v>
      </c>
      <c r="L27" s="16">
        <f t="shared" si="6"/>
        <v>7.0385263405850538E-7</v>
      </c>
      <c r="M27" s="20">
        <f t="shared" si="6"/>
        <v>2.1637905653326944E-4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5.961315757193113E-5</v>
      </c>
      <c r="E28" s="17">
        <f t="shared" si="7"/>
        <v>5.3947755921589201E-3</v>
      </c>
      <c r="F28" s="16">
        <f t="shared" si="7"/>
        <v>2.6508749952531758E-5</v>
      </c>
      <c r="G28" s="16">
        <f t="shared" si="7"/>
        <v>6.9721959111017875E-7</v>
      </c>
      <c r="H28" s="16">
        <f t="shared" si="7"/>
        <v>3.42788552086028E-5</v>
      </c>
      <c r="I28" s="16">
        <f t="shared" si="7"/>
        <v>7.1669421647512522E-6</v>
      </c>
      <c r="J28" s="16">
        <f t="shared" si="7"/>
        <v>2.6446627205355427E-6</v>
      </c>
      <c r="K28" s="16">
        <f t="shared" si="7"/>
        <v>1.8991360112720134E-7</v>
      </c>
      <c r="L28" s="16">
        <f t="shared" si="7"/>
        <v>4.414663334817857E-7</v>
      </c>
      <c r="M28" s="18">
        <f t="shared" si="7"/>
        <v>1.3194301189121609E-5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1.2883385024999999E-2</v>
      </c>
      <c r="E29" s="16">
        <f t="shared" si="8"/>
        <v>1.4261300338799029E-4</v>
      </c>
      <c r="F29" s="16">
        <f t="shared" si="8"/>
        <v>4.6771554364573022E-5</v>
      </c>
      <c r="G29" s="16">
        <f t="shared" si="8"/>
        <v>2.0755428567566045E-5</v>
      </c>
      <c r="H29" s="16">
        <f t="shared" si="8"/>
        <v>3.1756076512111051E-5</v>
      </c>
      <c r="I29" s="16">
        <f t="shared" si="8"/>
        <v>4.2407299655204407E-5</v>
      </c>
      <c r="J29" s="16">
        <f t="shared" si="8"/>
        <v>8.7238349083943108E-7</v>
      </c>
      <c r="K29" s="16">
        <f t="shared" si="8"/>
        <v>1.9068765166992814E-5</v>
      </c>
      <c r="L29" s="16">
        <f t="shared" si="8"/>
        <v>2.0319094643326636E-5</v>
      </c>
      <c r="M29" s="18">
        <f t="shared" si="8"/>
        <v>1.1472172283652557E-5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1.548775029164673E-5</v>
      </c>
      <c r="E30" s="16">
        <f t="shared" si="9"/>
        <v>4.008028873688194E-5</v>
      </c>
      <c r="F30" s="16">
        <f t="shared" si="9"/>
        <v>2.8816140343540144E-9</v>
      </c>
      <c r="G30" s="16">
        <f t="shared" si="9"/>
        <v>1.1023270678119186E-6</v>
      </c>
      <c r="H30" s="17">
        <f t="shared" si="9"/>
        <v>6.3019013619920114E-3</v>
      </c>
      <c r="I30" s="16">
        <f t="shared" si="9"/>
        <v>1.5111540067398546E-5</v>
      </c>
      <c r="J30" s="16">
        <f t="shared" si="9"/>
        <v>3.3737123022522815E-6</v>
      </c>
      <c r="K30" s="16">
        <f t="shared" si="9"/>
        <v>2.3191715081273446E-5</v>
      </c>
      <c r="L30" s="16">
        <f t="shared" si="9"/>
        <v>2.1286996826547899E-6</v>
      </c>
      <c r="M30" s="18">
        <f t="shared" si="9"/>
        <v>6.6557638841246186E-5</v>
      </c>
    </row>
    <row r="31" spans="1:13">
      <c r="A31" t="s">
        <v>32</v>
      </c>
      <c r="D31" s="21">
        <f>SUM($D$21:$D$30)</f>
        <v>1.3032485912896819E-2</v>
      </c>
      <c r="E31" s="21">
        <f>SUM($E$21:$E$30)</f>
        <v>5.6525667197535288E-3</v>
      </c>
      <c r="F31" s="21">
        <f>SUM($F$21:$F$30)</f>
        <v>1.4010755629034165E-2</v>
      </c>
      <c r="G31">
        <f>SUM($G$21:$G$30)</f>
        <v>8.941016157479048E-5</v>
      </c>
      <c r="H31" s="21">
        <f>SUM($H$21:$H$30)</f>
        <v>6.4052079758838438E-3</v>
      </c>
      <c r="I31" s="21">
        <f>SUM($I$21:$I$30)</f>
        <v>3.6727517970402321E-3</v>
      </c>
      <c r="J31" s="21">
        <f>SUM($J$21:$J$30)</f>
        <v>5.4510139697264863E-5</v>
      </c>
      <c r="K31" s="21">
        <f>SUM($K$21:$K$30)</f>
        <v>7.0828289231743427E-3</v>
      </c>
      <c r="L31" s="21">
        <f>SUM($L$21:$L$30)</f>
        <v>8.4909147467023994E-5</v>
      </c>
      <c r="M31" s="21">
        <f>SUM($M$21:$M$30)</f>
        <v>3.286966526988867E-4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5.0414123059220904E-2</v>
      </c>
      <c r="D33" s="22">
        <f>$D$31/$C$33</f>
        <v>0.2585086305594903</v>
      </c>
      <c r="E33" s="22">
        <f>$E$31/$C$33</f>
        <v>0.11212268262830878</v>
      </c>
      <c r="F33" s="22">
        <f>$F$31/$C$33</f>
        <v>0.27791330640772799</v>
      </c>
      <c r="G33" s="22">
        <f>$G$31/$C$33</f>
        <v>1.7735141692291536E-3</v>
      </c>
      <c r="H33" s="22">
        <f>$H$31/$C$33</f>
        <v>0.12705185744002168</v>
      </c>
      <c r="I33" s="22">
        <f>$I$31/$C$33</f>
        <v>7.2851645018716119E-2</v>
      </c>
      <c r="J33" s="22">
        <f>$J$31/$C$33</f>
        <v>1.0812474042885248E-3</v>
      </c>
      <c r="K33" s="22">
        <f>$K$31/$C$33</f>
        <v>0.14049295104973308</v>
      </c>
      <c r="L33" s="22">
        <f>$L$31/$C$33</f>
        <v>1.6842333519772261E-3</v>
      </c>
      <c r="M33" s="22">
        <f>$M$31/$C$33</f>
        <v>6.5199319705069635E-3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DE659-23D7-498E-900A-5B9AA538393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-9.5588581343247644E-2</v>
      </c>
      <c r="D5" s="10">
        <v>5.0569601766046968E-2</v>
      </c>
      <c r="E5" s="10">
        <v>-0.1304403652585549</v>
      </c>
      <c r="F5" s="10">
        <v>3.9599660609366726E-2</v>
      </c>
      <c r="G5" s="10">
        <v>-1.8706582630217919E-2</v>
      </c>
      <c r="H5" s="10">
        <v>1.3231109934762949E-2</v>
      </c>
      <c r="I5" s="10">
        <v>2.8166294026821082E-2</v>
      </c>
      <c r="J5" s="10">
        <v>-4.0173432071318099E-2</v>
      </c>
      <c r="K5" s="10">
        <v>-1.967749129651139E-2</v>
      </c>
      <c r="L5" s="11" t="s">
        <v>30</v>
      </c>
      <c r="M5" s="12">
        <v>4.7296789290022491E-2</v>
      </c>
    </row>
    <row r="6" spans="1:13" ht="24">
      <c r="A6" s="13" t="s">
        <v>15</v>
      </c>
      <c r="B6" s="14" t="s">
        <v>14</v>
      </c>
      <c r="C6" s="15">
        <v>-8.6031634663422854E-2</v>
      </c>
      <c r="D6" s="16">
        <v>-1.1237887803170196E-2</v>
      </c>
      <c r="E6" s="16">
        <v>-0.11190248311849099</v>
      </c>
      <c r="F6" s="16">
        <v>7.466039295682729E-3</v>
      </c>
      <c r="G6" s="16">
        <v>3.2479360765949782E-2</v>
      </c>
      <c r="H6" s="16">
        <v>-3.5463214411340989E-2</v>
      </c>
      <c r="I6" s="16">
        <v>-3.3631618578073362E-2</v>
      </c>
      <c r="J6" s="16">
        <v>-2.9065944260034598E-2</v>
      </c>
      <c r="K6" s="16">
        <v>1.04147318117155E-3</v>
      </c>
      <c r="L6" s="16">
        <v>4.7770070346069553E-2</v>
      </c>
      <c r="M6" s="20" t="s">
        <v>28</v>
      </c>
    </row>
    <row r="7" spans="1:13" ht="24">
      <c r="A7" s="13" t="s">
        <v>16</v>
      </c>
      <c r="B7" s="14" t="s">
        <v>14</v>
      </c>
      <c r="C7" s="15">
        <v>0.12852674912044557</v>
      </c>
      <c r="D7" s="17" t="s">
        <v>29</v>
      </c>
      <c r="E7" s="16">
        <v>0.10766078368357869</v>
      </c>
      <c r="F7" s="16">
        <v>8.8899704568692634E-3</v>
      </c>
      <c r="G7" s="16">
        <v>-4.0178593440313798E-2</v>
      </c>
      <c r="H7" s="16">
        <v>-5.6732386487352481E-2</v>
      </c>
      <c r="I7" s="16">
        <v>2.5029749537358356E-2</v>
      </c>
      <c r="J7" s="16">
        <v>-9.5443512443817505E-3</v>
      </c>
      <c r="K7" s="16">
        <v>6.2242822182228326E-2</v>
      </c>
      <c r="L7" s="16">
        <v>5.0836017735990446E-2</v>
      </c>
      <c r="M7" s="18">
        <v>-1.1138377551248028E-2</v>
      </c>
    </row>
    <row r="8" spans="1:13" ht="24">
      <c r="A8" s="13" t="s">
        <v>17</v>
      </c>
      <c r="B8" s="14" t="s">
        <v>14</v>
      </c>
      <c r="C8" s="15">
        <v>5.6396767315531456E-2</v>
      </c>
      <c r="D8" s="16">
        <v>-5.7588969488189382E-2</v>
      </c>
      <c r="E8" s="16">
        <v>8.1212106866922651E-2</v>
      </c>
      <c r="F8" s="16">
        <v>2.0437989332523748E-2</v>
      </c>
      <c r="G8" s="16">
        <v>3.2836768694618899E-2</v>
      </c>
      <c r="H8" s="17" t="s">
        <v>36</v>
      </c>
      <c r="I8" s="16">
        <v>-1.6578937158033172E-2</v>
      </c>
      <c r="J8" s="16">
        <v>-6.268581230704018E-3</v>
      </c>
      <c r="K8" s="16">
        <v>3.7430403793870241E-2</v>
      </c>
      <c r="L8" s="16">
        <v>1.3579806012312222E-2</v>
      </c>
      <c r="M8" s="18">
        <v>-3.5636504738701905E-2</v>
      </c>
    </row>
    <row r="9" spans="1:13" ht="24">
      <c r="A9" s="13" t="s">
        <v>18</v>
      </c>
      <c r="B9" s="14" t="s">
        <v>14</v>
      </c>
      <c r="C9" s="15">
        <v>7.4525780194100312E-4</v>
      </c>
      <c r="D9" s="16">
        <v>6.301368754678012E-2</v>
      </c>
      <c r="E9" s="16">
        <v>7.6965693820562633E-2</v>
      </c>
      <c r="F9" s="16">
        <v>2.043306378360182E-2</v>
      </c>
      <c r="G9" s="16">
        <v>-3.6833342214902892E-2</v>
      </c>
      <c r="H9" s="16">
        <v>3.7385503135882264E-2</v>
      </c>
      <c r="I9" s="16">
        <v>4.0881694873238027E-2</v>
      </c>
      <c r="J9" s="16">
        <v>-4.2800635457678335E-3</v>
      </c>
      <c r="K9" s="17" t="s">
        <v>36</v>
      </c>
      <c r="L9" s="16">
        <v>-1.9888715273482335E-2</v>
      </c>
      <c r="M9" s="18">
        <v>1.1027796235423496E-3</v>
      </c>
    </row>
    <row r="10" spans="1:13" ht="24">
      <c r="A10" s="13" t="s">
        <v>19</v>
      </c>
      <c r="B10" s="14" t="s">
        <v>14</v>
      </c>
      <c r="C10" s="19" t="s">
        <v>37</v>
      </c>
      <c r="D10" s="16">
        <v>9.073841284953402E-3</v>
      </c>
      <c r="E10" s="16">
        <v>4.8226757392198803E-2</v>
      </c>
      <c r="F10" s="17" t="s">
        <v>38</v>
      </c>
      <c r="G10" s="16">
        <v>2.1272893223604193E-3</v>
      </c>
      <c r="H10" s="16">
        <v>2.0673455273034675E-2</v>
      </c>
      <c r="I10" s="16">
        <v>2.1462988470242809E-2</v>
      </c>
      <c r="J10" s="16">
        <v>-2.5865154448136057E-2</v>
      </c>
      <c r="K10" s="16">
        <v>2.0685285926617527E-2</v>
      </c>
      <c r="L10" s="16">
        <v>4.0902370150388133E-2</v>
      </c>
      <c r="M10" s="18">
        <v>7.6644789491046575E-3</v>
      </c>
    </row>
    <row r="11" spans="1:13" ht="24">
      <c r="A11" s="13" t="s">
        <v>20</v>
      </c>
      <c r="B11" s="14" t="s">
        <v>14</v>
      </c>
      <c r="C11" s="15">
        <v>0.12180846771532419</v>
      </c>
      <c r="D11" s="16">
        <v>-4.1136559110237572E-2</v>
      </c>
      <c r="E11" s="16">
        <v>1.9756669880017601E-2</v>
      </c>
      <c r="F11" s="16">
        <v>2.1192411583877383E-3</v>
      </c>
      <c r="G11" s="17" t="s">
        <v>39</v>
      </c>
      <c r="H11" s="16">
        <v>3.3128551957096804E-2</v>
      </c>
      <c r="I11" s="16">
        <v>-3.1264143708651611E-2</v>
      </c>
      <c r="J11" s="16">
        <v>3.1564440088847283E-2</v>
      </c>
      <c r="K11" s="16">
        <v>-3.7213497993604232E-2</v>
      </c>
      <c r="L11" s="16">
        <v>-1.9171460038260219E-2</v>
      </c>
      <c r="M11" s="18">
        <v>3.302137478597586E-2</v>
      </c>
    </row>
    <row r="12" spans="1:13" ht="24">
      <c r="A12" s="13" t="s">
        <v>21</v>
      </c>
      <c r="B12" s="14" t="s">
        <v>14</v>
      </c>
      <c r="C12" s="15">
        <v>-2.6227368273794929E-2</v>
      </c>
      <c r="D12" s="16">
        <v>-9.415596981176012E-3</v>
      </c>
      <c r="E12" s="16">
        <v>-6.5720118607029698E-2</v>
      </c>
      <c r="F12" s="16">
        <v>-2.5166857328347288E-2</v>
      </c>
      <c r="G12" s="16">
        <v>3.0789999215174349E-2</v>
      </c>
      <c r="H12" s="16">
        <v>-6.212334033833181E-3</v>
      </c>
      <c r="I12" s="16">
        <v>0.12088142696357214</v>
      </c>
      <c r="J12" s="17" t="s">
        <v>29</v>
      </c>
      <c r="K12" s="16">
        <v>-4.1503045484517229E-3</v>
      </c>
      <c r="L12" s="16">
        <v>-4.0387697497229882E-2</v>
      </c>
      <c r="M12" s="18">
        <v>-2.8967398864237864E-2</v>
      </c>
    </row>
    <row r="13" spans="1:13" ht="24">
      <c r="A13" s="13" t="s">
        <v>22</v>
      </c>
      <c r="B13" s="14" t="s">
        <v>14</v>
      </c>
      <c r="C13" s="15">
        <v>4.8976829805083388E-2</v>
      </c>
      <c r="D13" s="16">
        <v>2.5101946011909702E-2</v>
      </c>
      <c r="E13" s="16">
        <v>-1.4744447349292382E-2</v>
      </c>
      <c r="F13" s="16">
        <v>2.0930945521916572E-2</v>
      </c>
      <c r="G13" s="16">
        <v>-3.0596590326602096E-2</v>
      </c>
      <c r="H13" s="16">
        <v>-1.6400618639887118E-2</v>
      </c>
      <c r="I13" s="17" t="s">
        <v>40</v>
      </c>
      <c r="J13" s="16">
        <v>0.1212849082424592</v>
      </c>
      <c r="K13" s="16">
        <v>4.0478514029621417E-2</v>
      </c>
      <c r="L13" s="16">
        <v>2.826227761570212E-2</v>
      </c>
      <c r="M13" s="18">
        <v>-3.3560122033943339E-2</v>
      </c>
    </row>
    <row r="14" spans="1:13" ht="24">
      <c r="A14" s="13" t="s">
        <v>23</v>
      </c>
      <c r="B14" s="14" t="s">
        <v>14</v>
      </c>
      <c r="C14" s="19" t="s">
        <v>41</v>
      </c>
      <c r="D14" s="16">
        <v>0.10125786305324759</v>
      </c>
      <c r="E14" s="17" t="s">
        <v>42</v>
      </c>
      <c r="F14" s="16">
        <v>4.4330097610515491E-2</v>
      </c>
      <c r="G14" s="16">
        <v>1.8204287073297732E-2</v>
      </c>
      <c r="H14" s="16">
        <v>7.5462078029626831E-2</v>
      </c>
      <c r="I14" s="16">
        <v>-1.3779775007246869E-2</v>
      </c>
      <c r="J14" s="16">
        <v>-6.1809820907488863E-2</v>
      </c>
      <c r="K14" s="16">
        <v>7.1735370553854788E-2</v>
      </c>
      <c r="L14" s="16">
        <v>-0.12323560040752848</v>
      </c>
      <c r="M14" s="18">
        <v>-0.10469678474720907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2.3366361939034526E-5</v>
      </c>
      <c r="E21" s="10">
        <f t="shared" ref="E21:M21" si="0">$C5^2*E5^2</f>
        <v>1.554662219896978E-4</v>
      </c>
      <c r="F21" s="10">
        <f t="shared" si="0"/>
        <v>1.4328309697312294E-5</v>
      </c>
      <c r="G21" s="10">
        <f t="shared" si="0"/>
        <v>3.1974292651735442E-6</v>
      </c>
      <c r="H21" s="10">
        <f t="shared" si="0"/>
        <v>1.5995749275336417E-6</v>
      </c>
      <c r="I21" s="10">
        <f t="shared" si="0"/>
        <v>7.2488889977297764E-6</v>
      </c>
      <c r="J21" s="10">
        <f t="shared" si="0"/>
        <v>1.4746532208422227E-5</v>
      </c>
      <c r="K21" s="10">
        <f t="shared" si="0"/>
        <v>3.5379483652775325E-6</v>
      </c>
      <c r="L21" s="11">
        <f t="shared" si="0"/>
        <v>8.9011544671443524E-3</v>
      </c>
      <c r="M21" s="12">
        <f t="shared" si="0"/>
        <v>2.0439739299595787E-5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9.347290357711623E-7</v>
      </c>
      <c r="E22" s="16">
        <f t="shared" si="1"/>
        <v>9.2682085390170877E-5</v>
      </c>
      <c r="F22" s="16">
        <f t="shared" si="1"/>
        <v>4.1256928512982585E-7</v>
      </c>
      <c r="G22" s="16">
        <f t="shared" si="1"/>
        <v>7.8078470310609221E-6</v>
      </c>
      <c r="H22" s="16">
        <f t="shared" si="1"/>
        <v>9.3083465863362582E-6</v>
      </c>
      <c r="I22" s="16">
        <f t="shared" si="1"/>
        <v>8.3716658944265607E-6</v>
      </c>
      <c r="J22" s="16">
        <f t="shared" si="1"/>
        <v>6.2529538375573496E-6</v>
      </c>
      <c r="K22" s="16">
        <f t="shared" si="1"/>
        <v>8.0280955301166351E-9</v>
      </c>
      <c r="L22" s="16">
        <f t="shared" si="1"/>
        <v>1.6889940180684408E-5</v>
      </c>
      <c r="M22" s="20">
        <f t="shared" si="1"/>
        <v>7.2688157207443605E-3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1.6157703298355589E-2</v>
      </c>
      <c r="E23" s="16">
        <f t="shared" si="2"/>
        <v>1.914706093392041E-4</v>
      </c>
      <c r="F23" s="16">
        <f t="shared" si="2"/>
        <v>1.3055324807384212E-6</v>
      </c>
      <c r="G23" s="16">
        <f t="shared" si="2"/>
        <v>2.6667143863441783E-5</v>
      </c>
      <c r="H23" s="16">
        <f t="shared" si="2"/>
        <v>5.3167856464143836E-5</v>
      </c>
      <c r="I23" s="16">
        <f t="shared" si="2"/>
        <v>1.0349039711344231E-5</v>
      </c>
      <c r="J23" s="16">
        <f t="shared" si="2"/>
        <v>1.5048037779735297E-6</v>
      </c>
      <c r="K23" s="16">
        <f t="shared" si="2"/>
        <v>6.3997881476152315E-5</v>
      </c>
      <c r="L23" s="16">
        <f t="shared" si="2"/>
        <v>4.2690386907425524E-5</v>
      </c>
      <c r="M23" s="18">
        <f t="shared" si="2"/>
        <v>2.0494197420996967E-6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1.05484108305554E-5</v>
      </c>
      <c r="E24" s="16">
        <f t="shared" si="3"/>
        <v>2.0977318704728586E-5</v>
      </c>
      <c r="F24" s="16">
        <f t="shared" si="3"/>
        <v>1.3285709674864357E-6</v>
      </c>
      <c r="G24" s="16">
        <f t="shared" si="3"/>
        <v>3.4294876958649323E-6</v>
      </c>
      <c r="H24" s="17">
        <f t="shared" si="3"/>
        <v>3.1362228777240247E-3</v>
      </c>
      <c r="I24" s="16">
        <f t="shared" si="3"/>
        <v>8.7422212252194416E-7</v>
      </c>
      <c r="J24" s="16">
        <f t="shared" si="3"/>
        <v>1.2498184673426705E-7</v>
      </c>
      <c r="K24" s="16">
        <f t="shared" si="3"/>
        <v>4.4561258329642734E-6</v>
      </c>
      <c r="L24" s="16">
        <f t="shared" si="3"/>
        <v>5.8653718931867066E-7</v>
      </c>
      <c r="M24" s="18">
        <f t="shared" si="3"/>
        <v>4.0392303828639047E-6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2.2053770603894757E-9</v>
      </c>
      <c r="E25" s="16">
        <f t="shared" si="4"/>
        <v>3.290087438229826E-9</v>
      </c>
      <c r="F25" s="16">
        <f t="shared" si="4"/>
        <v>2.3188894457082493E-10</v>
      </c>
      <c r="G25" s="16">
        <f t="shared" si="4"/>
        <v>7.5352092769400482E-10</v>
      </c>
      <c r="H25" s="16">
        <f t="shared" si="4"/>
        <v>7.7628201069256492E-10</v>
      </c>
      <c r="I25" s="16">
        <f t="shared" si="4"/>
        <v>9.2826258833761783E-10</v>
      </c>
      <c r="J25" s="16">
        <f t="shared" si="4"/>
        <v>1.0174509848954896E-11</v>
      </c>
      <c r="K25" s="17">
        <f t="shared" si="4"/>
        <v>5.4766067772535671E-7</v>
      </c>
      <c r="L25" s="16">
        <f t="shared" si="4"/>
        <v>2.1969821249165757E-10</v>
      </c>
      <c r="M25" s="18">
        <f t="shared" si="4"/>
        <v>6.7544583542084007E-13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2.3238116280355482E-6</v>
      </c>
      <c r="E26" s="16">
        <f t="shared" si="5"/>
        <v>6.5643947308646845E-5</v>
      </c>
      <c r="F26" s="17">
        <f t="shared" si="5"/>
        <v>2.8054910016000002E-2</v>
      </c>
      <c r="G26" s="16">
        <f t="shared" si="5"/>
        <v>1.2772375671767267E-7</v>
      </c>
      <c r="H26" s="16">
        <f t="shared" si="5"/>
        <v>1.2062704834588088E-5</v>
      </c>
      <c r="I26" s="16">
        <f t="shared" si="5"/>
        <v>1.3001664285858247E-5</v>
      </c>
      <c r="J26" s="16">
        <f t="shared" si="5"/>
        <v>1.888203140160232E-5</v>
      </c>
      <c r="K26" s="16">
        <f t="shared" si="5"/>
        <v>1.2076514864311759E-5</v>
      </c>
      <c r="L26" s="16">
        <f t="shared" si="5"/>
        <v>4.7218861619740082E-5</v>
      </c>
      <c r="M26" s="18">
        <f t="shared" si="5"/>
        <v>1.6579973609292405E-6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2.5107928557958872E-5</v>
      </c>
      <c r="E27" s="16">
        <f t="shared" si="6"/>
        <v>5.7913851259530868E-6</v>
      </c>
      <c r="F27" s="16">
        <f t="shared" si="6"/>
        <v>6.6637043430196162E-8</v>
      </c>
      <c r="G27" s="17">
        <f t="shared" si="6"/>
        <v>1.4718841781542849E-2</v>
      </c>
      <c r="H27" s="16">
        <f t="shared" si="6"/>
        <v>1.6283953997124685E-5</v>
      </c>
      <c r="I27" s="16">
        <f t="shared" si="6"/>
        <v>1.4502672396238224E-5</v>
      </c>
      <c r="J27" s="16">
        <f t="shared" si="6"/>
        <v>1.4782610700673584E-5</v>
      </c>
      <c r="K27" s="16">
        <f t="shared" si="6"/>
        <v>2.054735619203693E-5</v>
      </c>
      <c r="L27" s="16">
        <f t="shared" si="6"/>
        <v>5.4533746797588665E-6</v>
      </c>
      <c r="M27" s="18">
        <f t="shared" si="6"/>
        <v>1.6178761051230276E-5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6.0982489674727874E-8</v>
      </c>
      <c r="E28" s="16">
        <f t="shared" si="7"/>
        <v>2.9710236304921524E-6</v>
      </c>
      <c r="F28" s="16">
        <f t="shared" si="7"/>
        <v>4.3567977843934009E-7</v>
      </c>
      <c r="G28" s="16">
        <f t="shared" si="7"/>
        <v>6.5212189908677461E-7</v>
      </c>
      <c r="H28" s="16">
        <f t="shared" si="7"/>
        <v>2.6547218715635065E-8</v>
      </c>
      <c r="I28" s="16">
        <f t="shared" si="7"/>
        <v>1.0051446954805604E-5</v>
      </c>
      <c r="J28" s="17">
        <f t="shared" si="7"/>
        <v>6.7282483280117582E-4</v>
      </c>
      <c r="K28" s="16">
        <f t="shared" si="7"/>
        <v>1.1848663385961254E-8</v>
      </c>
      <c r="L28" s="16">
        <f t="shared" si="7"/>
        <v>1.1220381370452347E-6</v>
      </c>
      <c r="M28" s="18">
        <f t="shared" si="7"/>
        <v>5.7720279798846166E-7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1.5114581382037648E-6</v>
      </c>
      <c r="E29" s="16">
        <f t="shared" si="8"/>
        <v>5.2148081901879268E-7</v>
      </c>
      <c r="F29" s="16">
        <f t="shared" si="8"/>
        <v>1.0508942980516059E-6</v>
      </c>
      <c r="G29" s="16">
        <f t="shared" si="8"/>
        <v>2.245574169710287E-6</v>
      </c>
      <c r="H29" s="16">
        <f t="shared" si="8"/>
        <v>6.4521105701907694E-7</v>
      </c>
      <c r="I29" s="17">
        <f t="shared" si="8"/>
        <v>2.3509951335867578E-3</v>
      </c>
      <c r="J29" s="16">
        <f t="shared" si="8"/>
        <v>3.5285385692515793E-5</v>
      </c>
      <c r="K29" s="16">
        <f t="shared" si="8"/>
        <v>3.9303430944184412E-6</v>
      </c>
      <c r="L29" s="16">
        <f t="shared" si="8"/>
        <v>1.9160006722998741E-6</v>
      </c>
      <c r="M29" s="18">
        <f t="shared" si="8"/>
        <v>2.7016457601584118E-6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1.924414630063392E-4</v>
      </c>
      <c r="E30" s="17">
        <f t="shared" si="9"/>
        <v>1.7623359009000004E-2</v>
      </c>
      <c r="F30" s="16">
        <f t="shared" si="9"/>
        <v>3.6884042133988343E-5</v>
      </c>
      <c r="G30" s="16">
        <f t="shared" si="9"/>
        <v>6.219972797421E-6</v>
      </c>
      <c r="H30" s="16">
        <f t="shared" si="9"/>
        <v>1.0688054386449336E-4</v>
      </c>
      <c r="I30" s="16">
        <f t="shared" si="9"/>
        <v>3.5638989977297345E-6</v>
      </c>
      <c r="J30" s="16">
        <f t="shared" si="9"/>
        <v>7.1706100386798857E-5</v>
      </c>
      <c r="K30" s="16">
        <f t="shared" si="9"/>
        <v>9.6584586838735059E-5</v>
      </c>
      <c r="L30" s="16">
        <f t="shared" si="9"/>
        <v>2.8504505089727402E-4</v>
      </c>
      <c r="M30" s="18">
        <f t="shared" si="9"/>
        <v>2.0573483072555606E-4</v>
      </c>
    </row>
    <row r="31" spans="1:13">
      <c r="A31" t="s">
        <v>32</v>
      </c>
      <c r="D31" s="21">
        <f>SUM($D$21:$D$30)</f>
        <v>1.6414000649358225E-2</v>
      </c>
      <c r="E31" s="21">
        <f>SUM($E$21:$E$30)</f>
        <v>1.8158886371395355E-2</v>
      </c>
      <c r="F31" s="21">
        <f>SUM($F$21:$F$30)</f>
        <v>2.8110722483573523E-2</v>
      </c>
      <c r="G31" s="21">
        <f>SUM($G$21:$G$30)</f>
        <v>1.4769189835542254E-2</v>
      </c>
      <c r="H31" s="21">
        <f>SUM($H$21:$H$30)</f>
        <v>3.3361983929559905E-3</v>
      </c>
      <c r="I31" s="21">
        <f>SUM($I$21:$I$30)</f>
        <v>2.4189595612100004E-3</v>
      </c>
      <c r="J31" s="21">
        <f>SUM($J$21:$J$30)</f>
        <v>8.3611024282796362E-4</v>
      </c>
      <c r="K31" s="21">
        <f>SUM($K$21:$K$30)</f>
        <v>2.0569829410053774E-4</v>
      </c>
      <c r="L31">
        <f>SUM($L$21:$L$30)</f>
        <v>9.3020768771261125E-3</v>
      </c>
      <c r="M31" s="21">
        <f>SUM($M$21:$M$30)</f>
        <v>7.5221945485402291E-3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0.10107403725663017</v>
      </c>
      <c r="D33" s="22">
        <f>$D$31/$C$33</f>
        <v>0.16239581493794059</v>
      </c>
      <c r="E33" s="22">
        <f>$E$31/$C$33</f>
        <v>0.17965925636560226</v>
      </c>
      <c r="F33" s="22">
        <f>$F$31/$C$33</f>
        <v>0.27812011122301877</v>
      </c>
      <c r="G33" s="22">
        <f>$G$31/$C$33</f>
        <v>0.14612248838980099</v>
      </c>
      <c r="H33" s="22">
        <f>$H$31/$C$33</f>
        <v>3.3007471389366563E-2</v>
      </c>
      <c r="I33" s="22">
        <f>$I$31/$C$33</f>
        <v>2.3932551096857699E-2</v>
      </c>
      <c r="J33" s="22">
        <f>$J$31/$C$33</f>
        <v>8.2722553241348553E-3</v>
      </c>
      <c r="K33" s="22">
        <f>$K$31/$C$33</f>
        <v>2.0351249409209142E-3</v>
      </c>
      <c r="L33" s="22">
        <f>$L$31/$C$33</f>
        <v>9.203230750056858E-2</v>
      </c>
      <c r="M33" s="22">
        <f>$M$31/$C$33</f>
        <v>7.4422618831789022E-2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53F4E-4109-4C52-8F55-A615FD3CBFF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2.4348411231692454E-2</v>
      </c>
      <c r="D5" s="10">
        <v>-5.0670866820054464E-2</v>
      </c>
      <c r="E5" s="10">
        <v>2.6247447965654612E-2</v>
      </c>
      <c r="F5" s="10">
        <v>-1.0511998268885726E-2</v>
      </c>
      <c r="G5" s="10">
        <v>1.9929838093658402E-2</v>
      </c>
      <c r="H5" s="10">
        <v>-1.1436627284269696E-2</v>
      </c>
      <c r="I5" s="10">
        <v>5.2333025049020779E-2</v>
      </c>
      <c r="J5" s="10">
        <v>6.4932218468475894E-4</v>
      </c>
      <c r="K5" s="10">
        <v>1.0356574640764792E-2</v>
      </c>
      <c r="L5" s="10">
        <v>5.1458612113685874E-2</v>
      </c>
      <c r="M5" s="24" t="s">
        <v>25</v>
      </c>
    </row>
    <row r="6" spans="1:13" ht="24">
      <c r="A6" s="13" t="s">
        <v>15</v>
      </c>
      <c r="B6" s="14" t="s">
        <v>14</v>
      </c>
      <c r="C6" s="15">
        <v>-6.4970359212473044E-2</v>
      </c>
      <c r="D6" s="16">
        <v>3.6532036016749557E-2</v>
      </c>
      <c r="E6" s="16">
        <v>-2.309071728167425E-2</v>
      </c>
      <c r="F6" s="16">
        <v>-3.1789947175897761E-2</v>
      </c>
      <c r="G6" s="16">
        <v>-2.4286197537568489E-2</v>
      </c>
      <c r="H6" s="16">
        <v>-1.1683933637923045E-2</v>
      </c>
      <c r="I6" s="16">
        <v>4.4552374496536755E-2</v>
      </c>
      <c r="J6" s="17" t="s">
        <v>38</v>
      </c>
      <c r="K6" s="16">
        <v>5.1598878879055808E-3</v>
      </c>
      <c r="L6" s="16">
        <v>-7.0499731745897786E-3</v>
      </c>
      <c r="M6" s="18">
        <v>6.4941581138177858E-4</v>
      </c>
    </row>
    <row r="7" spans="1:13" ht="24">
      <c r="A7" s="13" t="s">
        <v>16</v>
      </c>
      <c r="B7" s="14" t="s">
        <v>14</v>
      </c>
      <c r="C7" s="19" t="s">
        <v>45</v>
      </c>
      <c r="D7" s="16">
        <v>9.4637946872951309E-2</v>
      </c>
      <c r="E7" s="17" t="s">
        <v>36</v>
      </c>
      <c r="F7" s="16">
        <v>7.2197920075882114E-3</v>
      </c>
      <c r="G7" s="16">
        <v>-3.7450215252985079E-2</v>
      </c>
      <c r="H7" s="16">
        <v>-1.4134419509106367E-2</v>
      </c>
      <c r="I7" s="16">
        <v>-1.6096977108781909E-2</v>
      </c>
      <c r="J7" s="16">
        <v>-2.2784387679665889E-2</v>
      </c>
      <c r="K7" s="16">
        <v>-2.1128454491477974E-2</v>
      </c>
      <c r="L7" s="16">
        <v>-3.5331753328800272E-2</v>
      </c>
      <c r="M7" s="18">
        <v>2.6043989936099722E-2</v>
      </c>
    </row>
    <row r="8" spans="1:13" ht="24">
      <c r="A8" s="13" t="s">
        <v>17</v>
      </c>
      <c r="B8" s="14" t="s">
        <v>14</v>
      </c>
      <c r="C8" s="15">
        <v>-1.6087493088378729E-2</v>
      </c>
      <c r="D8" s="16">
        <v>4.8789834059534305E-2</v>
      </c>
      <c r="E8" s="16">
        <v>-2.131205423103795E-2</v>
      </c>
      <c r="F8" s="16">
        <v>6.3637515291132207E-2</v>
      </c>
      <c r="G8" s="16">
        <v>-9.5076490662258459E-3</v>
      </c>
      <c r="H8" s="16">
        <v>4.7427556927406252E-2</v>
      </c>
      <c r="I8" s="16">
        <v>-1.4778806428924764E-2</v>
      </c>
      <c r="J8" s="16">
        <v>5.1084429235018396E-3</v>
      </c>
      <c r="K8" s="17" t="s">
        <v>25</v>
      </c>
      <c r="L8" s="16">
        <v>2.0028208293574486E-2</v>
      </c>
      <c r="M8" s="18">
        <v>1.0350380663664296E-2</v>
      </c>
    </row>
    <row r="9" spans="1:13" ht="24">
      <c r="A9" s="13" t="s">
        <v>18</v>
      </c>
      <c r="B9" s="14" t="s">
        <v>14</v>
      </c>
      <c r="C9" s="15">
        <v>9.090098698382218E-2</v>
      </c>
      <c r="D9" s="16">
        <v>5.7114439830553646E-3</v>
      </c>
      <c r="E9" s="16">
        <v>-3.792576359305299E-2</v>
      </c>
      <c r="F9" s="16">
        <v>-6.0205847455093468E-3</v>
      </c>
      <c r="G9" s="17" t="s">
        <v>38</v>
      </c>
      <c r="H9" s="16">
        <v>4.7172646183725506E-2</v>
      </c>
      <c r="I9" s="16">
        <v>-1.665787479077625E-2</v>
      </c>
      <c r="J9" s="16">
        <v>-2.4289596935936571E-2</v>
      </c>
      <c r="K9" s="16">
        <v>-9.5675679030648979E-3</v>
      </c>
      <c r="L9" s="16">
        <v>-2.1593275633047849E-2</v>
      </c>
      <c r="M9" s="18">
        <v>2.0046903304309277E-2</v>
      </c>
    </row>
    <row r="10" spans="1:13" ht="24">
      <c r="A10" s="13" t="s">
        <v>19</v>
      </c>
      <c r="B10" s="14" t="s">
        <v>14</v>
      </c>
      <c r="C10" s="15">
        <v>7.2004102428374689E-3</v>
      </c>
      <c r="D10" s="16">
        <v>5.9226850329550419E-3</v>
      </c>
      <c r="E10" s="16">
        <v>-1.4265272166512171E-2</v>
      </c>
      <c r="F10" s="16">
        <v>3.2890288130807681E-2</v>
      </c>
      <c r="G10" s="16">
        <v>4.6962009124316702E-2</v>
      </c>
      <c r="H10" s="17" t="s">
        <v>39</v>
      </c>
      <c r="I10" s="16">
        <v>-2.5890584671589487E-2</v>
      </c>
      <c r="J10" s="16">
        <v>-1.1628890560865333E-2</v>
      </c>
      <c r="K10" s="16">
        <v>4.7510008653729015E-2</v>
      </c>
      <c r="L10" s="16">
        <v>-4.1434443183000505E-2</v>
      </c>
      <c r="M10" s="18">
        <v>-1.1436629120565813E-2</v>
      </c>
    </row>
    <row r="11" spans="1:13" ht="24">
      <c r="A11" s="13" t="s">
        <v>20</v>
      </c>
      <c r="B11" s="14" t="s">
        <v>14</v>
      </c>
      <c r="C11" s="15">
        <v>3.4141401942292419E-2</v>
      </c>
      <c r="D11" s="16">
        <v>2.3747491832592074E-2</v>
      </c>
      <c r="E11" s="16">
        <v>7.2427489350653206E-3</v>
      </c>
      <c r="F11" s="17" t="s">
        <v>25</v>
      </c>
      <c r="G11" s="16">
        <v>-5.9781230053160637E-3</v>
      </c>
      <c r="H11" s="16">
        <v>3.278774460548594E-2</v>
      </c>
      <c r="I11" s="16">
        <v>-4.1595503271858202E-2</v>
      </c>
      <c r="J11" s="16">
        <v>-3.15462020348663E-2</v>
      </c>
      <c r="K11" s="16">
        <v>6.3579571628836762E-2</v>
      </c>
      <c r="L11" s="16">
        <v>4.4194835007775893E-2</v>
      </c>
      <c r="M11" s="18">
        <v>-1.0487311117877998E-2</v>
      </c>
    </row>
    <row r="12" spans="1:13" ht="24">
      <c r="A12" s="13" t="s">
        <v>21</v>
      </c>
      <c r="B12" s="14" t="s">
        <v>14</v>
      </c>
      <c r="C12" s="15">
        <v>-3.8782875355360596E-2</v>
      </c>
      <c r="D12" s="16">
        <v>-3.8291638379694418E-2</v>
      </c>
      <c r="E12" s="16">
        <v>-1.6139085792257386E-2</v>
      </c>
      <c r="F12" s="16">
        <v>-4.1590435324849642E-2</v>
      </c>
      <c r="G12" s="16">
        <v>-1.6526876732235234E-2</v>
      </c>
      <c r="H12" s="16">
        <v>-2.5805729364639592E-2</v>
      </c>
      <c r="I12" s="17" t="s">
        <v>25</v>
      </c>
      <c r="J12" s="16">
        <v>4.4212486623390841E-2</v>
      </c>
      <c r="K12" s="16">
        <v>-1.4754297080619063E-2</v>
      </c>
      <c r="L12" s="16">
        <v>3.653818442385251E-2</v>
      </c>
      <c r="M12" s="18">
        <v>5.2221125772318501E-2</v>
      </c>
    </row>
    <row r="13" spans="1:13" ht="24">
      <c r="A13" s="13" t="s">
        <v>22</v>
      </c>
      <c r="B13" s="14" t="s">
        <v>14</v>
      </c>
      <c r="C13" s="15">
        <v>-5.2255349962660923E-2</v>
      </c>
      <c r="D13" s="16">
        <v>-5.4043996982820058E-2</v>
      </c>
      <c r="E13" s="16">
        <v>-3.5353700545434803E-2</v>
      </c>
      <c r="F13" s="16">
        <v>4.404430780079114E-2</v>
      </c>
      <c r="G13" s="16">
        <v>-2.1358641877377745E-2</v>
      </c>
      <c r="H13" s="16">
        <v>-4.1167166198206415E-2</v>
      </c>
      <c r="I13" s="16">
        <v>3.6429976211877636E-2</v>
      </c>
      <c r="J13" s="16">
        <v>-6.9796330907894609E-3</v>
      </c>
      <c r="K13" s="16">
        <v>1.9932745468031556E-2</v>
      </c>
      <c r="L13" s="17" t="s">
        <v>24</v>
      </c>
      <c r="M13" s="18">
        <v>5.1190229260647396E-2</v>
      </c>
    </row>
    <row r="14" spans="1:13" ht="24">
      <c r="A14" s="13" t="s">
        <v>23</v>
      </c>
      <c r="B14" s="14" t="s">
        <v>14</v>
      </c>
      <c r="C14" s="15">
        <v>5.6734682165355189E-2</v>
      </c>
      <c r="D14" s="17" t="s">
        <v>40</v>
      </c>
      <c r="E14" s="16">
        <v>9.3675491112799839E-2</v>
      </c>
      <c r="F14" s="16">
        <v>2.3400505959795207E-2</v>
      </c>
      <c r="G14" s="16">
        <v>5.5580435368249703E-3</v>
      </c>
      <c r="H14" s="16">
        <v>5.8086203764747624E-3</v>
      </c>
      <c r="I14" s="16">
        <v>-3.7753039281266533E-2</v>
      </c>
      <c r="J14" s="16">
        <v>3.5711331042993309E-2</v>
      </c>
      <c r="K14" s="16">
        <v>4.7998665598454962E-2</v>
      </c>
      <c r="L14" s="16">
        <v>-5.3448481059312193E-2</v>
      </c>
      <c r="M14" s="18">
        <v>-4.9806802888532856E-2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1.5221516536875223E-6</v>
      </c>
      <c r="E21" s="10">
        <f t="shared" ref="E21:M21" si="0">$C5^2*E5^2</f>
        <v>4.0842792045303444E-7</v>
      </c>
      <c r="F21" s="10">
        <f t="shared" si="0"/>
        <v>6.5510636293983272E-8</v>
      </c>
      <c r="G21" s="10">
        <f t="shared" si="0"/>
        <v>2.3547716441960879E-7</v>
      </c>
      <c r="H21" s="10">
        <f t="shared" si="0"/>
        <v>7.7542034568476486E-8</v>
      </c>
      <c r="I21" s="10">
        <f t="shared" si="0"/>
        <v>1.6236519370275985E-6</v>
      </c>
      <c r="J21" s="10">
        <f t="shared" si="0"/>
        <v>2.4995494822908688E-10</v>
      </c>
      <c r="K21" s="10">
        <f t="shared" si="0"/>
        <v>6.3587761307685995E-8</v>
      </c>
      <c r="L21" s="10">
        <f t="shared" si="0"/>
        <v>1.5698472397521849E-6</v>
      </c>
      <c r="M21" s="24">
        <f t="shared" si="0"/>
        <v>5.8693149934076888E-4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5.633499889655237E-6</v>
      </c>
      <c r="E22" s="16">
        <f t="shared" si="1"/>
        <v>2.2506366338193603E-6</v>
      </c>
      <c r="F22" s="16">
        <f t="shared" si="1"/>
        <v>4.2658948702600251E-6</v>
      </c>
      <c r="G22" s="16">
        <f t="shared" si="1"/>
        <v>2.4897146920125369E-6</v>
      </c>
      <c r="H22" s="16">
        <f t="shared" si="1"/>
        <v>5.7624702874511202E-7</v>
      </c>
      <c r="I22" s="16">
        <f t="shared" si="1"/>
        <v>8.3786152293852964E-6</v>
      </c>
      <c r="J22" s="17">
        <f t="shared" si="1"/>
        <v>4.1958586810687806E-3</v>
      </c>
      <c r="K22" s="16">
        <f t="shared" si="1"/>
        <v>1.1238570310356895E-7</v>
      </c>
      <c r="L22" s="16">
        <f t="shared" si="1"/>
        <v>2.0979999080939152E-7</v>
      </c>
      <c r="M22" s="18">
        <f t="shared" si="1"/>
        <v>1.7802305612405629E-9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9.8743659396311262E-5</v>
      </c>
      <c r="E23" s="17">
        <f t="shared" si="2"/>
        <v>1.0871190224999997E-2</v>
      </c>
      <c r="F23" s="16">
        <f t="shared" si="2"/>
        <v>5.7468249787700152E-7</v>
      </c>
      <c r="G23" s="16">
        <f t="shared" si="2"/>
        <v>1.5462767813006448E-5</v>
      </c>
      <c r="H23" s="16">
        <f t="shared" si="2"/>
        <v>2.2025945088249583E-6</v>
      </c>
      <c r="I23" s="16">
        <f t="shared" si="2"/>
        <v>2.8567172092481525E-6</v>
      </c>
      <c r="J23" s="16">
        <f t="shared" si="2"/>
        <v>5.7233897493588507E-6</v>
      </c>
      <c r="K23" s="16">
        <f t="shared" si="2"/>
        <v>4.9216877709129746E-6</v>
      </c>
      <c r="L23" s="16">
        <f t="shared" si="2"/>
        <v>1.3762869045991258E-5</v>
      </c>
      <c r="M23" s="18">
        <f t="shared" si="2"/>
        <v>7.47814076500309E-6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6.1607761441275759E-7</v>
      </c>
      <c r="E24" s="16">
        <f t="shared" si="3"/>
        <v>1.1755128254579477E-7</v>
      </c>
      <c r="F24" s="16">
        <f t="shared" si="3"/>
        <v>1.0481010967943898E-6</v>
      </c>
      <c r="G24" s="16">
        <f t="shared" si="3"/>
        <v>2.3394999117831569E-8</v>
      </c>
      <c r="H24" s="16">
        <f t="shared" si="3"/>
        <v>5.8215449434384096E-7</v>
      </c>
      <c r="I24" s="16">
        <f t="shared" si="3"/>
        <v>5.6526938971624817E-8</v>
      </c>
      <c r="J24" s="16">
        <f t="shared" si="3"/>
        <v>6.7538877354141764E-9</v>
      </c>
      <c r="K24" s="17">
        <f t="shared" si="3"/>
        <v>2.562258297157938E-4</v>
      </c>
      <c r="L24" s="16">
        <f t="shared" si="3"/>
        <v>1.0381520012550705E-7</v>
      </c>
      <c r="M24" s="18">
        <f t="shared" si="3"/>
        <v>2.7726138706827885E-8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2.695436101178301E-7</v>
      </c>
      <c r="E25" s="16">
        <f t="shared" si="4"/>
        <v>1.1885182768192984E-5</v>
      </c>
      <c r="F25" s="16">
        <f t="shared" si="4"/>
        <v>2.9951221935364262E-7</v>
      </c>
      <c r="G25" s="17">
        <f t="shared" si="4"/>
        <v>8.2134858649301219E-3</v>
      </c>
      <c r="H25" s="16">
        <f t="shared" si="4"/>
        <v>1.8387287871243823E-5</v>
      </c>
      <c r="I25" s="16">
        <f t="shared" si="4"/>
        <v>2.2928539090721453E-6</v>
      </c>
      <c r="J25" s="16">
        <f t="shared" si="4"/>
        <v>4.8750358496577065E-6</v>
      </c>
      <c r="K25" s="16">
        <f t="shared" si="4"/>
        <v>7.5638046501921689E-7</v>
      </c>
      <c r="L25" s="16">
        <f t="shared" si="4"/>
        <v>3.8527803865338201E-6</v>
      </c>
      <c r="M25" s="18">
        <f t="shared" si="4"/>
        <v>3.3207164120868273E-6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1.8186610145468815E-9</v>
      </c>
      <c r="E26" s="16">
        <f t="shared" si="5"/>
        <v>1.0550537998790435E-8</v>
      </c>
      <c r="F26" s="16">
        <f t="shared" si="5"/>
        <v>5.6085402145661587E-8</v>
      </c>
      <c r="G26" s="16">
        <f t="shared" si="5"/>
        <v>1.1434253574719546E-7</v>
      </c>
      <c r="H26" s="17">
        <f t="shared" si="5"/>
        <v>5.1431969938360107E-5</v>
      </c>
      <c r="I26" s="16">
        <f t="shared" si="5"/>
        <v>3.4753471941306597E-8</v>
      </c>
      <c r="J26" s="16">
        <f t="shared" si="5"/>
        <v>7.0111788999063597E-9</v>
      </c>
      <c r="K26" s="16">
        <f t="shared" si="5"/>
        <v>1.1702663059810553E-7</v>
      </c>
      <c r="L26" s="16">
        <f t="shared" si="5"/>
        <v>8.9009732521761703E-8</v>
      </c>
      <c r="M26" s="18">
        <f t="shared" si="5"/>
        <v>6.7812625174899348E-9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6.5735231232940208E-7</v>
      </c>
      <c r="E27" s="16">
        <f t="shared" si="6"/>
        <v>6.114621272741355E-8</v>
      </c>
      <c r="F27" s="17">
        <f t="shared" si="6"/>
        <v>1.1540081142024817E-3</v>
      </c>
      <c r="G27" s="16">
        <f t="shared" si="6"/>
        <v>4.1657422459392173E-8</v>
      </c>
      <c r="H27" s="16">
        <f t="shared" si="6"/>
        <v>1.2531001677820141E-6</v>
      </c>
      <c r="I27" s="16">
        <f t="shared" si="6"/>
        <v>2.0167657977863788E-6</v>
      </c>
      <c r="J27" s="16">
        <f t="shared" si="6"/>
        <v>1.1599969886139871E-6</v>
      </c>
      <c r="K27" s="16">
        <f t="shared" si="6"/>
        <v>4.7119198667099911E-6</v>
      </c>
      <c r="L27" s="16">
        <f t="shared" si="6"/>
        <v>2.2766996185556916E-6</v>
      </c>
      <c r="M27" s="18">
        <f t="shared" si="6"/>
        <v>1.2820087963793033E-7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2.2054027237243626E-6</v>
      </c>
      <c r="E28" s="16">
        <f t="shared" si="7"/>
        <v>3.9177603746910019E-7</v>
      </c>
      <c r="F28" s="16">
        <f t="shared" si="7"/>
        <v>2.6017582547819997E-6</v>
      </c>
      <c r="G28" s="16">
        <f t="shared" si="7"/>
        <v>4.1082946562585464E-7</v>
      </c>
      <c r="H28" s="16">
        <f t="shared" si="7"/>
        <v>1.0016414438381816E-6</v>
      </c>
      <c r="I28" s="17">
        <f t="shared" si="7"/>
        <v>1.4891079094066628E-3</v>
      </c>
      <c r="J28" s="16">
        <f t="shared" si="7"/>
        <v>2.9401527352238196E-6</v>
      </c>
      <c r="K28" s="16">
        <f t="shared" si="7"/>
        <v>3.2742893576451702E-7</v>
      </c>
      <c r="L28" s="16">
        <f t="shared" si="7"/>
        <v>2.0080472883150595E-6</v>
      </c>
      <c r="M28" s="18">
        <f t="shared" si="7"/>
        <v>4.1017809990248346E-6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7.9754728945964207E-6</v>
      </c>
      <c r="E29" s="16">
        <f t="shared" si="8"/>
        <v>3.4129606359927042E-6</v>
      </c>
      <c r="F29" s="16">
        <f t="shared" si="8"/>
        <v>5.2971357074963839E-6</v>
      </c>
      <c r="G29" s="16">
        <f t="shared" si="8"/>
        <v>1.2456865897300225E-6</v>
      </c>
      <c r="H29" s="16">
        <f t="shared" si="8"/>
        <v>4.6276815608765484E-6</v>
      </c>
      <c r="I29" s="16">
        <f t="shared" si="8"/>
        <v>3.6239257971795625E-6</v>
      </c>
      <c r="J29" s="16">
        <f t="shared" si="8"/>
        <v>1.3302299056720172E-7</v>
      </c>
      <c r="K29" s="16">
        <f t="shared" si="8"/>
        <v>1.0849151238525371E-6</v>
      </c>
      <c r="L29" s="17">
        <f t="shared" si="8"/>
        <v>2.6979524429011151E-3</v>
      </c>
      <c r="M29" s="18">
        <f t="shared" si="8"/>
        <v>7.155428895402879E-6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3.1547695596118351E-3</v>
      </c>
      <c r="E30" s="16">
        <f t="shared" si="9"/>
        <v>2.8245496278162677E-5</v>
      </c>
      <c r="F30" s="16">
        <f t="shared" si="9"/>
        <v>1.7625755763694368E-6</v>
      </c>
      <c r="G30" s="16">
        <f t="shared" si="9"/>
        <v>9.9435426564292992E-8</v>
      </c>
      <c r="H30" s="16">
        <f t="shared" si="9"/>
        <v>1.0860335467207362E-7</v>
      </c>
      <c r="I30" s="16">
        <f t="shared" si="9"/>
        <v>4.5877642446723737E-6</v>
      </c>
      <c r="J30" s="16">
        <f t="shared" si="9"/>
        <v>4.1049637636015158E-6</v>
      </c>
      <c r="K30" s="16">
        <f t="shared" si="9"/>
        <v>7.4157585317244959E-6</v>
      </c>
      <c r="L30" s="16">
        <f t="shared" si="9"/>
        <v>9.1953441425456299E-6</v>
      </c>
      <c r="M30" s="18">
        <f t="shared" si="9"/>
        <v>7.9849937910091461E-6</v>
      </c>
    </row>
    <row r="31" spans="1:13">
      <c r="A31" t="s">
        <v>32</v>
      </c>
      <c r="D31" s="21">
        <f>SUM($D$21:$D$30)</f>
        <v>3.2723945383676843E-3</v>
      </c>
      <c r="E31" s="21">
        <f>SUM($E$21:$E$30)</f>
        <v>1.0917973953307358E-2</v>
      </c>
      <c r="F31" s="21">
        <f>SUM($F$21:$F$30)</f>
        <v>1.1699793704638543E-3</v>
      </c>
      <c r="G31" s="21">
        <f>SUM($G$21:$G$30)</f>
        <v>8.2336091710388058E-3</v>
      </c>
      <c r="H31" s="21">
        <f>SUM($H$21:$H$30)</f>
        <v>8.0248822403255124E-5</v>
      </c>
      <c r="I31" s="21">
        <f>SUM($I$21:$I$30)</f>
        <v>1.5145794839419471E-3</v>
      </c>
      <c r="J31" s="21">
        <f>SUM($J$21:$J$30)</f>
        <v>4.2148092581673867E-3</v>
      </c>
      <c r="K31" s="21">
        <f>SUM($K$21:$K$30)</f>
        <v>2.7573692050478693E-4</v>
      </c>
      <c r="L31" s="21">
        <f>SUM($L$21:$L$30)</f>
        <v>2.7310206555462655E-3</v>
      </c>
      <c r="M31">
        <f>SUM($M$21:$M$30)</f>
        <v>6.1713704871471924E-4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3.3027489222456061E-2</v>
      </c>
      <c r="D33" s="22">
        <f>$D$31/$C$33</f>
        <v>9.9080935772214759E-2</v>
      </c>
      <c r="E33" s="22">
        <f>$E$31/$C$33</f>
        <v>0.33057232657830998</v>
      </c>
      <c r="F33" s="22">
        <f>$F$31/$C$33</f>
        <v>3.5424411543471535E-2</v>
      </c>
      <c r="G33" s="22">
        <f>$G$31/$C$33</f>
        <v>0.2492956432619349</v>
      </c>
      <c r="H33" s="22">
        <f>$H$31/$C$33</f>
        <v>2.4297584918653858E-3</v>
      </c>
      <c r="I33" s="22">
        <f>$I$31/$C$33</f>
        <v>4.585814785194612E-2</v>
      </c>
      <c r="J33" s="22">
        <f>$J$31/$C$33</f>
        <v>0.12761518835956964</v>
      </c>
      <c r="K33" s="22">
        <f>$K$31/$C$33</f>
        <v>8.3487097262394325E-3</v>
      </c>
      <c r="L33" s="22">
        <f>$L$31/$C$33</f>
        <v>8.2689320921476198E-2</v>
      </c>
      <c r="M33" s="22">
        <f>$M$31/$C$33</f>
        <v>1.8685557492972103E-2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3AC73-696D-4634-93D4-A99F1B614975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-7.973993955571583E-2</v>
      </c>
      <c r="D5" s="10">
        <v>-3.1341889701205126E-2</v>
      </c>
      <c r="E5" s="10">
        <v>-3.613816843191376E-2</v>
      </c>
      <c r="F5" s="10">
        <v>3.75654500481436E-2</v>
      </c>
      <c r="G5" s="10">
        <v>-1.13565013954641E-2</v>
      </c>
      <c r="H5" s="10">
        <v>4.0769470369400058E-3</v>
      </c>
      <c r="I5" s="11" t="s">
        <v>25</v>
      </c>
      <c r="J5" s="10">
        <v>-3.9491879119701652E-2</v>
      </c>
      <c r="K5" s="10">
        <v>-3.328034963644199E-2</v>
      </c>
      <c r="L5" s="10">
        <v>5.4123738404753388E-2</v>
      </c>
      <c r="M5" s="12">
        <v>2.1066034189923816E-4</v>
      </c>
    </row>
    <row r="6" spans="1:13" ht="24">
      <c r="A6" s="13" t="s">
        <v>15</v>
      </c>
      <c r="B6" s="14" t="s">
        <v>14</v>
      </c>
      <c r="C6" s="15">
        <v>0.11507047961998539</v>
      </c>
      <c r="D6" s="16">
        <v>-2.9276231035764145E-2</v>
      </c>
      <c r="E6" s="16">
        <v>2.0312000763942979E-2</v>
      </c>
      <c r="F6" s="16">
        <v>2.6603655928637761E-2</v>
      </c>
      <c r="G6" s="16">
        <v>1.6173407859573836E-2</v>
      </c>
      <c r="H6" s="17" t="s">
        <v>39</v>
      </c>
      <c r="I6" s="16">
        <v>4.0882303801485107E-3</v>
      </c>
      <c r="J6" s="16">
        <v>-1.3709961443385493E-2</v>
      </c>
      <c r="K6" s="16">
        <v>4.2922984636578974E-2</v>
      </c>
      <c r="L6" s="16">
        <v>-2.9916099870260331E-2</v>
      </c>
      <c r="M6" s="18">
        <v>-5.1055872000801597E-2</v>
      </c>
    </row>
    <row r="7" spans="1:13" ht="24">
      <c r="A7" s="13" t="s">
        <v>16</v>
      </c>
      <c r="B7" s="14" t="s">
        <v>14</v>
      </c>
      <c r="C7" s="15">
        <v>-8.4998329647311813E-2</v>
      </c>
      <c r="D7" s="16">
        <v>5.2050191288933144E-2</v>
      </c>
      <c r="E7" s="16">
        <v>6.404540525505581E-2</v>
      </c>
      <c r="F7" s="17" t="s">
        <v>26</v>
      </c>
      <c r="G7" s="16">
        <v>-9.0547178355830701E-3</v>
      </c>
      <c r="H7" s="16">
        <v>2.6238767475752888E-2</v>
      </c>
      <c r="I7" s="16">
        <v>3.7121063383374647E-2</v>
      </c>
      <c r="J7" s="16">
        <v>-5.7185892497161959E-2</v>
      </c>
      <c r="K7" s="16">
        <v>5.71422368663589E-2</v>
      </c>
      <c r="L7" s="16">
        <v>-1.6215550777629338E-2</v>
      </c>
      <c r="M7" s="18">
        <v>-3.6116970892776178E-2</v>
      </c>
    </row>
    <row r="8" spans="1:13" ht="24">
      <c r="A8" s="13" t="s">
        <v>17</v>
      </c>
      <c r="B8" s="14" t="s">
        <v>14</v>
      </c>
      <c r="C8" s="15">
        <v>6.3347583408710967E-2</v>
      </c>
      <c r="D8" s="16">
        <v>-5.4623831872123434E-2</v>
      </c>
      <c r="E8" s="16">
        <v>-4.4087328244509255E-2</v>
      </c>
      <c r="F8" s="16">
        <v>-3.633119225575334E-2</v>
      </c>
      <c r="G8" s="16">
        <v>-3.4910856930557808E-2</v>
      </c>
      <c r="H8" s="16">
        <v>-5.064374705268166E-2</v>
      </c>
      <c r="I8" s="16">
        <v>2.0802417840021641E-4</v>
      </c>
      <c r="J8" s="16">
        <v>4.8399011551692475E-2</v>
      </c>
      <c r="K8" s="16">
        <v>-2.9238736574095865E-5</v>
      </c>
      <c r="L8" s="16">
        <v>2.6445875234282587E-2</v>
      </c>
      <c r="M8" s="20" t="s">
        <v>24</v>
      </c>
    </row>
    <row r="9" spans="1:13" ht="24">
      <c r="A9" s="13" t="s">
        <v>18</v>
      </c>
      <c r="B9" s="14" t="s">
        <v>14</v>
      </c>
      <c r="C9" s="15">
        <v>7.7701682717779025E-2</v>
      </c>
      <c r="D9" s="16">
        <v>-1.3584640683532332E-2</v>
      </c>
      <c r="E9" s="16">
        <v>3.9605323460212422E-2</v>
      </c>
      <c r="F9" s="16">
        <v>-1.6314739500067094E-2</v>
      </c>
      <c r="G9" s="16">
        <v>-2.5864929920319014E-2</v>
      </c>
      <c r="H9" s="16">
        <v>-2.9690973642991197E-2</v>
      </c>
      <c r="I9" s="16">
        <v>5.3805809445027879E-2</v>
      </c>
      <c r="J9" s="16">
        <v>-5.2414794393498332E-2</v>
      </c>
      <c r="K9" s="16">
        <v>-5.5660305821322698E-2</v>
      </c>
      <c r="L9" s="17" t="s">
        <v>24</v>
      </c>
      <c r="M9" s="18">
        <v>2.6461034198368344E-2</v>
      </c>
    </row>
    <row r="10" spans="1:13" ht="24">
      <c r="A10" s="13" t="s">
        <v>19</v>
      </c>
      <c r="B10" s="14" t="s">
        <v>14</v>
      </c>
      <c r="C10" s="15">
        <v>-1.0722178375179059E-2</v>
      </c>
      <c r="D10" s="16">
        <v>5.6332585831050056E-3</v>
      </c>
      <c r="E10" s="16">
        <v>-1.1614024124065151E-2</v>
      </c>
      <c r="F10" s="16">
        <v>-9.2294878896617416E-3</v>
      </c>
      <c r="G10" s="17" t="s">
        <v>48</v>
      </c>
      <c r="H10" s="16">
        <v>1.6259893492904916E-2</v>
      </c>
      <c r="I10" s="16">
        <v>-1.1444500650575402E-2</v>
      </c>
      <c r="J10" s="16">
        <v>3.3080730448953467E-2</v>
      </c>
      <c r="K10" s="16">
        <v>-1.7546454764015902E-2</v>
      </c>
      <c r="L10" s="16">
        <v>-2.6226518510004536E-2</v>
      </c>
      <c r="M10" s="18">
        <v>-3.5392515006118036E-2</v>
      </c>
    </row>
    <row r="11" spans="1:13" ht="24">
      <c r="A11" s="13" t="s">
        <v>20</v>
      </c>
      <c r="B11" s="14" t="s">
        <v>14</v>
      </c>
      <c r="C11" s="15">
        <v>-8.5396606605937959E-3</v>
      </c>
      <c r="D11" s="16">
        <v>0.11584210572520483</v>
      </c>
      <c r="E11" s="17" t="s">
        <v>49</v>
      </c>
      <c r="F11" s="16">
        <v>6.3414761246350551E-2</v>
      </c>
      <c r="G11" s="16">
        <v>-1.1266024676446563E-2</v>
      </c>
      <c r="H11" s="16">
        <v>1.9771641961535632E-2</v>
      </c>
      <c r="I11" s="16">
        <v>-3.5372985880417492E-2</v>
      </c>
      <c r="J11" s="16">
        <v>-1.8385472702983085E-2</v>
      </c>
      <c r="K11" s="16">
        <v>-3.0095911862983497E-2</v>
      </c>
      <c r="L11" s="16">
        <v>3.8934000146240356E-2</v>
      </c>
      <c r="M11" s="18">
        <v>-4.3435071177100749E-2</v>
      </c>
    </row>
    <row r="12" spans="1:13" ht="24">
      <c r="A12" s="13" t="s">
        <v>21</v>
      </c>
      <c r="B12" s="14" t="s">
        <v>14</v>
      </c>
      <c r="C12" s="15">
        <v>-9.7354211446965072E-2</v>
      </c>
      <c r="D12" s="16">
        <v>-4.3952175893200232E-2</v>
      </c>
      <c r="E12" s="16">
        <v>-1.8416149177713077E-2</v>
      </c>
      <c r="F12" s="16">
        <v>-5.6911451710237176E-2</v>
      </c>
      <c r="G12" s="16">
        <v>3.2285433161212872E-2</v>
      </c>
      <c r="H12" s="16">
        <v>-1.34682723643091E-2</v>
      </c>
      <c r="I12" s="16">
        <v>-3.8826614351872894E-2</v>
      </c>
      <c r="J12" s="17" t="s">
        <v>40</v>
      </c>
      <c r="K12" s="16">
        <v>-8.2544260399414607E-2</v>
      </c>
      <c r="L12" s="16">
        <v>-5.1800009890692188E-2</v>
      </c>
      <c r="M12" s="18">
        <v>4.7863348389105886E-2</v>
      </c>
    </row>
    <row r="13" spans="1:13" ht="24">
      <c r="A13" s="13" t="s">
        <v>22</v>
      </c>
      <c r="B13" s="14" t="s">
        <v>14</v>
      </c>
      <c r="C13" s="19" t="s">
        <v>50</v>
      </c>
      <c r="D13" s="16">
        <v>9.0368376077509208E-2</v>
      </c>
      <c r="E13" s="16">
        <v>-3.01045163046781E-2</v>
      </c>
      <c r="F13" s="16">
        <v>5.6454563466871395E-2</v>
      </c>
      <c r="G13" s="16">
        <v>-1.6986701723354203E-2</v>
      </c>
      <c r="H13" s="16">
        <v>4.1763983436040403E-2</v>
      </c>
      <c r="I13" s="16">
        <v>-3.2480721961274592E-2</v>
      </c>
      <c r="J13" s="16">
        <v>-8.1912165299948436E-2</v>
      </c>
      <c r="K13" s="17" t="s">
        <v>30</v>
      </c>
      <c r="L13" s="16">
        <v>-5.4537588225607919E-2</v>
      </c>
      <c r="M13" s="18">
        <v>-8.5066441349255104E-5</v>
      </c>
    </row>
    <row r="14" spans="1:13" ht="24">
      <c r="A14" s="13" t="s">
        <v>23</v>
      </c>
      <c r="B14" s="14" t="s">
        <v>14</v>
      </c>
      <c r="C14" s="15">
        <v>0.12906926921271666</v>
      </c>
      <c r="D14" s="17" t="s">
        <v>51</v>
      </c>
      <c r="E14" s="16">
        <v>0.11447136190973159</v>
      </c>
      <c r="F14" s="16">
        <v>5.1008968423410996E-2</v>
      </c>
      <c r="G14" s="16">
        <v>5.3747262593237984E-3</v>
      </c>
      <c r="H14" s="16">
        <v>-2.8177224575857873E-2</v>
      </c>
      <c r="I14" s="16">
        <v>-3.0370379198999681E-2</v>
      </c>
      <c r="J14" s="16">
        <v>-4.3248115438203914E-2</v>
      </c>
      <c r="K14" s="16">
        <v>8.9474140904892474E-2</v>
      </c>
      <c r="L14" s="16">
        <v>-1.3184830669038586E-2</v>
      </c>
      <c r="M14" s="18">
        <v>-5.3166641025486586E-2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6.24600259105566E-6</v>
      </c>
      <c r="E21" s="10">
        <f t="shared" ref="E21:M21" si="0">$C5^2*E5^2</f>
        <v>8.3039376507888352E-6</v>
      </c>
      <c r="F21" s="10">
        <f t="shared" si="0"/>
        <v>8.9728208479952085E-6</v>
      </c>
      <c r="G21" s="10">
        <f t="shared" si="0"/>
        <v>8.2005111124644211E-7</v>
      </c>
      <c r="H21" s="10">
        <f t="shared" si="0"/>
        <v>1.0568709081555994E-7</v>
      </c>
      <c r="I21" s="11">
        <f t="shared" si="0"/>
        <v>6.2950323421947308E-3</v>
      </c>
      <c r="J21" s="10">
        <f t="shared" si="0"/>
        <v>9.9167051861646092E-6</v>
      </c>
      <c r="K21" s="10">
        <f t="shared" si="0"/>
        <v>7.0425114985809341E-6</v>
      </c>
      <c r="L21" s="10">
        <f t="shared" si="0"/>
        <v>1.862633359598227E-5</v>
      </c>
      <c r="M21" s="12">
        <f t="shared" si="0"/>
        <v>2.8217424627246813E-10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1.1349015210125549E-5</v>
      </c>
      <c r="E22" s="16">
        <f t="shared" si="1"/>
        <v>5.4630258424771095E-6</v>
      </c>
      <c r="F22" s="16">
        <f t="shared" si="1"/>
        <v>9.3715298159867445E-6</v>
      </c>
      <c r="G22" s="16">
        <f t="shared" si="1"/>
        <v>3.4636254643959237E-6</v>
      </c>
      <c r="H22" s="17">
        <f t="shared" si="1"/>
        <v>1.3135497417178165E-2</v>
      </c>
      <c r="I22" s="16">
        <f t="shared" si="1"/>
        <v>2.2130874170603706E-7</v>
      </c>
      <c r="J22" s="16">
        <f t="shared" si="1"/>
        <v>2.4888591141171494E-6</v>
      </c>
      <c r="K22" s="16">
        <f t="shared" si="1"/>
        <v>2.439538476857235E-5</v>
      </c>
      <c r="L22" s="16">
        <f t="shared" si="1"/>
        <v>1.1850530579165361E-5</v>
      </c>
      <c r="M22" s="18">
        <f t="shared" si="1"/>
        <v>3.4515903223509343E-5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1.9573362632353996E-5</v>
      </c>
      <c r="E23" s="16">
        <f t="shared" si="2"/>
        <v>2.96344409357403E-5</v>
      </c>
      <c r="F23" s="17">
        <f t="shared" si="2"/>
        <v>7.1095829679744971E-3</v>
      </c>
      <c r="G23" s="16">
        <f t="shared" si="2"/>
        <v>5.9233940541155111E-7</v>
      </c>
      <c r="H23" s="16">
        <f t="shared" si="2"/>
        <v>4.9740213404024085E-6</v>
      </c>
      <c r="I23" s="16">
        <f t="shared" si="2"/>
        <v>9.9554661445903267E-6</v>
      </c>
      <c r="J23" s="16">
        <f t="shared" si="2"/>
        <v>2.3626456418340057E-5</v>
      </c>
      <c r="K23" s="16">
        <f t="shared" si="2"/>
        <v>2.3590397379361573E-5</v>
      </c>
      <c r="L23" s="16">
        <f t="shared" si="2"/>
        <v>1.8996963638750425E-6</v>
      </c>
      <c r="M23" s="18">
        <f t="shared" si="2"/>
        <v>9.4241767084096049E-6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1.197359128250693E-5</v>
      </c>
      <c r="E24" s="16">
        <f t="shared" si="3"/>
        <v>7.7998754086571606E-6</v>
      </c>
      <c r="F24" s="16">
        <f t="shared" si="3"/>
        <v>5.2968710958336311E-6</v>
      </c>
      <c r="G24" s="16">
        <f t="shared" si="3"/>
        <v>4.8908137276523189E-6</v>
      </c>
      <c r="H24" s="16">
        <f t="shared" si="3"/>
        <v>1.029228410864302E-5</v>
      </c>
      <c r="I24" s="16">
        <f t="shared" si="3"/>
        <v>1.7365517694862301E-10</v>
      </c>
      <c r="J24" s="16">
        <f t="shared" si="3"/>
        <v>9.4001133041809533E-6</v>
      </c>
      <c r="K24" s="16">
        <f t="shared" si="3"/>
        <v>3.4306570789516479E-12</v>
      </c>
      <c r="L24" s="16">
        <f t="shared" si="3"/>
        <v>2.8065707418733422E-6</v>
      </c>
      <c r="M24" s="20">
        <f t="shared" si="3"/>
        <v>3.9649057928265643E-3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1.1141846207632417E-6</v>
      </c>
      <c r="E25" s="16">
        <f t="shared" si="4"/>
        <v>9.4703924675904691E-6</v>
      </c>
      <c r="F25" s="16">
        <f t="shared" si="4"/>
        <v>1.6070194589563543E-6</v>
      </c>
      <c r="G25" s="16">
        <f t="shared" si="4"/>
        <v>4.0390893475215229E-6</v>
      </c>
      <c r="H25" s="16">
        <f t="shared" si="4"/>
        <v>5.3224271645936159E-6</v>
      </c>
      <c r="I25" s="16">
        <f t="shared" si="4"/>
        <v>1.7479104810258105E-5</v>
      </c>
      <c r="J25" s="16">
        <f t="shared" si="4"/>
        <v>1.6587029656787221E-5</v>
      </c>
      <c r="K25" s="16">
        <f t="shared" si="4"/>
        <v>1.8704755018226398E-5</v>
      </c>
      <c r="L25" s="17">
        <f t="shared" si="4"/>
        <v>5.9653182310622048E-3</v>
      </c>
      <c r="M25" s="18">
        <f t="shared" si="4"/>
        <v>4.2274110301076765E-6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3.6482570467218756E-9</v>
      </c>
      <c r="E26" s="16">
        <f t="shared" si="5"/>
        <v>1.5507132703529241E-8</v>
      </c>
      <c r="F26" s="16">
        <f t="shared" si="5"/>
        <v>9.7931242447818745E-9</v>
      </c>
      <c r="G26" s="17">
        <f t="shared" si="5"/>
        <v>1.1450570853315725E-4</v>
      </c>
      <c r="H26" s="16">
        <f t="shared" si="5"/>
        <v>3.0394951088026678E-8</v>
      </c>
      <c r="I26" s="16">
        <f t="shared" si="5"/>
        <v>1.50577385511334E-8</v>
      </c>
      <c r="J26" s="16">
        <f t="shared" si="5"/>
        <v>1.2581031129567019E-7</v>
      </c>
      <c r="K26" s="16">
        <f t="shared" si="5"/>
        <v>3.5395236460050311E-8</v>
      </c>
      <c r="L26" s="16">
        <f t="shared" si="5"/>
        <v>7.9076482401916327E-8</v>
      </c>
      <c r="M26" s="18">
        <f t="shared" si="5"/>
        <v>1.4400875824197415E-7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9.7862005983723454E-7</v>
      </c>
      <c r="E27" s="17">
        <f t="shared" si="6"/>
        <v>7.118608621314355E-5</v>
      </c>
      <c r="F27" s="16">
        <f t="shared" si="6"/>
        <v>2.9326615853911658E-7</v>
      </c>
      <c r="G27" s="16">
        <f t="shared" si="6"/>
        <v>9.2559845998368472E-9</v>
      </c>
      <c r="H27" s="16">
        <f t="shared" si="6"/>
        <v>2.8507996825857466E-8</v>
      </c>
      <c r="I27" s="16">
        <f t="shared" si="6"/>
        <v>9.1248276138626914E-8</v>
      </c>
      <c r="J27" s="16">
        <f t="shared" si="6"/>
        <v>2.4650789194445759E-8</v>
      </c>
      <c r="K27" s="16">
        <f t="shared" si="6"/>
        <v>6.6053561613401593E-8</v>
      </c>
      <c r="L27" s="16">
        <f t="shared" si="6"/>
        <v>1.1054504464052968E-7</v>
      </c>
      <c r="M27" s="18">
        <f t="shared" si="6"/>
        <v>1.37582216594526E-7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1.8309237028074431E-5</v>
      </c>
      <c r="E28" s="16">
        <f t="shared" si="7"/>
        <v>3.2144534085444104E-6</v>
      </c>
      <c r="F28" s="16">
        <f t="shared" si="7"/>
        <v>3.0697910423692362E-5</v>
      </c>
      <c r="G28" s="16">
        <f t="shared" si="7"/>
        <v>9.8792214804797825E-6</v>
      </c>
      <c r="H28" s="16">
        <f t="shared" si="7"/>
        <v>1.7192271765541881E-6</v>
      </c>
      <c r="I28" s="16">
        <f t="shared" si="7"/>
        <v>1.4287904245068229E-5</v>
      </c>
      <c r="J28" s="17">
        <f t="shared" si="7"/>
        <v>9.2892334209798231E-3</v>
      </c>
      <c r="K28" s="16">
        <f t="shared" si="7"/>
        <v>6.4577800350919398E-5</v>
      </c>
      <c r="L28" s="16">
        <f t="shared" si="7"/>
        <v>2.5431335785085874E-5</v>
      </c>
      <c r="M28" s="18">
        <f t="shared" si="7"/>
        <v>2.1712790480255764E-5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2.0386709290993755E-4</v>
      </c>
      <c r="E29" s="16">
        <f t="shared" si="8"/>
        <v>2.2624421399995948E-5</v>
      </c>
      <c r="F29" s="16">
        <f t="shared" si="8"/>
        <v>7.9563207167370793E-5</v>
      </c>
      <c r="G29" s="16">
        <f t="shared" si="8"/>
        <v>7.2033131566793408E-6</v>
      </c>
      <c r="H29" s="16">
        <f t="shared" si="8"/>
        <v>4.3542965519898378E-5</v>
      </c>
      <c r="I29" s="16">
        <f t="shared" si="8"/>
        <v>2.6336952575372118E-5</v>
      </c>
      <c r="J29" s="16">
        <f t="shared" si="8"/>
        <v>1.6749852490148339E-4</v>
      </c>
      <c r="K29" s="17">
        <f t="shared" si="8"/>
        <v>2.4319154915999997E-2</v>
      </c>
      <c r="L29" s="16">
        <f t="shared" si="8"/>
        <v>7.4251636689588412E-5</v>
      </c>
      <c r="M29" s="18">
        <f t="shared" si="8"/>
        <v>1.8064697931567873E-10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1.6130056887262684E-2</v>
      </c>
      <c r="E30" s="16">
        <f t="shared" si="9"/>
        <v>2.1829279513205135E-4</v>
      </c>
      <c r="F30" s="16">
        <f t="shared" si="9"/>
        <v>4.3344977672736765E-5</v>
      </c>
      <c r="G30" s="16">
        <f t="shared" si="9"/>
        <v>4.8123632577640416E-7</v>
      </c>
      <c r="H30" s="16">
        <f t="shared" si="9"/>
        <v>1.3226414502755172E-5</v>
      </c>
      <c r="I30" s="16">
        <f t="shared" si="9"/>
        <v>1.5365479981366636E-5</v>
      </c>
      <c r="J30" s="16">
        <f t="shared" si="9"/>
        <v>3.1158753634132655E-5</v>
      </c>
      <c r="K30" s="16">
        <f t="shared" si="9"/>
        <v>1.3336466442180497E-4</v>
      </c>
      <c r="L30" s="16">
        <f t="shared" si="9"/>
        <v>2.8959750462458956E-6</v>
      </c>
      <c r="M30" s="18">
        <f t="shared" si="9"/>
        <v>4.708950754037447E-5</v>
      </c>
    </row>
    <row r="31" spans="1:13">
      <c r="A31" t="s">
        <v>32</v>
      </c>
      <c r="D31" s="21">
        <f>SUM($D$21:$D$30)</f>
        <v>1.6403471641854385E-2</v>
      </c>
      <c r="E31" s="21">
        <f>SUM($E$21:$E$30)</f>
        <v>3.7600493559169265E-4</v>
      </c>
      <c r="F31" s="21">
        <f>SUM($F$21:$F$30)</f>
        <v>7.2887403637398526E-3</v>
      </c>
      <c r="G31" s="21">
        <f>SUM($G$21:$G$30)</f>
        <v>1.4588465453692037E-4</v>
      </c>
      <c r="H31" s="21">
        <f>SUM($H$21:$H$30)</f>
        <v>1.3214739347029741E-2</v>
      </c>
      <c r="I31">
        <f>SUM($I$21:$I$30)</f>
        <v>6.37878503836296E-3</v>
      </c>
      <c r="J31" s="21">
        <f>SUM($J$21:$J$30)</f>
        <v>9.5500603242955201E-3</v>
      </c>
      <c r="K31" s="21">
        <f>SUM($K$21:$K$30)</f>
        <v>2.4590931881666195E-2</v>
      </c>
      <c r="L31" s="21">
        <f>SUM($L$21:$L$30)</f>
        <v>6.1032699313910638E-3</v>
      </c>
      <c r="M31" s="21">
        <f>SUM($M$21:$M$30)</f>
        <v>4.0821576356052831E-3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8.8134045754073617E-2</v>
      </c>
      <c r="D33" s="22">
        <f>$D$31/$C$33</f>
        <v>0.18611958070807394</v>
      </c>
      <c r="E33" s="22">
        <f>$E$31/$C$33</f>
        <v>4.2662847526696397E-3</v>
      </c>
      <c r="F33" s="22">
        <f>$F$31/$C$33</f>
        <v>8.2700621551836134E-2</v>
      </c>
      <c r="G33" s="22">
        <f>$G$31/$C$33</f>
        <v>1.6552587968557823E-3</v>
      </c>
      <c r="H33" s="22">
        <f>$H$31/$C$33</f>
        <v>0.14993909826747001</v>
      </c>
      <c r="I33" s="22">
        <f>$I$31/$C$33</f>
        <v>7.2375947158514822E-2</v>
      </c>
      <c r="J33" s="22">
        <f>$J$31/$C$33</f>
        <v>0.10835835621280451</v>
      </c>
      <c r="K33" s="22">
        <f>$K$31/$C$33</f>
        <v>0.27901739527859565</v>
      </c>
      <c r="L33" s="22">
        <f>$L$31/$C$33</f>
        <v>6.9249855480609954E-2</v>
      </c>
      <c r="M33" s="22">
        <f>$M$31/$C$33</f>
        <v>4.631760179256951E-2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F585-A7D2-4940-9B79-08D5F07C95A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0.10741870973622795</v>
      </c>
      <c r="D5" s="10">
        <v>2.7286135620638127E-2</v>
      </c>
      <c r="E5" s="10">
        <v>2.7245523237541463E-2</v>
      </c>
      <c r="F5" s="10">
        <v>-1.8191123430139889E-2</v>
      </c>
      <c r="G5" s="11" t="s">
        <v>25</v>
      </c>
      <c r="H5" s="10">
        <v>2.9633960537826128E-2</v>
      </c>
      <c r="I5" s="10">
        <v>1.7094403943226366E-2</v>
      </c>
      <c r="J5" s="10">
        <v>-3.1384365935030072E-2</v>
      </c>
      <c r="K5" s="10">
        <v>7.0221747822254311E-3</v>
      </c>
      <c r="L5" s="10">
        <v>-6.7709053623328214E-2</v>
      </c>
      <c r="M5" s="12">
        <v>3.6616482614557223E-2</v>
      </c>
    </row>
    <row r="6" spans="1:13" ht="24">
      <c r="A6" s="13" t="s">
        <v>15</v>
      </c>
      <c r="B6" s="14" t="s">
        <v>14</v>
      </c>
      <c r="C6" s="15">
        <v>8.5139270276522697E-2</v>
      </c>
      <c r="D6" s="16">
        <v>-2.5559424386254123E-2</v>
      </c>
      <c r="E6" s="16">
        <v>-1.2158580100341366E-2</v>
      </c>
      <c r="F6" s="16">
        <v>-2.3624908015257261E-2</v>
      </c>
      <c r="G6" s="16">
        <v>2.9652437906512792E-2</v>
      </c>
      <c r="H6" s="17" t="s">
        <v>25</v>
      </c>
      <c r="I6" s="16">
        <v>-1.815427500602482E-2</v>
      </c>
      <c r="J6" s="16">
        <v>1.9633885693031688E-2</v>
      </c>
      <c r="K6" s="16">
        <v>5.4746822566813402E-2</v>
      </c>
      <c r="L6" s="16">
        <v>-6.3404707232101079E-2</v>
      </c>
      <c r="M6" s="18">
        <v>-6.9968975394292393E-3</v>
      </c>
    </row>
    <row r="7" spans="1:13" ht="24">
      <c r="A7" s="13" t="s">
        <v>16</v>
      </c>
      <c r="B7" s="14" t="s">
        <v>14</v>
      </c>
      <c r="C7" s="15">
        <v>5.3046506421642959E-3</v>
      </c>
      <c r="D7" s="16">
        <v>-1.4199196692197729E-2</v>
      </c>
      <c r="E7" s="16">
        <v>-2.9510047885565341E-2</v>
      </c>
      <c r="F7" s="16">
        <v>-2.2101095511510183E-2</v>
      </c>
      <c r="G7" s="16">
        <v>-3.1430388944336682E-2</v>
      </c>
      <c r="H7" s="16">
        <v>1.9671762863262915E-2</v>
      </c>
      <c r="I7" s="16">
        <v>3.8189623964147934E-2</v>
      </c>
      <c r="J7" s="17" t="s">
        <v>39</v>
      </c>
      <c r="K7" s="16">
        <v>-1.2100731338194465E-2</v>
      </c>
      <c r="L7" s="16">
        <v>-6.066154718059754E-2</v>
      </c>
      <c r="M7" s="18">
        <v>-3.0580139936018762E-2</v>
      </c>
    </row>
    <row r="8" spans="1:13" ht="24">
      <c r="A8" s="13" t="s">
        <v>17</v>
      </c>
      <c r="B8" s="14" t="s">
        <v>14</v>
      </c>
      <c r="C8" s="15">
        <v>9.3972465023943449E-2</v>
      </c>
      <c r="D8" s="16">
        <v>7.5562330642006638E-3</v>
      </c>
      <c r="E8" s="16">
        <v>-2.0589839707555131E-2</v>
      </c>
      <c r="F8" s="17" t="s">
        <v>38</v>
      </c>
      <c r="G8" s="16">
        <v>-1.8274583298854518E-2</v>
      </c>
      <c r="H8" s="16">
        <v>-2.3723722254520956E-2</v>
      </c>
      <c r="I8" s="16">
        <v>3.2480390553285168E-3</v>
      </c>
      <c r="J8" s="16">
        <v>-2.2179802094788821E-2</v>
      </c>
      <c r="K8" s="16">
        <v>2.4392961342960814E-2</v>
      </c>
      <c r="L8" s="16">
        <v>3.9526363275290063E-2</v>
      </c>
      <c r="M8" s="18">
        <v>-5.1799725557090719E-2</v>
      </c>
    </row>
    <row r="9" spans="1:13" ht="24">
      <c r="A9" s="13" t="s">
        <v>18</v>
      </c>
      <c r="B9" s="14" t="s">
        <v>14</v>
      </c>
      <c r="C9" s="19" t="s">
        <v>54</v>
      </c>
      <c r="D9" s="16">
        <v>-2.9932001834199182E-2</v>
      </c>
      <c r="E9" s="16">
        <v>-4.4581821097540192E-2</v>
      </c>
      <c r="F9" s="16">
        <v>3.2365843404173113E-3</v>
      </c>
      <c r="G9" s="16">
        <v>1.7093874719567581E-2</v>
      </c>
      <c r="H9" s="16">
        <v>-1.8136632413287074E-2</v>
      </c>
      <c r="I9" s="17" t="s">
        <v>25</v>
      </c>
      <c r="J9" s="16">
        <v>3.8130885538639213E-2</v>
      </c>
      <c r="K9" s="16">
        <v>6.0172157198933797E-2</v>
      </c>
      <c r="L9" s="16">
        <v>3.8280141539853367E-2</v>
      </c>
      <c r="M9" s="18">
        <v>1.2968051181263629E-2</v>
      </c>
    </row>
    <row r="10" spans="1:13" ht="24">
      <c r="A10" s="13" t="s">
        <v>19</v>
      </c>
      <c r="B10" s="14" t="s">
        <v>14</v>
      </c>
      <c r="C10" s="19" t="s">
        <v>55</v>
      </c>
      <c r="D10" s="16">
        <v>-3.8844466756692307E-2</v>
      </c>
      <c r="E10" s="16">
        <v>-3.358393381117971E-2</v>
      </c>
      <c r="F10" s="16">
        <v>-5.1394499326630309E-2</v>
      </c>
      <c r="G10" s="16">
        <v>3.6510133238899373E-2</v>
      </c>
      <c r="H10" s="16">
        <v>-6.9423499297167034E-3</v>
      </c>
      <c r="I10" s="16">
        <v>1.2948164151715387E-2</v>
      </c>
      <c r="J10" s="16">
        <v>-3.0469603702845762E-2</v>
      </c>
      <c r="K10" s="16">
        <v>-5.1324749124971331E-3</v>
      </c>
      <c r="L10" s="16">
        <v>6.3045050620241516E-2</v>
      </c>
      <c r="M10" s="20" t="s">
        <v>24</v>
      </c>
    </row>
    <row r="11" spans="1:13" ht="24">
      <c r="A11" s="13" t="s">
        <v>20</v>
      </c>
      <c r="B11" s="14" t="s">
        <v>14</v>
      </c>
      <c r="C11" s="15">
        <v>1.0195852147853597E-2</v>
      </c>
      <c r="D11" s="16">
        <v>9.1366599904260604E-2</v>
      </c>
      <c r="E11" s="17" t="s">
        <v>26</v>
      </c>
      <c r="F11" s="16">
        <v>-2.0304115477048652E-2</v>
      </c>
      <c r="G11" s="16">
        <v>2.7010165357156137E-2</v>
      </c>
      <c r="H11" s="16">
        <v>-1.2065944151154423E-2</v>
      </c>
      <c r="I11" s="16">
        <v>-4.422252872235137E-2</v>
      </c>
      <c r="J11" s="16">
        <v>-2.9225464393848658E-2</v>
      </c>
      <c r="K11" s="16">
        <v>7.9176933894834264E-3</v>
      </c>
      <c r="L11" s="16">
        <v>-4.6189357299229725E-2</v>
      </c>
      <c r="M11" s="18">
        <v>-3.3396766002223792E-2</v>
      </c>
    </row>
    <row r="12" spans="1:13" ht="24">
      <c r="A12" s="13" t="s">
        <v>21</v>
      </c>
      <c r="B12" s="14" t="s">
        <v>14</v>
      </c>
      <c r="C12" s="15">
        <v>-5.2527044438178974E-2</v>
      </c>
      <c r="D12" s="16">
        <v>7.2812034651628846E-2</v>
      </c>
      <c r="E12" s="16">
        <v>7.916759510907612E-3</v>
      </c>
      <c r="F12" s="16">
        <v>2.4138364664981884E-2</v>
      </c>
      <c r="G12" s="16">
        <v>6.9975956288555307E-3</v>
      </c>
      <c r="H12" s="16">
        <v>5.4423274525381385E-2</v>
      </c>
      <c r="I12" s="16">
        <v>5.9838104615124094E-2</v>
      </c>
      <c r="J12" s="16">
        <v>-1.2009999444907575E-2</v>
      </c>
      <c r="K12" s="17" t="s">
        <v>36</v>
      </c>
      <c r="L12" s="16">
        <v>2.9903436383853069E-2</v>
      </c>
      <c r="M12" s="18">
        <v>-5.1128714281897126E-3</v>
      </c>
    </row>
    <row r="13" spans="1:13" ht="24">
      <c r="A13" s="13" t="s">
        <v>22</v>
      </c>
      <c r="B13" s="14" t="s">
        <v>14</v>
      </c>
      <c r="C13" s="15">
        <v>4.0117905781911982E-2</v>
      </c>
      <c r="D13" s="17" t="s">
        <v>28</v>
      </c>
      <c r="E13" s="16">
        <v>9.1067284421663758E-2</v>
      </c>
      <c r="F13" s="16">
        <v>7.4077074575971541E-3</v>
      </c>
      <c r="G13" s="16">
        <v>2.7000656914286346E-2</v>
      </c>
      <c r="H13" s="16">
        <v>-2.5300718400434415E-2</v>
      </c>
      <c r="I13" s="16">
        <v>-2.9609216706636795E-2</v>
      </c>
      <c r="J13" s="16">
        <v>-1.4062313536693453E-2</v>
      </c>
      <c r="K13" s="16">
        <v>7.2387687222832592E-2</v>
      </c>
      <c r="L13" s="16">
        <v>-3.5185929668809365E-3</v>
      </c>
      <c r="M13" s="18">
        <v>-3.8521546960021621E-2</v>
      </c>
    </row>
    <row r="14" spans="1:13" ht="24">
      <c r="A14" s="13" t="s">
        <v>23</v>
      </c>
      <c r="B14" s="14" t="s">
        <v>14</v>
      </c>
      <c r="C14" s="15">
        <v>-5.6925108075100893E-2</v>
      </c>
      <c r="D14" s="16">
        <v>-3.4969693034793063E-3</v>
      </c>
      <c r="E14" s="16">
        <v>-4.5733734459698923E-2</v>
      </c>
      <c r="F14" s="16">
        <v>3.8606317913606608E-2</v>
      </c>
      <c r="G14" s="16">
        <v>-6.6417509588095058E-2</v>
      </c>
      <c r="H14" s="16">
        <v>-6.2231796881432627E-2</v>
      </c>
      <c r="I14" s="16">
        <v>3.7569581257111136E-2</v>
      </c>
      <c r="J14" s="16">
        <v>-5.9438749728011706E-2</v>
      </c>
      <c r="K14" s="16">
        <v>2.9505077029952021E-2</v>
      </c>
      <c r="L14" s="17" t="s">
        <v>29</v>
      </c>
      <c r="M14" s="18">
        <v>6.2030453293333065E-2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8.5910041695370026E-6</v>
      </c>
      <c r="E21" s="10">
        <f t="shared" ref="E21:M21" si="0">$C5^2*E5^2</f>
        <v>8.5654496896316608E-6</v>
      </c>
      <c r="F21" s="10">
        <f t="shared" si="0"/>
        <v>3.8183778698707116E-6</v>
      </c>
      <c r="G21" s="11">
        <f t="shared" si="0"/>
        <v>1.1423679878862069E-2</v>
      </c>
      <c r="H21" s="10">
        <f t="shared" si="0"/>
        <v>1.0133028391312511E-5</v>
      </c>
      <c r="I21" s="10">
        <f t="shared" si="0"/>
        <v>3.3718464367348751E-6</v>
      </c>
      <c r="J21" s="10">
        <f t="shared" si="0"/>
        <v>1.1365448565873936E-5</v>
      </c>
      <c r="K21" s="10">
        <f t="shared" si="0"/>
        <v>5.689880335512037E-7</v>
      </c>
      <c r="L21" s="10">
        <f t="shared" si="0"/>
        <v>5.2899717206557398E-5</v>
      </c>
      <c r="M21" s="12">
        <f t="shared" si="0"/>
        <v>1.5470812054940865E-5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4.7354579568067338E-6</v>
      </c>
      <c r="E22" s="16">
        <f t="shared" si="1"/>
        <v>1.0715823891009998E-6</v>
      </c>
      <c r="F22" s="16">
        <f t="shared" si="1"/>
        <v>4.0457598445070203E-6</v>
      </c>
      <c r="G22" s="16">
        <f t="shared" si="1"/>
        <v>6.3735391432967413E-6</v>
      </c>
      <c r="H22" s="17">
        <f t="shared" si="1"/>
        <v>7.1763896071701735E-3</v>
      </c>
      <c r="I22" s="16">
        <f t="shared" si="1"/>
        <v>2.3890083464266961E-6</v>
      </c>
      <c r="J22" s="16">
        <f t="shared" si="1"/>
        <v>2.7942957072532581E-6</v>
      </c>
      <c r="K22" s="16">
        <f t="shared" si="1"/>
        <v>2.1725895377097497E-5</v>
      </c>
      <c r="L22" s="16">
        <f t="shared" si="1"/>
        <v>2.9140892594156176E-5</v>
      </c>
      <c r="M22" s="18">
        <f t="shared" si="1"/>
        <v>3.5487129850742403E-7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5.6733702187082797E-9</v>
      </c>
      <c r="E23" s="16">
        <f t="shared" si="2"/>
        <v>2.4504926407804829E-8</v>
      </c>
      <c r="F23" s="16">
        <f t="shared" si="2"/>
        <v>1.3744887101879638E-8</v>
      </c>
      <c r="G23" s="16">
        <f t="shared" si="2"/>
        <v>2.7797970189506875E-8</v>
      </c>
      <c r="H23" s="16">
        <f t="shared" si="2"/>
        <v>1.0889304321063832E-8</v>
      </c>
      <c r="I23" s="16">
        <f t="shared" si="2"/>
        <v>4.1039715205554211E-8</v>
      </c>
      <c r="J23" s="17">
        <f t="shared" si="2"/>
        <v>2.7914654117025733E-5</v>
      </c>
      <c r="K23" s="16">
        <f t="shared" si="2"/>
        <v>4.1203756476512261E-9</v>
      </c>
      <c r="L23" s="16">
        <f t="shared" si="2"/>
        <v>1.0354771980326821E-7</v>
      </c>
      <c r="M23" s="18">
        <f t="shared" si="2"/>
        <v>2.6314341770686191E-8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5.0421054928068196E-7</v>
      </c>
      <c r="E24" s="16">
        <f t="shared" si="3"/>
        <v>3.7437528430236273E-6</v>
      </c>
      <c r="F24" s="17">
        <f t="shared" si="3"/>
        <v>8.7779187149978604E-3</v>
      </c>
      <c r="G24" s="16">
        <f t="shared" si="3"/>
        <v>2.949145529985913E-6</v>
      </c>
      <c r="H24" s="16">
        <f t="shared" si="3"/>
        <v>4.9701202912642125E-6</v>
      </c>
      <c r="I24" s="16">
        <f t="shared" si="3"/>
        <v>9.3163055462153894E-8</v>
      </c>
      <c r="J24" s="16">
        <f t="shared" si="3"/>
        <v>4.3442676245222097E-6</v>
      </c>
      <c r="K24" s="16">
        <f t="shared" si="3"/>
        <v>5.2544866543325506E-6</v>
      </c>
      <c r="L24" s="16">
        <f t="shared" si="3"/>
        <v>1.3796691515108569E-5</v>
      </c>
      <c r="M24" s="18">
        <f t="shared" si="3"/>
        <v>2.3694969600075922E-5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1.0840689279010289E-5</v>
      </c>
      <c r="E25" s="16">
        <f t="shared" si="4"/>
        <v>2.4049219145714263E-5</v>
      </c>
      <c r="F25" s="16">
        <f t="shared" si="4"/>
        <v>1.2675328613087819E-7</v>
      </c>
      <c r="G25" s="16">
        <f t="shared" si="4"/>
        <v>3.5356266904320869E-6</v>
      </c>
      <c r="H25" s="16">
        <f t="shared" si="4"/>
        <v>3.9801429670658135E-6</v>
      </c>
      <c r="I25" s="17">
        <f t="shared" si="4"/>
        <v>1.19793025E-2</v>
      </c>
      <c r="J25" s="16">
        <f t="shared" si="4"/>
        <v>1.759296962672574E-5</v>
      </c>
      <c r="K25" s="16">
        <f t="shared" si="4"/>
        <v>4.3810330873875725E-5</v>
      </c>
      <c r="L25" s="16">
        <f t="shared" si="4"/>
        <v>1.773096775936561E-5</v>
      </c>
      <c r="M25" s="18">
        <f t="shared" si="4"/>
        <v>2.034861252422463E-6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1.8927548744442091E-5</v>
      </c>
      <c r="E26" s="16">
        <f t="shared" si="5"/>
        <v>1.4148134374771531E-5</v>
      </c>
      <c r="F26" s="16">
        <f t="shared" si="5"/>
        <v>3.3133653373623084E-5</v>
      </c>
      <c r="G26" s="16">
        <f t="shared" si="5"/>
        <v>1.6721024416508689E-5</v>
      </c>
      <c r="H26" s="16">
        <f t="shared" si="5"/>
        <v>6.0457341562502108E-7</v>
      </c>
      <c r="I26" s="16">
        <f t="shared" si="5"/>
        <v>2.103063754262683E-6</v>
      </c>
      <c r="J26" s="16">
        <f t="shared" si="5"/>
        <v>1.1645808829597477E-5</v>
      </c>
      <c r="K26" s="16">
        <f t="shared" si="5"/>
        <v>3.3043779523666189E-7</v>
      </c>
      <c r="L26" s="16">
        <f t="shared" si="5"/>
        <v>4.9858365946299382E-5</v>
      </c>
      <c r="M26" s="20">
        <f t="shared" si="5"/>
        <v>1.2393923584000002E-2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8.678046742822517E-7</v>
      </c>
      <c r="E27" s="17">
        <f t="shared" si="6"/>
        <v>1.0229876775022189E-4</v>
      </c>
      <c r="F27" s="16">
        <f t="shared" si="6"/>
        <v>4.2856352705726838E-8</v>
      </c>
      <c r="G27" s="16">
        <f t="shared" si="6"/>
        <v>7.5840562250510428E-8</v>
      </c>
      <c r="H27" s="16">
        <f t="shared" si="6"/>
        <v>1.513455582697297E-8</v>
      </c>
      <c r="I27" s="16">
        <f t="shared" si="6"/>
        <v>2.0329851365352444E-7</v>
      </c>
      <c r="J27" s="16">
        <f t="shared" si="6"/>
        <v>8.879119475322821E-8</v>
      </c>
      <c r="K27" s="16">
        <f t="shared" si="6"/>
        <v>6.5169504312859441E-9</v>
      </c>
      <c r="L27" s="16">
        <f t="shared" si="6"/>
        <v>2.2178434969042451E-7</v>
      </c>
      <c r="M27" s="18">
        <f t="shared" si="6"/>
        <v>1.1594603065552112E-7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1.4627572654536704E-5</v>
      </c>
      <c r="E28" s="16">
        <f t="shared" si="7"/>
        <v>1.7292621456766846E-7</v>
      </c>
      <c r="F28" s="16">
        <f t="shared" si="7"/>
        <v>1.6076134007761246E-6</v>
      </c>
      <c r="G28" s="16">
        <f t="shared" si="7"/>
        <v>1.3510257114070302E-7</v>
      </c>
      <c r="H28" s="16">
        <f t="shared" si="7"/>
        <v>8.1721300104094061E-6</v>
      </c>
      <c r="I28" s="16">
        <f t="shared" si="7"/>
        <v>9.8791956665403921E-6</v>
      </c>
      <c r="J28" s="16">
        <f t="shared" si="7"/>
        <v>3.979714380436855E-7</v>
      </c>
      <c r="K28" s="17">
        <f t="shared" si="7"/>
        <v>2.7205983272761557E-3</v>
      </c>
      <c r="L28" s="16">
        <f t="shared" si="7"/>
        <v>2.4672214201329728E-6</v>
      </c>
      <c r="M28" s="18">
        <f t="shared" si="7"/>
        <v>7.212663537123549E-8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1.5806066949240027E-3</v>
      </c>
      <c r="E29" s="16">
        <f t="shared" si="8"/>
        <v>1.3347541530805303E-5</v>
      </c>
      <c r="F29" s="16">
        <f t="shared" si="8"/>
        <v>8.8316968665713884E-8</v>
      </c>
      <c r="G29" s="16">
        <f t="shared" si="8"/>
        <v>1.1733434927771871E-6</v>
      </c>
      <c r="H29" s="16">
        <f t="shared" si="8"/>
        <v>1.0302490292568434E-6</v>
      </c>
      <c r="I29" s="16">
        <f t="shared" si="8"/>
        <v>1.4110108239501953E-6</v>
      </c>
      <c r="J29" s="16">
        <f t="shared" si="8"/>
        <v>3.1826586511317905E-7</v>
      </c>
      <c r="K29" s="16">
        <f t="shared" si="8"/>
        <v>8.4334623526267557E-6</v>
      </c>
      <c r="L29" s="16">
        <f t="shared" si="8"/>
        <v>1.9925745026699035E-8</v>
      </c>
      <c r="M29" s="18">
        <f t="shared" si="8"/>
        <v>2.3882728788309323E-6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3.9627015774622248E-8</v>
      </c>
      <c r="E30" s="16">
        <f t="shared" si="9"/>
        <v>6.7776799842280583E-6</v>
      </c>
      <c r="F30" s="16">
        <f t="shared" si="9"/>
        <v>4.8297482407025361E-6</v>
      </c>
      <c r="G30" s="16">
        <f t="shared" si="9"/>
        <v>1.4294629448873053E-5</v>
      </c>
      <c r="H30" s="16">
        <f t="shared" si="9"/>
        <v>1.2549672994832959E-5</v>
      </c>
      <c r="I30" s="16">
        <f t="shared" si="9"/>
        <v>4.573834401968544E-6</v>
      </c>
      <c r="J30" s="16">
        <f t="shared" si="9"/>
        <v>1.1448459678346371E-5</v>
      </c>
      <c r="K30" s="16">
        <f t="shared" si="9"/>
        <v>2.8209879642656852E-6</v>
      </c>
      <c r="L30" s="17">
        <f t="shared" si="9"/>
        <v>3.1695697315354075E-3</v>
      </c>
      <c r="M30" s="18">
        <f t="shared" si="9"/>
        <v>1.2468598407815397E-5</v>
      </c>
    </row>
    <row r="31" spans="1:13">
      <c r="A31" t="s">
        <v>32</v>
      </c>
      <c r="D31" s="21">
        <f>SUM($D$21:$D$30)</f>
        <v>1.6397462833378919E-3</v>
      </c>
      <c r="E31" s="21">
        <f>SUM($E$21:$E$30)</f>
        <v>1.7419955884847283E-4</v>
      </c>
      <c r="F31" s="21">
        <f>SUM($F$21:$F$30)</f>
        <v>8.825625539221945E-3</v>
      </c>
      <c r="G31">
        <f>SUM($G$21:$G$30)</f>
        <v>1.1468965928687526E-2</v>
      </c>
      <c r="H31" s="21">
        <f>SUM($H$21:$H$30)</f>
        <v>7.2178555481300895E-3</v>
      </c>
      <c r="I31" s="21">
        <f>SUM($I$21:$I$30)</f>
        <v>1.2003367960714205E-2</v>
      </c>
      <c r="J31" s="21">
        <f>SUM($J$21:$J$30)</f>
        <v>8.7910932647254826E-5</v>
      </c>
      <c r="K31" s="21">
        <f>SUM($K$21:$K$30)</f>
        <v>2.8035535536532204E-3</v>
      </c>
      <c r="L31" s="21">
        <f>SUM($L$21:$L$30)</f>
        <v>3.3358088457915479E-3</v>
      </c>
      <c r="M31" s="21">
        <f>SUM($M$21:$M$30)</f>
        <v>1.2450550356500393E-2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6.0007584507532546E-2</v>
      </c>
      <c r="D33" s="22">
        <f>$D$31/$C$33</f>
        <v>2.7325650528927058E-2</v>
      </c>
      <c r="E33" s="22">
        <f>$E$31/$C$33</f>
        <v>2.9029590222317005E-3</v>
      </c>
      <c r="F33" s="22">
        <f>$F$31/$C$33</f>
        <v>0.1470751674417772</v>
      </c>
      <c r="G33" s="22">
        <f>$G$31/$C$33</f>
        <v>0.19112527229366924</v>
      </c>
      <c r="H33" s="22">
        <f>$H$31/$C$33</f>
        <v>0.1202823877575685</v>
      </c>
      <c r="I33" s="22">
        <f>$I$31/$C$33</f>
        <v>0.20003084708746213</v>
      </c>
      <c r="J33" s="22">
        <f>$J$31/$C$33</f>
        <v>1.4649970227716743E-3</v>
      </c>
      <c r="K33" s="22">
        <f>$K$31/$C$33</f>
        <v>4.6719986759362057E-2</v>
      </c>
      <c r="L33" s="22">
        <f>$L$31/$C$33</f>
        <v>5.5589787077212134E-2</v>
      </c>
      <c r="M33" s="22">
        <f>$M$31/$C$33</f>
        <v>0.20748294500901829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718F1-1E85-44BD-94B5-479BD0FAB283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57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5" t="s">
        <v>58</v>
      </c>
      <c r="D5" s="10">
        <v>-6.8522094111313048E-2</v>
      </c>
      <c r="E5" s="10">
        <v>-4.4541595719385041E-2</v>
      </c>
      <c r="F5" s="10">
        <v>-1.4273803097458151E-2</v>
      </c>
      <c r="G5" s="10">
        <v>1.5255105752923881E-2</v>
      </c>
      <c r="H5" s="10">
        <v>1.1168633133998188E-2</v>
      </c>
      <c r="I5" s="10">
        <v>4.8744090500273472E-2</v>
      </c>
      <c r="J5" s="10">
        <v>2.578799380219638E-3</v>
      </c>
      <c r="K5" s="10">
        <v>-1.4447013029861701E-3</v>
      </c>
      <c r="L5" s="10">
        <v>4.8109864606603749E-2</v>
      </c>
      <c r="M5" s="24" t="s">
        <v>24</v>
      </c>
    </row>
    <row r="6" spans="1:13" ht="24">
      <c r="A6" s="13" t="s">
        <v>15</v>
      </c>
      <c r="B6" s="14" t="s">
        <v>14</v>
      </c>
      <c r="C6" s="15">
        <v>-5.8490501267960883E-2</v>
      </c>
      <c r="D6" s="16">
        <v>6.8620812415918038E-3</v>
      </c>
      <c r="E6" s="16">
        <v>-2.7311999508535852E-2</v>
      </c>
      <c r="F6" s="16">
        <v>-3.0345157484985414E-2</v>
      </c>
      <c r="G6" s="16">
        <v>-3.6044273988507535E-3</v>
      </c>
      <c r="H6" s="16">
        <v>-2.4003103953903402E-2</v>
      </c>
      <c r="I6" s="16">
        <v>-2.3082732578224872E-2</v>
      </c>
      <c r="J6" s="17" t="s">
        <v>48</v>
      </c>
      <c r="K6" s="16">
        <v>2.3640080197990406E-2</v>
      </c>
      <c r="L6" s="16">
        <v>-3.5382118974680091E-2</v>
      </c>
      <c r="M6" s="18">
        <v>2.616778211834917E-3</v>
      </c>
    </row>
    <row r="7" spans="1:13" ht="24">
      <c r="A7" s="13" t="s">
        <v>16</v>
      </c>
      <c r="B7" s="14" t="s">
        <v>14</v>
      </c>
      <c r="C7" s="15">
        <v>4.9570474870490058E-2</v>
      </c>
      <c r="D7" s="16">
        <v>5.8258311815004623E-3</v>
      </c>
      <c r="E7" s="16">
        <v>1.4672156719433154E-2</v>
      </c>
      <c r="F7" s="16">
        <v>-3.9648725058464056E-2</v>
      </c>
      <c r="G7" s="17" t="s">
        <v>39</v>
      </c>
      <c r="H7" s="16">
        <v>5.3616266925037771E-2</v>
      </c>
      <c r="I7" s="16">
        <v>4.1322522444463966E-2</v>
      </c>
      <c r="J7" s="16">
        <v>-3.5789982886618508E-3</v>
      </c>
      <c r="K7" s="16">
        <v>-1.271215983790251E-2</v>
      </c>
      <c r="L7" s="16">
        <v>-3.7601855339005973E-2</v>
      </c>
      <c r="M7" s="18">
        <v>1.534997692318729E-2</v>
      </c>
    </row>
    <row r="8" spans="1:13" ht="24">
      <c r="A8" s="13" t="s">
        <v>17</v>
      </c>
      <c r="B8" s="14" t="s">
        <v>14</v>
      </c>
      <c r="C8" s="15">
        <v>-4.0786203209001004E-2</v>
      </c>
      <c r="D8" s="16">
        <v>-4.383244987390773E-4</v>
      </c>
      <c r="E8" s="16">
        <v>-4.4430288644440853E-2</v>
      </c>
      <c r="F8" s="16">
        <v>-1.3594930253603265E-3</v>
      </c>
      <c r="G8" s="16">
        <v>-3.7592725134357526E-2</v>
      </c>
      <c r="H8" s="16">
        <v>-2.8366321941202109E-2</v>
      </c>
      <c r="I8" s="16">
        <v>2.3784002405387458E-2</v>
      </c>
      <c r="J8" s="16">
        <v>-3.5167960875149333E-2</v>
      </c>
      <c r="K8" s="16">
        <v>-9.1433836481688829E-3</v>
      </c>
      <c r="L8" s="17" t="s">
        <v>39</v>
      </c>
      <c r="M8" s="18">
        <v>4.8364331419933397E-2</v>
      </c>
    </row>
    <row r="9" spans="1:13" ht="24">
      <c r="A9" s="13" t="s">
        <v>18</v>
      </c>
      <c r="B9" s="14" t="s">
        <v>14</v>
      </c>
      <c r="C9" s="15">
        <v>-1.7721616867053164E-2</v>
      </c>
      <c r="D9" s="16">
        <v>4.1153282308028449E-2</v>
      </c>
      <c r="E9" s="16">
        <v>5.9258192287699699E-2</v>
      </c>
      <c r="F9" s="16">
        <v>1.9338085613709985E-3</v>
      </c>
      <c r="G9" s="16">
        <v>5.3304913214097208E-2</v>
      </c>
      <c r="H9" s="17" t="s">
        <v>24</v>
      </c>
      <c r="I9" s="16">
        <v>-2.5416796248868955E-2</v>
      </c>
      <c r="J9" s="16">
        <v>-2.374801621212139E-2</v>
      </c>
      <c r="K9" s="16">
        <v>4.1960612351375805E-2</v>
      </c>
      <c r="L9" s="16">
        <v>-2.8229967636921847E-2</v>
      </c>
      <c r="M9" s="18">
        <v>1.117425033868771E-2</v>
      </c>
    </row>
    <row r="10" spans="1:13" ht="24">
      <c r="A10" s="13" t="s">
        <v>19</v>
      </c>
      <c r="B10" s="14" t="s">
        <v>14</v>
      </c>
      <c r="C10" s="15">
        <v>-1.3054697963240557E-2</v>
      </c>
      <c r="D10" s="16">
        <v>-9.6572963201533135E-2</v>
      </c>
      <c r="E10" s="16">
        <v>-2.9757145221089163E-2</v>
      </c>
      <c r="F10" s="16">
        <v>6.8125603518877555E-3</v>
      </c>
      <c r="G10" s="16">
        <v>4.0826712501900439E-2</v>
      </c>
      <c r="H10" s="16">
        <v>-2.5274167190561622E-2</v>
      </c>
      <c r="I10" s="17" t="s">
        <v>26</v>
      </c>
      <c r="J10" s="16">
        <v>-2.267769574355195E-2</v>
      </c>
      <c r="K10" s="16">
        <v>-1.5972862365727668E-2</v>
      </c>
      <c r="L10" s="16">
        <v>2.349517085486107E-2</v>
      </c>
      <c r="M10" s="18">
        <v>4.8454994532186317E-2</v>
      </c>
    </row>
    <row r="11" spans="1:13" ht="24">
      <c r="A11" s="13" t="s">
        <v>20</v>
      </c>
      <c r="B11" s="14" t="s">
        <v>14</v>
      </c>
      <c r="C11" s="15">
        <v>8.7079491954032431E-2</v>
      </c>
      <c r="D11" s="16">
        <v>3.94921801864377E-2</v>
      </c>
      <c r="E11" s="16">
        <v>1.9887076304107798E-2</v>
      </c>
      <c r="F11" s="16">
        <v>9.6020481277680717E-2</v>
      </c>
      <c r="G11" s="16">
        <v>-1.2629422012505104E-2</v>
      </c>
      <c r="H11" s="16">
        <v>4.1828937962705974E-2</v>
      </c>
      <c r="I11" s="16">
        <v>-1.5994627312881829E-2</v>
      </c>
      <c r="J11" s="16">
        <v>2.3283537623636313E-2</v>
      </c>
      <c r="K11" s="17" t="s">
        <v>36</v>
      </c>
      <c r="L11" s="16">
        <v>-9.0687240413891302E-3</v>
      </c>
      <c r="M11" s="18">
        <v>-1.4391264235389519E-3</v>
      </c>
    </row>
    <row r="12" spans="1:13" ht="24">
      <c r="A12" s="13" t="s">
        <v>21</v>
      </c>
      <c r="B12" s="14" t="s">
        <v>14</v>
      </c>
      <c r="C12" s="19" t="s">
        <v>59</v>
      </c>
      <c r="D12" s="16">
        <v>5.3194276308564645E-2</v>
      </c>
      <c r="E12" s="17" t="s">
        <v>36</v>
      </c>
      <c r="F12" s="16">
        <v>3.5272992488556587E-2</v>
      </c>
      <c r="G12" s="16">
        <v>1.4542075547308998E-2</v>
      </c>
      <c r="H12" s="16">
        <v>5.9095713333967896E-2</v>
      </c>
      <c r="I12" s="16">
        <v>-2.9848924770193453E-2</v>
      </c>
      <c r="J12" s="16">
        <v>-2.6944127140823126E-2</v>
      </c>
      <c r="K12" s="16">
        <v>1.9876380074013076E-2</v>
      </c>
      <c r="L12" s="16">
        <v>-4.4069565511621236E-2</v>
      </c>
      <c r="M12" s="18">
        <v>-4.4405293374543721E-2</v>
      </c>
    </row>
    <row r="13" spans="1:13" ht="24">
      <c r="A13" s="13" t="s">
        <v>22</v>
      </c>
      <c r="B13" s="14" t="s">
        <v>14</v>
      </c>
      <c r="C13" s="15">
        <v>-9.7185647597094558E-3</v>
      </c>
      <c r="D13" s="16">
        <v>2.3026584260223765E-2</v>
      </c>
      <c r="E13" s="16">
        <v>3.5282282103099839E-2</v>
      </c>
      <c r="F13" s="17" t="s">
        <v>36</v>
      </c>
      <c r="G13" s="16">
        <v>-3.935021979976875E-2</v>
      </c>
      <c r="H13" s="16">
        <v>1.949331440581042E-3</v>
      </c>
      <c r="I13" s="16">
        <v>6.8653798874193702E-3</v>
      </c>
      <c r="J13" s="16">
        <v>-2.9945248842054715E-2</v>
      </c>
      <c r="K13" s="16">
        <v>9.6050042430682742E-2</v>
      </c>
      <c r="L13" s="16">
        <v>-1.3497906889975782E-3</v>
      </c>
      <c r="M13" s="18">
        <v>-1.4235997683896806E-2</v>
      </c>
    </row>
    <row r="14" spans="1:13" ht="24">
      <c r="A14" s="13" t="s">
        <v>23</v>
      </c>
      <c r="B14" s="14" t="s">
        <v>14</v>
      </c>
      <c r="C14" s="19" t="s">
        <v>60</v>
      </c>
      <c r="D14" s="17" t="s">
        <v>40</v>
      </c>
      <c r="E14" s="16">
        <v>5.2658973993956935E-2</v>
      </c>
      <c r="F14" s="16">
        <v>2.2755829353327931E-2</v>
      </c>
      <c r="G14" s="16">
        <v>5.6810625192156928E-3</v>
      </c>
      <c r="H14" s="16">
        <v>4.0620406507039013E-2</v>
      </c>
      <c r="I14" s="16">
        <v>-9.5917185936038651E-2</v>
      </c>
      <c r="J14" s="16">
        <v>6.7127614900777208E-3</v>
      </c>
      <c r="K14" s="16">
        <v>3.9086666995627524E-2</v>
      </c>
      <c r="L14" s="16">
        <v>-4.6089547986993709E-4</v>
      </c>
      <c r="M14" s="18">
        <v>-6.762682082254147E-2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0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5"/>
      <c r="D21" s="10">
        <f>$C5^2*D5^2</f>
        <v>5.4765715376645422E-5</v>
      </c>
      <c r="E21" s="10">
        <f t="shared" ref="E21:M21" si="0">$C5^2*E5^2</f>
        <v>2.3140836531008684E-5</v>
      </c>
      <c r="F21" s="10">
        <f t="shared" si="0"/>
        <v>2.3764403295454285E-6</v>
      </c>
      <c r="G21" s="10">
        <f t="shared" si="0"/>
        <v>2.7144256858796438E-6</v>
      </c>
      <c r="H21" s="10">
        <f t="shared" si="0"/>
        <v>1.4549483019786073E-6</v>
      </c>
      <c r="I21" s="10">
        <f t="shared" si="0"/>
        <v>2.771350488786339E-5</v>
      </c>
      <c r="J21" s="10">
        <f t="shared" si="0"/>
        <v>7.7568005623264738E-8</v>
      </c>
      <c r="K21" s="10">
        <f t="shared" si="0"/>
        <v>2.4344655874969669E-8</v>
      </c>
      <c r="L21" s="10">
        <f t="shared" si="0"/>
        <v>2.6997017021240438E-5</v>
      </c>
      <c r="M21" s="24">
        <f t="shared" si="0"/>
        <v>1.1524451904E-2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1.6109512476757533E-7</v>
      </c>
      <c r="E22" s="16">
        <f t="shared" si="1"/>
        <v>2.551982421376803E-6</v>
      </c>
      <c r="F22" s="16">
        <f t="shared" si="1"/>
        <v>3.1502823361672293E-6</v>
      </c>
      <c r="G22" s="16">
        <f t="shared" si="1"/>
        <v>4.4447081681826844E-8</v>
      </c>
      <c r="H22" s="16">
        <f t="shared" si="1"/>
        <v>1.9710856611148086E-6</v>
      </c>
      <c r="I22" s="16">
        <f t="shared" si="1"/>
        <v>1.8228256322077437E-6</v>
      </c>
      <c r="J22" s="17">
        <f t="shared" si="1"/>
        <v>3.4074678681779787E-3</v>
      </c>
      <c r="K22" s="16">
        <f t="shared" si="1"/>
        <v>1.9119149877608492E-6</v>
      </c>
      <c r="L22" s="16">
        <f t="shared" si="1"/>
        <v>4.282904233916663E-6</v>
      </c>
      <c r="M22" s="18">
        <f t="shared" si="1"/>
        <v>2.3426344022506127E-8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8.3399212538336017E-8</v>
      </c>
      <c r="E23" s="16">
        <f t="shared" si="2"/>
        <v>5.2897369173976364E-7</v>
      </c>
      <c r="F23" s="16">
        <f t="shared" si="2"/>
        <v>3.8628212525301114E-6</v>
      </c>
      <c r="G23" s="17">
        <f t="shared" si="2"/>
        <v>2.4376134387664615E-3</v>
      </c>
      <c r="H23" s="16">
        <f t="shared" si="2"/>
        <v>7.0638147926957354E-6</v>
      </c>
      <c r="I23" s="16">
        <f t="shared" si="2"/>
        <v>4.1958485816489904E-6</v>
      </c>
      <c r="J23" s="16">
        <f t="shared" si="2"/>
        <v>3.1475246509965174E-8</v>
      </c>
      <c r="K23" s="16">
        <f t="shared" si="2"/>
        <v>3.9708624958572235E-7</v>
      </c>
      <c r="L23" s="16">
        <f t="shared" si="2"/>
        <v>3.474279127603152E-6</v>
      </c>
      <c r="M23" s="18">
        <f t="shared" si="2"/>
        <v>5.7897740110032593E-7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3.19608298473598E-10</v>
      </c>
      <c r="E24" s="16">
        <f t="shared" si="3"/>
        <v>3.2838614597696218E-6</v>
      </c>
      <c r="F24" s="16">
        <f t="shared" si="3"/>
        <v>3.0745426722835269E-9</v>
      </c>
      <c r="G24" s="16">
        <f t="shared" si="3"/>
        <v>2.3509001082540131E-6</v>
      </c>
      <c r="H24" s="16">
        <f t="shared" si="3"/>
        <v>1.3385438793249667E-6</v>
      </c>
      <c r="I24" s="16">
        <f t="shared" si="3"/>
        <v>9.4101476464457424E-7</v>
      </c>
      <c r="J24" s="16">
        <f t="shared" si="3"/>
        <v>2.0574104082005118E-6</v>
      </c>
      <c r="K24" s="16">
        <f t="shared" si="3"/>
        <v>1.3907223779576498E-7</v>
      </c>
      <c r="L24" s="17">
        <f t="shared" si="3"/>
        <v>1.6502328734582319E-3</v>
      </c>
      <c r="M24" s="18">
        <f t="shared" si="3"/>
        <v>3.8911406972250317E-6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5.3188243097611584E-7</v>
      </c>
      <c r="E25" s="16">
        <f t="shared" si="4"/>
        <v>1.1028170807041827E-6</v>
      </c>
      <c r="F25" s="16">
        <f t="shared" si="4"/>
        <v>1.1744475963135501E-9</v>
      </c>
      <c r="G25" s="16">
        <f t="shared" si="4"/>
        <v>8.923622038473936E-7</v>
      </c>
      <c r="H25" s="17">
        <f t="shared" si="4"/>
        <v>3.1029834193538954E-4</v>
      </c>
      <c r="I25" s="16">
        <f t="shared" si="4"/>
        <v>2.028842346936886E-7</v>
      </c>
      <c r="J25" s="16">
        <f t="shared" si="4"/>
        <v>1.7711745354403352E-7</v>
      </c>
      <c r="K25" s="16">
        <f t="shared" si="4"/>
        <v>5.529556768312995E-7</v>
      </c>
      <c r="L25" s="16">
        <f t="shared" si="4"/>
        <v>2.5028074940684216E-7</v>
      </c>
      <c r="M25" s="18">
        <f t="shared" si="4"/>
        <v>3.9214210843167476E-8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1.5894423165132492E-6</v>
      </c>
      <c r="E26" s="16">
        <f t="shared" si="5"/>
        <v>1.5090936286387239E-7</v>
      </c>
      <c r="F26" s="16">
        <f t="shared" si="5"/>
        <v>7.9095974660778923E-9</v>
      </c>
      <c r="G26" s="16">
        <f t="shared" si="5"/>
        <v>2.8406810736443438E-7</v>
      </c>
      <c r="H26" s="16">
        <f t="shared" si="5"/>
        <v>1.0886477135338625E-7</v>
      </c>
      <c r="I26" s="17">
        <f t="shared" si="5"/>
        <v>1.6770924389774449E-4</v>
      </c>
      <c r="J26" s="16">
        <f t="shared" si="5"/>
        <v>8.7645879860190189E-8</v>
      </c>
      <c r="K26" s="16">
        <f t="shared" si="5"/>
        <v>4.348096314822605E-8</v>
      </c>
      <c r="L26" s="16">
        <f t="shared" si="5"/>
        <v>9.4078605574902041E-8</v>
      </c>
      <c r="M26" s="18">
        <f t="shared" si="5"/>
        <v>4.0013888207812582E-7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1.1826438912838152E-5</v>
      </c>
      <c r="E27" s="16">
        <f t="shared" si="6"/>
        <v>2.9989805788000409E-6</v>
      </c>
      <c r="F27" s="16">
        <f t="shared" si="6"/>
        <v>6.9913256234252288E-5</v>
      </c>
      <c r="G27" s="16">
        <f t="shared" si="6"/>
        <v>1.2094800914085707E-6</v>
      </c>
      <c r="H27" s="16">
        <f t="shared" si="6"/>
        <v>1.3267388580700552E-5</v>
      </c>
      <c r="I27" s="16">
        <f t="shared" si="6"/>
        <v>1.93990303924196E-6</v>
      </c>
      <c r="J27" s="16">
        <f t="shared" si="6"/>
        <v>4.1108317834761074E-6</v>
      </c>
      <c r="K27" s="17">
        <f t="shared" si="6"/>
        <v>7.4770497471648148E-3</v>
      </c>
      <c r="L27" s="16">
        <f t="shared" si="6"/>
        <v>6.2362590393956335E-7</v>
      </c>
      <c r="M27" s="18">
        <f t="shared" si="6"/>
        <v>1.5704700832020308E-8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3.9399782489455514E-5</v>
      </c>
      <c r="E28" s="17">
        <f t="shared" si="7"/>
        <v>1.3729746275999998E-2</v>
      </c>
      <c r="F28" s="16">
        <f t="shared" si="7"/>
        <v>1.7324018003437339E-5</v>
      </c>
      <c r="G28" s="16">
        <f t="shared" si="7"/>
        <v>2.9445355880779951E-6</v>
      </c>
      <c r="H28" s="16">
        <f t="shared" si="7"/>
        <v>4.8626831628888914E-5</v>
      </c>
      <c r="I28" s="16">
        <f t="shared" si="7"/>
        <v>1.2405703507558168E-5</v>
      </c>
      <c r="J28" s="16">
        <f t="shared" si="7"/>
        <v>1.0108628888290835E-5</v>
      </c>
      <c r="K28" s="16">
        <f t="shared" si="7"/>
        <v>5.5009614310043926E-6</v>
      </c>
      <c r="L28" s="16">
        <f t="shared" si="7"/>
        <v>2.7042170839429947E-5</v>
      </c>
      <c r="M28" s="18">
        <f t="shared" si="7"/>
        <v>2.7455762029454522E-5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5.0079883021376962E-8</v>
      </c>
      <c r="E29" s="16">
        <f t="shared" si="8"/>
        <v>1.175757078519831E-7</v>
      </c>
      <c r="F29" s="17">
        <f t="shared" si="8"/>
        <v>9.3132822049373629E-5</v>
      </c>
      <c r="G29" s="16">
        <f t="shared" si="8"/>
        <v>1.4625091469929088E-7</v>
      </c>
      <c r="H29" s="16">
        <f t="shared" si="8"/>
        <v>3.5890180371506616E-10</v>
      </c>
      <c r="I29" s="16">
        <f t="shared" si="8"/>
        <v>4.4517771156358626E-9</v>
      </c>
      <c r="J29" s="16">
        <f t="shared" si="8"/>
        <v>8.4695457565197208E-8</v>
      </c>
      <c r="K29" s="16">
        <f t="shared" si="8"/>
        <v>8.7136354790727874E-7</v>
      </c>
      <c r="L29" s="16">
        <f t="shared" si="8"/>
        <v>1.7208266446141347E-10</v>
      </c>
      <c r="M29" s="18">
        <f t="shared" si="8"/>
        <v>1.9141681390962967E-8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1.7336988900000003E-2</v>
      </c>
      <c r="E30" s="16">
        <f t="shared" si="9"/>
        <v>4.9051022852140273E-5</v>
      </c>
      <c r="F30" s="16">
        <f t="shared" si="9"/>
        <v>9.1598554157075909E-6</v>
      </c>
      <c r="G30" s="16">
        <f t="shared" si="9"/>
        <v>5.709031236612817E-7</v>
      </c>
      <c r="H30" s="16">
        <f t="shared" si="9"/>
        <v>2.9187158227235862E-5</v>
      </c>
      <c r="I30" s="16">
        <f t="shared" si="9"/>
        <v>1.6274068490249169E-4</v>
      </c>
      <c r="J30" s="16">
        <f t="shared" si="9"/>
        <v>7.9708697992621798E-7</v>
      </c>
      <c r="K30" s="16">
        <f t="shared" si="9"/>
        <v>2.7024679958934187E-5</v>
      </c>
      <c r="L30" s="16">
        <f t="shared" si="9"/>
        <v>3.7575795164753413E-9</v>
      </c>
      <c r="M30" s="18">
        <f t="shared" si="9"/>
        <v>8.0898640777944875E-5</v>
      </c>
    </row>
    <row r="31" spans="1:13">
      <c r="A31" t="s">
        <v>32</v>
      </c>
      <c r="D31" s="21">
        <f>SUM($D$21:$D$30)</f>
        <v>1.7445397055355055E-2</v>
      </c>
      <c r="E31" s="21">
        <f>SUM($E$21:$E$30)</f>
        <v>1.3812673235686253E-2</v>
      </c>
      <c r="F31" s="21">
        <f>SUM($F$21:$F$30)</f>
        <v>1.989316542087483E-4</v>
      </c>
      <c r="G31" s="21">
        <f>SUM($G$21:$G$30)</f>
        <v>2.4487708116713363E-3</v>
      </c>
      <c r="H31" s="21">
        <f>SUM($H$21:$H$30)</f>
        <v>4.1331733668048613E-4</v>
      </c>
      <c r="I31" s="21">
        <f>SUM($I$21:$I$30)</f>
        <v>3.7967606522521034E-4</v>
      </c>
      <c r="J31" s="21">
        <f>SUM($J$21:$J$30)</f>
        <v>3.425000328280975E-3</v>
      </c>
      <c r="K31" s="21">
        <f>SUM($K$21:$K$30)</f>
        <v>7.5135156068736582E-3</v>
      </c>
      <c r="L31" s="21">
        <f>SUM($L$21:$L$30)</f>
        <v>1.7130011596015243E-3</v>
      </c>
      <c r="M31">
        <f>SUM($M$21:$M$30)</f>
        <v>1.1637774050724893E-2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5.8988057304308145E-2</v>
      </c>
      <c r="D33" s="22">
        <f>$D$31/$C$33</f>
        <v>0.29574456004471511</v>
      </c>
      <c r="E33" s="22">
        <f>$E$31/$C$33</f>
        <v>0.23416050412423831</v>
      </c>
      <c r="F33" s="22">
        <f>$F$31/$C$33</f>
        <v>3.3724055902112152E-3</v>
      </c>
      <c r="G33" s="22">
        <f>$G$31/$C$33</f>
        <v>4.1512993029056616E-2</v>
      </c>
      <c r="H33" s="22">
        <f>$H$31/$C$33</f>
        <v>7.0067968936196826E-3</v>
      </c>
      <c r="I33" s="22">
        <f>$I$31/$C$33</f>
        <v>6.4364904113816445E-3</v>
      </c>
      <c r="J33" s="22">
        <f>$J$31/$C$33</f>
        <v>5.8062605971443526E-2</v>
      </c>
      <c r="K33" s="22">
        <f>$K$31/$C$33</f>
        <v>0.12737350491325494</v>
      </c>
      <c r="L33" s="22">
        <f>$L$31/$C$33</f>
        <v>2.9039796153388774E-2</v>
      </c>
      <c r="M33" s="22">
        <f>$M$31/$C$33</f>
        <v>0.1972903428686901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2024-08-20T14:46:49Z</dcterms:created>
  <dcterms:modified xsi:type="dcterms:W3CDTF">2024-08-20T14:46:58Z</dcterms:modified>
</cp:coreProperties>
</file>