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65E75A38-1E83-41A6-BDFB-205C978F4868}" xr6:coauthVersionLast="47" xr6:coauthVersionMax="47" xr10:uidLastSave="{00000000-0000-0000-0000-000000000000}"/>
  <bookViews>
    <workbookView xWindow="-120" yWindow="-120" windowWidth="29040" windowHeight="15720" xr2:uid="{AB8E61E1-BB44-4DF0-A880-55FE6EAA0A59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<sst xmlns="http://schemas.openxmlformats.org/spreadsheetml/2006/main" count="191" uniqueCount="43">
  <si>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</si>
  <si>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</si>
  <si>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</si>
  <si>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P3podkl_i14 What do these people particularly like about [BRAND], what do they particularly like the brand for? 14 = Is unpretentious</t>
  </si>
  <si>
    <t>P4podkl_i19 How would these people describe the image of [BRAND] ? 19 = Craft</t>
  </si>
  <si>
    <t>P4podkl_i15 How would these people describe the image of [BRAND] ? 15 = Fashionable, up to date</t>
  </si>
  <si>
    <t>P4podkl_i3 How would these people describe the image of [BRAND] ?  3 = High-end</t>
  </si>
  <si>
    <t>P4podkl_i5 How would these people describe the image of [BRAND] ?  5 = Quality justifies its price</t>
  </si>
  <si>
    <t>P3podkl_i8 What do these people particularly like about [BRAND], what do they particularly like the brand for? 8 = Origin of the brand, country of origin</t>
  </si>
  <si>
    <t>P4podkl_i9 How would these people describe the image of [BRAND] ?  9 = Haughty, aloof</t>
  </si>
  <si>
    <t>P4podkl_i20 How would these people describe the image of [BRAND] ? 20 = Suits well for party and/or festivals</t>
  </si>
  <si>
    <t>P3podkl_i7 What do these people particularly like about [BRAND], what do they particularly like the brand for? 7 = Is a brand with a tradition</t>
  </si>
  <si>
    <t>P3podkl_i13 What do these people particularly like about [BRAND], what do they particularly like the brand for? 13 = Is self-contained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</si>
  <si>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</si>
  <si>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</si>
  <si>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</si>
  <si>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</si>
  <si>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</si>
  <si>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</si>
  <si>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</si>
  <si>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</si>
  <si>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</si>
  <si>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</si>
  <si>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</si>
  <si>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,994</t>
  </si>
  <si>
    <t>-,183</t>
  </si>
  <si>
    <t>,997</t>
  </si>
  <si>
    <t>,124</t>
  </si>
  <si>
    <t>,998</t>
  </si>
  <si>
    <t>,996</t>
  </si>
  <si>
    <t>,993</t>
  </si>
  <si>
    <t>,990</t>
  </si>
  <si>
    <t>SUMA</t>
  </si>
  <si>
    <t>R2</t>
  </si>
  <si>
    <t xml:space="preserve"> 9,00 Absolut (1)</t>
  </si>
  <si>
    <t xml:space="preserve"> 10,00 Finlandia</t>
  </si>
  <si>
    <t>-,157</t>
  </si>
  <si>
    <t>,991</t>
  </si>
  <si>
    <t>-,150</t>
  </si>
  <si>
    <t>,992</t>
  </si>
  <si>
    <t>-,138</t>
  </si>
  <si>
    <t>,989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</si>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</sst>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4165189002" xfId="1" xr:uid="{BC4182F7-A7E4-4A64-BD40-D6B1FCF21036}"/>
    <cellStyle name="style1724165189016" xfId="8" xr:uid="{D148E1A3-4B82-4F14-8368-2F1DE3C88EA6}"/>
    <cellStyle name="style1724165189031" xfId="14" xr:uid="{AF80020E-5EC6-46AB-B580-A77A7BA801C9}"/>
    <cellStyle name="style1724165189100" xfId="2" xr:uid="{B8A5D6AB-C27D-42D3-84FE-772765DCB01A}"/>
    <cellStyle name="style1724165189109" xfId="3" xr:uid="{4DE92FDC-5570-4BE3-8CA4-7C79616ED039}"/>
    <cellStyle name="style1724165189115" xfId="4" xr:uid="{97012B84-D9EC-45CD-868C-B8A6FF1F23C1}"/>
    <cellStyle name="style1724165189124" xfId="5" xr:uid="{539A44E1-2FDF-472F-BA00-F2B0B6B3F913}"/>
    <cellStyle name="style1724165189132" xfId="6" xr:uid="{DD65ED21-2CF4-49D2-AA73-63D382844947}"/>
    <cellStyle name="style1724165189140" xfId="13" xr:uid="{AC7167E1-D862-445D-99E2-93E4FFB8C9E2}"/>
    <cellStyle name="style1724165189148" xfId="7" xr:uid="{89CCA817-113E-4CF2-9A43-22879C6C4B1E}"/>
    <cellStyle name="style1724165189165" xfId="9" xr:uid="{27D27581-B37D-4474-AF8A-4C7D983F2594}"/>
    <cellStyle name="style1724165189173" xfId="10" xr:uid="{6D2DAD2D-5108-4A4A-9091-FEADD4180141}"/>
    <cellStyle name="style1724165189181" xfId="11" xr:uid="{19F4709C-73D4-4E72-916D-AC19142BE17E}"/>
    <cellStyle name="style1724165189187" xfId="12" xr:uid="{97DA3691-513F-48AE-A6A1-114F773308E5}"/>
    <cellStyle name="style1724165189195" xfId="19" xr:uid="{3A79F385-603F-447B-902B-9C613E2D4FE3}"/>
    <cellStyle name="style1724165189203" xfId="17" xr:uid="{F3300796-3792-4BEF-A645-542803E6218E}"/>
    <cellStyle name="style1724165189211" xfId="18" xr:uid="{63DAEEFA-7C30-44D3-A520-A74E83D726D9}"/>
    <cellStyle name="style1724165189244" xfId="15" xr:uid="{2DAD9989-2163-4EDD-B9BC-88D5CDBFF3E3}"/>
    <cellStyle name="style1724165189251" xfId="16" xr:uid="{4E8025BE-B29D-45C4-B500-0F0C48A90A4A}"/>
    <cellStyle name="style1724165189266" xfId="20" xr:uid="{8EE5B880-F633-45F2-918F-0986B264B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F55C-227C-4DCF-B485-F5F92C064C29}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34</v>
      </c>
      <c r="C1" t="s">
        <v>42</v>
      </c>
    </row>
    <row r="2" spans="1:3">
      <c r="B2">
        <v>6.8786105765737127E-2</v>
      </c>
      <c r="C2">
        <v>0.10196235580007802</v>
      </c>
    </row>
    <row r="3" spans="1:3">
      <c r="A3" t="s">
        <v>3</v>
      </c>
      <c r="B3" s="23">
        <v>0.48411111302757587</v>
      </c>
      <c r="C3" s="23">
        <v>5.5297336770956773E-2</v>
      </c>
    </row>
    <row r="4" spans="1:3">
      <c r="A4" t="s">
        <v>4</v>
      </c>
      <c r="B4" s="23">
        <v>1.040868966821819E-2</v>
      </c>
      <c r="C4" s="23">
        <v>0.21824073194486693</v>
      </c>
    </row>
    <row r="5" spans="1:3">
      <c r="A5" t="s">
        <v>5</v>
      </c>
      <c r="B5" s="23">
        <v>0.22296431420980381</v>
      </c>
      <c r="C5" s="23">
        <v>2.9427885173334634E-3</v>
      </c>
    </row>
    <row r="6" spans="1:3">
      <c r="A6" t="s">
        <v>6</v>
      </c>
      <c r="B6" s="23">
        <v>0.11272589470519527</v>
      </c>
      <c r="C6" s="23">
        <v>4.0238091005294449E-2</v>
      </c>
    </row>
    <row r="7" spans="1:3">
      <c r="A7" t="s">
        <v>7</v>
      </c>
      <c r="B7" s="23">
        <v>6.1496702162377598E-2</v>
      </c>
      <c r="C7" s="23">
        <v>6.337198419761296E-2</v>
      </c>
    </row>
    <row r="8" spans="1:3">
      <c r="A8" t="s">
        <v>8</v>
      </c>
      <c r="B8" s="23">
        <v>2.8352644510322978E-2</v>
      </c>
      <c r="C8" s="23">
        <v>0.11376183492974522</v>
      </c>
    </row>
    <row r="9" spans="1:3">
      <c r="A9" t="s">
        <v>9</v>
      </c>
      <c r="B9" s="23">
        <v>1.1644230252251162E-3</v>
      </c>
      <c r="C9" s="23">
        <v>0.2402566774962788</v>
      </c>
    </row>
    <row r="10" spans="1:3">
      <c r="A10" t="s">
        <v>10</v>
      </c>
      <c r="B10" s="23">
        <v>4.1601182309050334E-2</v>
      </c>
      <c r="C10" s="23">
        <v>4.1013597166872404E-2</v>
      </c>
    </row>
    <row r="11" spans="1:3">
      <c r="A11" t="s">
        <v>11</v>
      </c>
      <c r="B11" s="23">
        <v>9.1051013943656053E-3</v>
      </c>
      <c r="C11" s="23">
        <v>0.18420447513706475</v>
      </c>
    </row>
    <row r="12" spans="1:3">
      <c r="A12" t="s">
        <v>12</v>
      </c>
      <c r="B12" s="23">
        <v>2.8069934987865117E-2</v>
      </c>
      <c r="C12" s="23">
        <v>4.0672482833974177E-2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59BB8-F9D0-4D3F-834D-895D0630A9C1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2.4677025444912341E-2</v>
      </c>
      <c r="D5" s="10">
        <v>-7.6103851825605941E-3</v>
      </c>
      <c r="E5" s="10">
        <v>7.4672727003028197E-2</v>
      </c>
      <c r="F5" s="10">
        <v>1.66306653683411E-2</v>
      </c>
      <c r="G5" s="10">
        <v>1.7566579406834898E-2</v>
      </c>
      <c r="H5" s="10">
        <v>-3.7844885060277032E-3</v>
      </c>
      <c r="I5" s="10">
        <v>6.2233237059400391E-2</v>
      </c>
      <c r="J5" s="10">
        <v>1.2614805838927407E-3</v>
      </c>
      <c r="K5" s="10">
        <v>2.6816905389126344E-2</v>
      </c>
      <c r="L5" s="11" t="s">
        <v>24</v>
      </c>
      <c r="M5" s="12">
        <v>-3.713555874388496E-2</v>
      </c>
    </row>
    <row r="6" spans="1:13" ht="24">
      <c r="A6" s="13" t="s">
        <v>15</v>
      </c>
      <c r="B6" s="14" t="s">
        <v>14</v>
      </c>
      <c r="C6" s="15" t="s">
        <v>25</v>
      </c>
      <c r="D6" s="16" t="s">
        <v>26</v>
      </c>
      <c r="E6" s="17">
        <v>-2.2912753478307429E-2</v>
      </c>
      <c r="F6" s="17">
        <v>1.384908275583397E-2</v>
      </c>
      <c r="G6" s="17">
        <v>-1.1249985902863937E-2</v>
      </c>
      <c r="H6" s="17">
        <v>-5.7759245866176945E-3</v>
      </c>
      <c r="I6" s="17">
        <v>8.7331211935161312E-4</v>
      </c>
      <c r="J6" s="17">
        <v>3.6027033784804076E-2</v>
      </c>
      <c r="K6" s="17">
        <v>4.6873552671544291E-2</v>
      </c>
      <c r="L6" s="17">
        <v>-7.6825623917219157E-3</v>
      </c>
      <c r="M6" s="18">
        <v>-2.6080243883028511E-2</v>
      </c>
    </row>
    <row r="7" spans="1:13" ht="24">
      <c r="A7" s="13" t="s">
        <v>16</v>
      </c>
      <c r="B7" s="14" t="s">
        <v>14</v>
      </c>
      <c r="C7" s="15" t="s">
        <v>27</v>
      </c>
      <c r="D7" s="17">
        <v>1.3862034387484184E-2</v>
      </c>
      <c r="E7" s="17">
        <v>-2.9751117150391058E-2</v>
      </c>
      <c r="F7" s="16" t="s">
        <v>28</v>
      </c>
      <c r="G7" s="17">
        <v>3.7806001526223737E-2</v>
      </c>
      <c r="H7" s="17">
        <v>1.8177706015482353E-2</v>
      </c>
      <c r="I7" s="17">
        <v>-1.4011327274914696E-2</v>
      </c>
      <c r="J7" s="17">
        <v>-2.790290917132939E-3</v>
      </c>
      <c r="K7" s="17">
        <v>-1.347571621033856E-2</v>
      </c>
      <c r="L7" s="17">
        <v>1.6839836837286813E-2</v>
      </c>
      <c r="M7" s="18">
        <v>3.1816264985574133E-2</v>
      </c>
    </row>
    <row r="8" spans="1:13" ht="24">
      <c r="A8" s="13" t="s">
        <v>17</v>
      </c>
      <c r="B8" s="14" t="s">
        <v>14</v>
      </c>
      <c r="C8" s="19">
        <v>6.5031502972383845E-2</v>
      </c>
      <c r="D8" s="17">
        <v>-5.7813066318151392E-3</v>
      </c>
      <c r="E8" s="17">
        <v>-1.5497417138664661E-2</v>
      </c>
      <c r="F8" s="17">
        <v>1.8181852127554549E-2</v>
      </c>
      <c r="G8" s="17">
        <v>3.3470993680719693E-2</v>
      </c>
      <c r="H8" s="16" t="s">
        <v>28</v>
      </c>
      <c r="I8" s="17">
        <v>2.7774813443961793E-2</v>
      </c>
      <c r="J8" s="17">
        <v>-3.4898931828177784E-2</v>
      </c>
      <c r="K8" s="17">
        <v>-1.9030172372980551E-2</v>
      </c>
      <c r="L8" s="17">
        <v>-3.8288995120026276E-3</v>
      </c>
      <c r="M8" s="18">
        <v>-1.5946554550162782E-2</v>
      </c>
    </row>
    <row r="9" spans="1:13" ht="24">
      <c r="A9" s="13" t="s">
        <v>18</v>
      </c>
      <c r="B9" s="14" t="s">
        <v>14</v>
      </c>
      <c r="C9" s="19">
        <v>8.8179504938328351E-2</v>
      </c>
      <c r="D9" s="17">
        <v>-1.1198625430657005E-2</v>
      </c>
      <c r="E9" s="17">
        <v>3.1905645900210729E-2</v>
      </c>
      <c r="F9" s="17">
        <v>3.7604355998465858E-2</v>
      </c>
      <c r="G9" s="16" t="s">
        <v>29</v>
      </c>
      <c r="H9" s="17">
        <v>3.3286395354267445E-2</v>
      </c>
      <c r="I9" s="17">
        <v>4.0064826362636044E-2</v>
      </c>
      <c r="J9" s="17">
        <v>-2.047278248469513E-2</v>
      </c>
      <c r="K9" s="17">
        <v>-4.4411749813183299E-2</v>
      </c>
      <c r="L9" s="17">
        <v>1.7659565825680162E-2</v>
      </c>
      <c r="M9" s="18">
        <v>6.4279608062450767E-3</v>
      </c>
    </row>
    <row r="10" spans="1:13" ht="24">
      <c r="A10" s="13" t="s">
        <v>19</v>
      </c>
      <c r="B10" s="14" t="s">
        <v>14</v>
      </c>
      <c r="C10" s="19">
        <v>-3.8208380318769945E-3</v>
      </c>
      <c r="D10" s="17">
        <v>3.5647182152600536E-2</v>
      </c>
      <c r="E10" s="17">
        <v>5.8392349858443209E-2</v>
      </c>
      <c r="F10" s="17">
        <v>-2.7680497015757349E-3</v>
      </c>
      <c r="G10" s="17">
        <v>-2.0335098561551291E-2</v>
      </c>
      <c r="H10" s="17">
        <v>-3.4486669355505192E-2</v>
      </c>
      <c r="I10" s="17">
        <v>7.2554001271778593E-2</v>
      </c>
      <c r="J10" s="16" t="s">
        <v>24</v>
      </c>
      <c r="K10" s="17">
        <v>-1.9770498108836097E-2</v>
      </c>
      <c r="L10" s="17">
        <v>1.2595951279665775E-3</v>
      </c>
      <c r="M10" s="18">
        <v>7.0137365881838883E-3</v>
      </c>
    </row>
    <row r="11" spans="1:13" ht="24">
      <c r="A11" s="13" t="s">
        <v>20</v>
      </c>
      <c r="B11" s="14" t="s">
        <v>14</v>
      </c>
      <c r="C11" s="19">
        <v>4.3607374630309947E-2</v>
      </c>
      <c r="D11" s="17">
        <v>-2.5745805468610466E-2</v>
      </c>
      <c r="E11" s="17">
        <v>8.0940246835726606E-2</v>
      </c>
      <c r="F11" s="17">
        <v>3.1350182715147036E-2</v>
      </c>
      <c r="G11" s="17">
        <v>6.3893529890757588E-3</v>
      </c>
      <c r="H11" s="17">
        <v>-1.5719205375190344E-2</v>
      </c>
      <c r="I11" s="17">
        <v>-2.2783845095850182E-2</v>
      </c>
      <c r="J11" s="17">
        <v>7.0199586522280942E-3</v>
      </c>
      <c r="K11" s="17">
        <v>-5.91007394391058E-2</v>
      </c>
      <c r="L11" s="17">
        <v>-3.7026526273903147E-2</v>
      </c>
      <c r="M11" s="20" t="s">
        <v>30</v>
      </c>
    </row>
    <row r="12" spans="1:13" ht="24">
      <c r="A12" s="13" t="s">
        <v>21</v>
      </c>
      <c r="B12" s="14" t="s">
        <v>14</v>
      </c>
      <c r="C12" s="19">
        <v>5.2853415772874592E-2</v>
      </c>
      <c r="D12" s="17">
        <v>4.6453342364688142E-2</v>
      </c>
      <c r="E12" s="17">
        <v>4.1025937749698323E-2</v>
      </c>
      <c r="F12" s="17">
        <v>-1.3347700803156441E-2</v>
      </c>
      <c r="G12" s="17">
        <v>-4.4206365650250289E-2</v>
      </c>
      <c r="H12" s="17">
        <v>-1.8837150327616469E-2</v>
      </c>
      <c r="I12" s="17">
        <v>-7.1795939520106185E-3</v>
      </c>
      <c r="J12" s="17">
        <v>-1.9799868029320353E-2</v>
      </c>
      <c r="K12" s="16" t="s">
        <v>24</v>
      </c>
      <c r="L12" s="17">
        <v>2.685402331341772E-2</v>
      </c>
      <c r="M12" s="18">
        <v>-5.9381353774693627E-2</v>
      </c>
    </row>
    <row r="13" spans="1:13" ht="24">
      <c r="A13" s="13" t="s">
        <v>22</v>
      </c>
      <c r="B13" s="14" t="s">
        <v>14</v>
      </c>
      <c r="C13" s="19">
        <v>-4.4172817564831462E-2</v>
      </c>
      <c r="D13" s="17">
        <v>8.722566518295559E-4</v>
      </c>
      <c r="E13" s="17">
        <v>5.5992830003497749E-3</v>
      </c>
      <c r="F13" s="17">
        <v>-1.3841614759828409E-2</v>
      </c>
      <c r="G13" s="17">
        <v>3.9797281493945194E-2</v>
      </c>
      <c r="H13" s="17">
        <v>2.7428094701396028E-2</v>
      </c>
      <c r="I13" s="16" t="s">
        <v>24</v>
      </c>
      <c r="J13" s="17">
        <v>7.2515667279308513E-2</v>
      </c>
      <c r="K13" s="17">
        <v>-7.1713155534260864E-3</v>
      </c>
      <c r="L13" s="17">
        <v>6.2211195649857318E-2</v>
      </c>
      <c r="M13" s="18">
        <v>-2.2846289680835179E-2</v>
      </c>
    </row>
    <row r="14" spans="1:13" ht="24">
      <c r="A14" s="13" t="s">
        <v>23</v>
      </c>
      <c r="B14" s="14" t="s">
        <v>14</v>
      </c>
      <c r="C14" s="19">
        <v>-2.5855125054452928E-2</v>
      </c>
      <c r="D14" s="17">
        <v>-2.2415167422036721E-2</v>
      </c>
      <c r="E14" s="16" t="s">
        <v>31</v>
      </c>
      <c r="F14" s="17">
        <v>-2.9041523708534377E-2</v>
      </c>
      <c r="G14" s="17">
        <v>3.1341153708145712E-2</v>
      </c>
      <c r="H14" s="17">
        <v>-1.5151218038264918E-2</v>
      </c>
      <c r="I14" s="17">
        <v>5.5227478153557974E-3</v>
      </c>
      <c r="J14" s="17">
        <v>5.7693215457166873E-2</v>
      </c>
      <c r="K14" s="17">
        <v>4.0468891917410557E-2</v>
      </c>
      <c r="L14" s="17">
        <v>7.3763995394660359E-2</v>
      </c>
      <c r="M14" s="18">
        <v>8.0188615809494143E-2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3.5269466802424115E-8</v>
      </c>
      <c r="E21" s="10">
        <f t="shared" ref="E21:M21" si="0">$C5^2*E5^2</f>
        <v>3.3955461804403747E-6</v>
      </c>
      <c r="F21" s="10">
        <f t="shared" si="0"/>
        <v>1.6842434532107605E-7</v>
      </c>
      <c r="G21" s="10">
        <f t="shared" si="0"/>
        <v>1.8791438379351964E-7</v>
      </c>
      <c r="H21" s="10">
        <f t="shared" si="0"/>
        <v>8.7216770005663787E-9</v>
      </c>
      <c r="I21" s="10">
        <f t="shared" si="0"/>
        <v>2.3584702401286944E-6</v>
      </c>
      <c r="J21" s="10">
        <f t="shared" si="0"/>
        <v>9.6905127812378562E-10</v>
      </c>
      <c r="K21" s="10">
        <f t="shared" si="0"/>
        <v>4.3792822549598557E-7</v>
      </c>
      <c r="L21" s="11">
        <f t="shared" si="0"/>
        <v>6.0167004019219799E-4</v>
      </c>
      <c r="M21" s="12">
        <f t="shared" si="0"/>
        <v>8.397800306842424E-7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3.3288367400999996E-2</v>
      </c>
      <c r="E22" s="17">
        <f t="shared" si="1"/>
        <v>1.7581533173591052E-5</v>
      </c>
      <c r="F22" s="17">
        <f t="shared" si="1"/>
        <v>6.42309285343596E-6</v>
      </c>
      <c r="G22" s="17">
        <f t="shared" si="1"/>
        <v>4.2384409402793885E-6</v>
      </c>
      <c r="H22" s="17">
        <f t="shared" si="1"/>
        <v>1.1172367374617418E-6</v>
      </c>
      <c r="I22" s="17">
        <f t="shared" si="1"/>
        <v>2.5541191521878735E-8</v>
      </c>
      <c r="J22" s="17">
        <f t="shared" si="1"/>
        <v>4.3466952552805737E-5</v>
      </c>
      <c r="K22" s="17">
        <f t="shared" si="1"/>
        <v>7.3579684562402663E-5</v>
      </c>
      <c r="L22" s="17">
        <f t="shared" si="1"/>
        <v>1.9765798848265192E-6</v>
      </c>
      <c r="M22" s="18">
        <f t="shared" si="1"/>
        <v>2.2778518583110262E-5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2.9545906154041927E-6</v>
      </c>
      <c r="E23" s="17">
        <f t="shared" si="2"/>
        <v>1.36097430688022E-5</v>
      </c>
      <c r="F23" s="16">
        <f t="shared" si="2"/>
        <v>1.5314557503999999E-2</v>
      </c>
      <c r="G23" s="17">
        <f t="shared" si="2"/>
        <v>2.1976820721539186E-5</v>
      </c>
      <c r="H23" s="17">
        <f t="shared" si="2"/>
        <v>5.0806762422700234E-6</v>
      </c>
      <c r="I23" s="17">
        <f t="shared" si="2"/>
        <v>3.0185746818653201E-6</v>
      </c>
      <c r="J23" s="17">
        <f t="shared" si="2"/>
        <v>1.1971328303275887E-7</v>
      </c>
      <c r="K23" s="17">
        <f t="shared" si="2"/>
        <v>2.7922036034191959E-6</v>
      </c>
      <c r="L23" s="17">
        <f t="shared" si="2"/>
        <v>4.3603276899662507E-6</v>
      </c>
      <c r="M23" s="18">
        <f t="shared" si="2"/>
        <v>1.5564736058313792E-5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1.4135122976226619E-7</v>
      </c>
      <c r="E24" s="17">
        <f t="shared" si="3"/>
        <v>1.0157018149759337E-6</v>
      </c>
      <c r="F24" s="17">
        <f t="shared" si="3"/>
        <v>1.3980536100624438E-6</v>
      </c>
      <c r="G24" s="17">
        <f t="shared" si="3"/>
        <v>4.7378880445527536E-6</v>
      </c>
      <c r="H24" s="16">
        <f t="shared" si="3"/>
        <v>4.2121969097172959E-3</v>
      </c>
      <c r="I24" s="17">
        <f t="shared" si="3"/>
        <v>3.2624952178735553E-6</v>
      </c>
      <c r="J24" s="17">
        <f t="shared" si="3"/>
        <v>5.1507663705943457E-6</v>
      </c>
      <c r="K24" s="17">
        <f t="shared" si="3"/>
        <v>1.5315565140010468E-6</v>
      </c>
      <c r="L24" s="17">
        <f t="shared" si="3"/>
        <v>6.2000546818715558E-8</v>
      </c>
      <c r="M24" s="18">
        <f t="shared" si="3"/>
        <v>1.0754279223759774E-6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9.7513501188422854E-7</v>
      </c>
      <c r="E25" s="17">
        <f t="shared" si="4"/>
        <v>7.9153549426145926E-6</v>
      </c>
      <c r="F25" s="17">
        <f t="shared" si="4"/>
        <v>1.0995414946375763E-5</v>
      </c>
      <c r="G25" s="16">
        <f t="shared" si="4"/>
        <v>7.7135445004407827E-3</v>
      </c>
      <c r="H25" s="17">
        <f t="shared" si="4"/>
        <v>8.6152690905023861E-6</v>
      </c>
      <c r="I25" s="17">
        <f t="shared" si="4"/>
        <v>1.2481358061952809E-5</v>
      </c>
      <c r="J25" s="17">
        <f t="shared" si="4"/>
        <v>3.2590352437014806E-6</v>
      </c>
      <c r="K25" s="17">
        <f t="shared" si="4"/>
        <v>1.5336670311442149E-5</v>
      </c>
      <c r="L25" s="17">
        <f t="shared" si="4"/>
        <v>2.4249085026507572E-6</v>
      </c>
      <c r="M25" s="18">
        <f t="shared" si="4"/>
        <v>3.2127856592654108E-7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1.8551014577197903E-8</v>
      </c>
      <c r="E26" s="17">
        <f t="shared" si="5"/>
        <v>4.9777050756657118E-8</v>
      </c>
      <c r="F26" s="17">
        <f t="shared" si="5"/>
        <v>1.1185747809993684E-10</v>
      </c>
      <c r="G26" s="17">
        <f t="shared" si="5"/>
        <v>6.036842140213559E-9</v>
      </c>
      <c r="H26" s="17">
        <f t="shared" si="5"/>
        <v>1.736279999096875E-8</v>
      </c>
      <c r="I26" s="17">
        <f t="shared" si="5"/>
        <v>7.684931355988085E-8</v>
      </c>
      <c r="J26" s="16">
        <f t="shared" si="5"/>
        <v>1.4424143183565183E-5</v>
      </c>
      <c r="K26" s="17">
        <f t="shared" si="5"/>
        <v>5.7062721232956575E-9</v>
      </c>
      <c r="L26" s="17">
        <f t="shared" si="5"/>
        <v>2.3162167627046898E-11</v>
      </c>
      <c r="M26" s="18">
        <f t="shared" si="5"/>
        <v>7.1815164320867704E-10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1.2604709724360803E-6</v>
      </c>
      <c r="E27" s="17">
        <f t="shared" si="6"/>
        <v>1.2458017331769444E-5</v>
      </c>
      <c r="F27" s="17">
        <f t="shared" si="6"/>
        <v>1.8689601198022017E-6</v>
      </c>
      <c r="G27" s="17">
        <f t="shared" si="6"/>
        <v>7.7630725664764358E-8</v>
      </c>
      <c r="H27" s="17">
        <f t="shared" si="6"/>
        <v>4.6987361442255757E-7</v>
      </c>
      <c r="I27" s="17">
        <f t="shared" si="6"/>
        <v>9.8712902144234789E-7</v>
      </c>
      <c r="J27" s="17">
        <f t="shared" si="6"/>
        <v>9.3710658580151012E-8</v>
      </c>
      <c r="K27" s="17">
        <f t="shared" si="6"/>
        <v>6.6421046054601786E-6</v>
      </c>
      <c r="L27" s="17">
        <f t="shared" si="6"/>
        <v>2.6070287532212206E-6</v>
      </c>
      <c r="M27" s="20">
        <f t="shared" si="6"/>
        <v>1.8750738569911101E-3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6.0280945340238065E-6</v>
      </c>
      <c r="E28" s="17">
        <f t="shared" si="7"/>
        <v>4.7017891893489667E-6</v>
      </c>
      <c r="F28" s="17">
        <f t="shared" si="7"/>
        <v>4.9769015041508327E-7</v>
      </c>
      <c r="G28" s="17">
        <f t="shared" si="7"/>
        <v>5.4590332919235856E-6</v>
      </c>
      <c r="H28" s="17">
        <f t="shared" si="7"/>
        <v>9.9123476844666191E-7</v>
      </c>
      <c r="I28" s="17">
        <f t="shared" si="7"/>
        <v>1.4399449389919583E-7</v>
      </c>
      <c r="J28" s="17">
        <f t="shared" si="7"/>
        <v>1.0951426956104788E-6</v>
      </c>
      <c r="K28" s="16">
        <f t="shared" si="7"/>
        <v>2.7600623215621434E-3</v>
      </c>
      <c r="L28" s="17">
        <f t="shared" si="7"/>
        <v>2.0144887336965601E-6</v>
      </c>
      <c r="M28" s="18">
        <f t="shared" si="7"/>
        <v>9.8502285756328769E-6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1.4845635162634933E-9</v>
      </c>
      <c r="E29" s="17">
        <f t="shared" si="8"/>
        <v>6.1175149562904548E-8</v>
      </c>
      <c r="F29" s="17">
        <f t="shared" si="8"/>
        <v>3.7383823605881445E-7</v>
      </c>
      <c r="G29" s="17">
        <f t="shared" si="8"/>
        <v>3.09041652316851E-6</v>
      </c>
      <c r="H29" s="17">
        <f t="shared" si="8"/>
        <v>1.4679169450977564E-6</v>
      </c>
      <c r="I29" s="16">
        <f t="shared" si="8"/>
        <v>1.9278932024377107E-3</v>
      </c>
      <c r="J29" s="17">
        <f t="shared" si="8"/>
        <v>1.026062696149375E-5</v>
      </c>
      <c r="K29" s="17">
        <f t="shared" si="8"/>
        <v>1.0034780308236413E-7</v>
      </c>
      <c r="L29" s="17">
        <f t="shared" si="8"/>
        <v>7.5517447043558712E-6</v>
      </c>
      <c r="M29" s="18">
        <f t="shared" si="8"/>
        <v>1.0184543361793938E-6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3.3587467515150912E-7</v>
      </c>
      <c r="E30" s="16">
        <f t="shared" si="9"/>
        <v>6.5518459049892965E-4</v>
      </c>
      <c r="F30" s="17">
        <f t="shared" si="9"/>
        <v>5.6380910166440998E-7</v>
      </c>
      <c r="G30" s="17">
        <f t="shared" si="9"/>
        <v>6.5663381506569804E-7</v>
      </c>
      <c r="H30" s="17">
        <f t="shared" si="9"/>
        <v>1.534575928516056E-7</v>
      </c>
      <c r="I30" s="17">
        <f t="shared" si="9"/>
        <v>2.0389365468237049E-8</v>
      </c>
      <c r="J30" s="17">
        <f t="shared" si="9"/>
        <v>2.2250653685324181E-6</v>
      </c>
      <c r="K30" s="17">
        <f t="shared" si="9"/>
        <v>1.0948028304783464E-6</v>
      </c>
      <c r="L30" s="17">
        <f t="shared" si="9"/>
        <v>3.6373253506916712E-6</v>
      </c>
      <c r="M30" s="18">
        <f t="shared" si="9"/>
        <v>4.2985176976786925E-6</v>
      </c>
    </row>
    <row r="31" spans="1:13">
      <c r="A31" t="s">
        <v>32</v>
      </c>
      <c r="D31" s="21">
        <f>SUM($D$21:$D$30)</f>
        <v>3.3300118223083555E-2</v>
      </c>
      <c r="E31" s="21">
        <f>SUM($E$21:$E$30)</f>
        <v>7.1597322840079173E-4</v>
      </c>
      <c r="F31" s="21">
        <f>SUM($F$21:$F$30)</f>
        <v>1.5336846899220611E-2</v>
      </c>
      <c r="G31" s="21">
        <f>SUM($G$21:$G$30)</f>
        <v>7.7539753157289089E-3</v>
      </c>
      <c r="H31" s="21">
        <f>SUM($H$21:$H$30)</f>
        <v>4.2301186591853406E-3</v>
      </c>
      <c r="I31" s="21">
        <f>SUM($I$21:$I$30)</f>
        <v>1.9502680040254226E-3</v>
      </c>
      <c r="J31" s="21">
        <f>SUM($J$21:$J$30)</f>
        <v>8.0096125369194437E-5</v>
      </c>
      <c r="K31" s="21">
        <f>SUM($K$21:$K$30)</f>
        <v>2.8615833262900484E-3</v>
      </c>
      <c r="L31">
        <f>SUM($L$21:$L$30)</f>
        <v>6.2630446752059315E-4</v>
      </c>
      <c r="M31" s="21">
        <f>SUM($M$21:$M$30)</f>
        <v>1.9308215169126551E-3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6.8786105765737127E-2</v>
      </c>
      <c r="D33" s="22">
        <f>$D$31/$C$33</f>
        <v>0.48411111302757587</v>
      </c>
      <c r="E33" s="22">
        <f>$E$31/$C$33</f>
        <v>1.040868966821819E-2</v>
      </c>
      <c r="F33" s="22">
        <f>$F$31/$C$33</f>
        <v>0.22296431420980381</v>
      </c>
      <c r="G33" s="22">
        <f>$G$31/$C$33</f>
        <v>0.11272589470519527</v>
      </c>
      <c r="H33" s="22">
        <f>$H$31/$C$33</f>
        <v>6.1496702162377598E-2</v>
      </c>
      <c r="I33" s="22">
        <f>$I$31/$C$33</f>
        <v>2.8352644510322978E-2</v>
      </c>
      <c r="J33" s="22">
        <f>$J$31/$C$33</f>
        <v>1.1644230252251162E-3</v>
      </c>
      <c r="K33" s="22">
        <f>$K$31/$C$33</f>
        <v>4.1601182309050334E-2</v>
      </c>
      <c r="L33" s="22">
        <f>$L$31/$C$33</f>
        <v>9.1051013943656053E-3</v>
      </c>
      <c r="M33" s="22">
        <f>$M$31/$C$33</f>
        <v>2.8069934987865117E-2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DE9B-29BF-4800-9CA8-2259375A46F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6.2745109260636159E-2</v>
      </c>
      <c r="D5" s="10">
        <v>-2.89128680878281E-2</v>
      </c>
      <c r="E5" s="10">
        <v>1.4167231532569883E-2</v>
      </c>
      <c r="F5" s="10">
        <v>-2.5151812474771783E-2</v>
      </c>
      <c r="G5" s="11" t="s">
        <v>30</v>
      </c>
      <c r="H5" s="10">
        <v>3.6666499721025148E-2</v>
      </c>
      <c r="I5" s="10">
        <v>3.2228269079174796E-2</v>
      </c>
      <c r="J5" s="10">
        <v>-1.7990476304381265E-2</v>
      </c>
      <c r="K5" s="10">
        <v>-1.5368201147053074E-2</v>
      </c>
      <c r="L5" s="10">
        <v>9.8785266881089379E-2</v>
      </c>
      <c r="M5" s="12">
        <v>-9.0380980303744266E-3</v>
      </c>
    </row>
    <row r="6" spans="1:13" ht="24">
      <c r="A6" s="13" t="s">
        <v>15</v>
      </c>
      <c r="B6" s="14" t="s">
        <v>14</v>
      </c>
      <c r="C6" s="19">
        <v>-0.10758055321667691</v>
      </c>
      <c r="D6" s="17">
        <v>-1.9084035466181492E-2</v>
      </c>
      <c r="E6" s="17">
        <v>4.4397413461749149E-2</v>
      </c>
      <c r="F6" s="17">
        <v>-2.8773354011526402E-2</v>
      </c>
      <c r="G6" s="17">
        <v>3.2637277475065014E-2</v>
      </c>
      <c r="H6" s="17">
        <v>1.0935850345844045E-2</v>
      </c>
      <c r="I6" s="16" t="s">
        <v>26</v>
      </c>
      <c r="J6" s="17">
        <v>-2.8419114623392652E-2</v>
      </c>
      <c r="K6" s="17">
        <v>-1.5366324776519677E-2</v>
      </c>
      <c r="L6" s="17">
        <v>-3.6402838748993409E-2</v>
      </c>
      <c r="M6" s="18">
        <v>-9.8603807122010587E-3</v>
      </c>
    </row>
    <row r="7" spans="1:13" ht="24">
      <c r="A7" s="13" t="s">
        <v>16</v>
      </c>
      <c r="B7" s="14" t="s">
        <v>14</v>
      </c>
      <c r="C7" s="19">
        <v>1.4040934030979564E-2</v>
      </c>
      <c r="D7" s="17">
        <v>4.311453704121266E-2</v>
      </c>
      <c r="E7" s="17">
        <v>5.3466823366427323E-2</v>
      </c>
      <c r="F7" s="16" t="s">
        <v>29</v>
      </c>
      <c r="G7" s="17">
        <v>-2.5394809818473533E-2</v>
      </c>
      <c r="H7" s="17">
        <v>-2.2699455954639725E-2</v>
      </c>
      <c r="I7" s="17">
        <v>-2.8724018461573488E-2</v>
      </c>
      <c r="J7" s="17">
        <v>-2.3299817703932545E-2</v>
      </c>
      <c r="K7" s="17">
        <v>-5.2117562335110461E-3</v>
      </c>
      <c r="L7" s="17">
        <v>-4.9823270908334293E-3</v>
      </c>
      <c r="M7" s="18">
        <v>2.4695033644712299E-2</v>
      </c>
    </row>
    <row r="8" spans="1:13" ht="24">
      <c r="A8" s="13" t="s">
        <v>17</v>
      </c>
      <c r="B8" s="14" t="s">
        <v>14</v>
      </c>
      <c r="C8" s="19">
        <v>6.3848783757131822E-2</v>
      </c>
      <c r="D8" s="17">
        <v>7.7410871665464884E-2</v>
      </c>
      <c r="E8" s="17">
        <v>-6.7042233832102172E-2</v>
      </c>
      <c r="F8" s="17">
        <v>-5.1721310816909855E-3</v>
      </c>
      <c r="G8" s="17">
        <v>-1.5450002402610534E-2</v>
      </c>
      <c r="H8" s="17">
        <v>-1.0850666811049198E-2</v>
      </c>
      <c r="I8" s="17">
        <v>-1.5261876371130434E-2</v>
      </c>
      <c r="J8" s="17">
        <v>-2.3442481545269626E-2</v>
      </c>
      <c r="K8" s="16" t="s">
        <v>24</v>
      </c>
      <c r="L8" s="17">
        <v>1.0299512336783506E-2</v>
      </c>
      <c r="M8" s="18">
        <v>-1.3747102905326113E-2</v>
      </c>
    </row>
    <row r="9" spans="1:13" ht="24">
      <c r="A9" s="13" t="s">
        <v>18</v>
      </c>
      <c r="B9" s="14" t="s">
        <v>14</v>
      </c>
      <c r="C9" s="19">
        <v>6.3550539460382097E-2</v>
      </c>
      <c r="D9" s="17">
        <v>-2.8046982342623029E-2</v>
      </c>
      <c r="E9" s="17">
        <v>5.5027086127682402E-2</v>
      </c>
      <c r="F9" s="17">
        <v>2.4700936336173374E-2</v>
      </c>
      <c r="G9" s="17">
        <v>-9.1245184328454521E-3</v>
      </c>
      <c r="H9" s="17">
        <v>1.3920482728450952E-2</v>
      </c>
      <c r="I9" s="17">
        <v>-9.8461180068771335E-3</v>
      </c>
      <c r="J9" s="17">
        <v>5.1751544736326649E-2</v>
      </c>
      <c r="K9" s="17">
        <v>-1.382168075185838E-2</v>
      </c>
      <c r="L9" s="17">
        <v>-5.3023777477618937E-3</v>
      </c>
      <c r="M9" s="20" t="s">
        <v>29</v>
      </c>
    </row>
    <row r="10" spans="1:13" ht="24">
      <c r="A10" s="13" t="s">
        <v>19</v>
      </c>
      <c r="B10" s="14" t="s">
        <v>14</v>
      </c>
      <c r="C10" s="15" t="s">
        <v>36</v>
      </c>
      <c r="D10" s="17">
        <v>9.7988188920757561E-3</v>
      </c>
      <c r="E10" s="17">
        <v>1.7550443055873222E-2</v>
      </c>
      <c r="F10" s="17">
        <v>-2.3308758700281696E-2</v>
      </c>
      <c r="G10" s="17">
        <v>-1.8181043369501469E-2</v>
      </c>
      <c r="H10" s="17">
        <v>-4.762220509938226E-2</v>
      </c>
      <c r="I10" s="17">
        <v>-2.8385955413068872E-2</v>
      </c>
      <c r="J10" s="16" t="s">
        <v>29</v>
      </c>
      <c r="K10" s="17">
        <v>-2.3597160447402843E-2</v>
      </c>
      <c r="L10" s="17">
        <v>-2.4794926834948378E-3</v>
      </c>
      <c r="M10" s="18">
        <v>5.1755617400538245E-2</v>
      </c>
    </row>
    <row r="11" spans="1:13" ht="24">
      <c r="A11" s="13" t="s">
        <v>20</v>
      </c>
      <c r="B11" s="14" t="s">
        <v>14</v>
      </c>
      <c r="C11" s="19">
        <v>-7.5102363235872674E-2</v>
      </c>
      <c r="D11" s="16" t="s">
        <v>30</v>
      </c>
      <c r="E11" s="17">
        <v>-1.8056754180214764E-2</v>
      </c>
      <c r="F11" s="17">
        <v>4.2681272557551192E-2</v>
      </c>
      <c r="G11" s="17">
        <v>-2.8887530967989457E-2</v>
      </c>
      <c r="H11" s="17">
        <v>6.0917853057491339E-2</v>
      </c>
      <c r="I11" s="17">
        <v>-1.8867186784078463E-2</v>
      </c>
      <c r="J11" s="17">
        <v>9.6851554972548874E-3</v>
      </c>
      <c r="K11" s="17">
        <v>7.7103980158026483E-2</v>
      </c>
      <c r="L11" s="17">
        <v>-2.1344851354245627E-2</v>
      </c>
      <c r="M11" s="18">
        <v>-2.7760881271855997E-2</v>
      </c>
    </row>
    <row r="12" spans="1:13" ht="24">
      <c r="A12" s="13" t="s">
        <v>21</v>
      </c>
      <c r="B12" s="14" t="s">
        <v>14</v>
      </c>
      <c r="C12" s="19">
        <v>7.9261610840731925E-2</v>
      </c>
      <c r="D12" s="17">
        <v>6.0493106838505679E-2</v>
      </c>
      <c r="E12" s="17">
        <v>-4.2735733298956628E-2</v>
      </c>
      <c r="F12" s="17">
        <v>-2.2318361293424419E-2</v>
      </c>
      <c r="G12" s="17">
        <v>3.6399790979782874E-2</v>
      </c>
      <c r="H12" s="16" t="s">
        <v>37</v>
      </c>
      <c r="I12" s="17">
        <v>1.0708221468676473E-2</v>
      </c>
      <c r="J12" s="17">
        <v>-4.6811402046359828E-2</v>
      </c>
      <c r="K12" s="17">
        <v>-1.0745398510356552E-2</v>
      </c>
      <c r="L12" s="17">
        <v>9.3728836888127567E-2</v>
      </c>
      <c r="M12" s="18">
        <v>1.3679827260709229E-2</v>
      </c>
    </row>
    <row r="13" spans="1:13" ht="24">
      <c r="A13" s="13" t="s">
        <v>22</v>
      </c>
      <c r="B13" s="14" t="s">
        <v>14</v>
      </c>
      <c r="C13" s="15" t="s">
        <v>38</v>
      </c>
      <c r="D13" s="17">
        <v>-1.7973632890969236E-2</v>
      </c>
      <c r="E13" s="16" t="s">
        <v>39</v>
      </c>
      <c r="F13" s="17">
        <v>5.2738003369826626E-2</v>
      </c>
      <c r="G13" s="17">
        <v>1.414436379860934E-2</v>
      </c>
      <c r="H13" s="17">
        <v>-4.2828230497235525E-2</v>
      </c>
      <c r="I13" s="17">
        <v>4.3713928885516333E-2</v>
      </c>
      <c r="J13" s="17">
        <v>1.7303964751217475E-2</v>
      </c>
      <c r="K13" s="17">
        <v>-6.652595080168458E-2</v>
      </c>
      <c r="L13" s="17">
        <v>-4.3393015358962284E-2</v>
      </c>
      <c r="M13" s="18">
        <v>5.4258295844331943E-2</v>
      </c>
    </row>
    <row r="14" spans="1:13" ht="24">
      <c r="A14" s="13" t="s">
        <v>23</v>
      </c>
      <c r="B14" s="14" t="s">
        <v>14</v>
      </c>
      <c r="C14" s="15" t="s">
        <v>40</v>
      </c>
      <c r="D14" s="17">
        <v>-2.1084793545462104E-2</v>
      </c>
      <c r="E14" s="17">
        <v>-4.3038188704645812E-2</v>
      </c>
      <c r="F14" s="17">
        <v>-4.9093358264674491E-3</v>
      </c>
      <c r="G14" s="17">
        <v>9.7571271892383654E-2</v>
      </c>
      <c r="H14" s="17">
        <v>9.3245987873585984E-2</v>
      </c>
      <c r="I14" s="17">
        <v>-3.5506358887979969E-2</v>
      </c>
      <c r="J14" s="17">
        <v>-2.4700422773963611E-3</v>
      </c>
      <c r="K14" s="17">
        <v>1.0115175591498056E-2</v>
      </c>
      <c r="L14" s="16" t="s">
        <v>41</v>
      </c>
      <c r="M14" s="18">
        <v>-5.1788413248020611E-3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3.2911078117346979E-6</v>
      </c>
      <c r="E21" s="10">
        <f t="shared" ref="E21:M21" si="0">$C5^2*E5^2</f>
        <v>7.9018674968948362E-7</v>
      </c>
      <c r="F21" s="10">
        <f t="shared" si="0"/>
        <v>2.4905675915805752E-6</v>
      </c>
      <c r="G21" s="11">
        <f t="shared" si="0"/>
        <v>3.8820243643114317E-3</v>
      </c>
      <c r="H21" s="10">
        <f t="shared" si="0"/>
        <v>5.2929606576561235E-6</v>
      </c>
      <c r="I21" s="10">
        <f t="shared" si="0"/>
        <v>4.0891564019047289E-6</v>
      </c>
      <c r="J21" s="10">
        <f t="shared" si="0"/>
        <v>1.2742219527387049E-6</v>
      </c>
      <c r="K21" s="10">
        <f t="shared" si="0"/>
        <v>9.2983487719249996E-7</v>
      </c>
      <c r="L21" s="10">
        <f t="shared" si="0"/>
        <v>3.8418828227080103E-5</v>
      </c>
      <c r="M21" s="12">
        <f t="shared" si="0"/>
        <v>3.2159838181532302E-7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4.2151009131523718E-6</v>
      </c>
      <c r="E22" s="17">
        <f t="shared" si="1"/>
        <v>2.2813025465910142E-5</v>
      </c>
      <c r="F22" s="17">
        <f t="shared" si="1"/>
        <v>9.581831395342452E-6</v>
      </c>
      <c r="G22" s="17">
        <f t="shared" si="1"/>
        <v>1.2328078582429112E-5</v>
      </c>
      <c r="H22" s="17">
        <f t="shared" si="1"/>
        <v>1.3841165554570488E-6</v>
      </c>
      <c r="I22" s="16">
        <f t="shared" si="1"/>
        <v>1.1504238140002688E-2</v>
      </c>
      <c r="J22" s="17">
        <f t="shared" si="1"/>
        <v>9.3473527813975636E-6</v>
      </c>
      <c r="K22" s="17">
        <f t="shared" si="1"/>
        <v>2.7327981973851578E-6</v>
      </c>
      <c r="L22" s="17">
        <f t="shared" si="1"/>
        <v>1.5336916401360588E-5</v>
      </c>
      <c r="M22" s="18">
        <f t="shared" si="1"/>
        <v>1.1252652658825574E-6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3.6647086384672E-7</v>
      </c>
      <c r="E23" s="17">
        <f t="shared" si="2"/>
        <v>5.6358673397941863E-7</v>
      </c>
      <c r="F23" s="16">
        <f t="shared" si="2"/>
        <v>1.9557380019987689E-4</v>
      </c>
      <c r="G23" s="17">
        <f t="shared" si="2"/>
        <v>1.2713991808423828E-7</v>
      </c>
      <c r="H23" s="17">
        <f t="shared" si="2"/>
        <v>1.0158343510249588E-7</v>
      </c>
      <c r="I23" s="17">
        <f t="shared" si="2"/>
        <v>1.6266060832297179E-7</v>
      </c>
      <c r="J23" s="17">
        <f t="shared" si="2"/>
        <v>1.0702790983029977E-7</v>
      </c>
      <c r="K23" s="17">
        <f t="shared" si="2"/>
        <v>5.3550087746695824E-9</v>
      </c>
      <c r="L23" s="17">
        <f t="shared" si="2"/>
        <v>4.8939155304300327E-9</v>
      </c>
      <c r="M23" s="18">
        <f t="shared" si="2"/>
        <v>1.2022955568484497E-7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2.4429195961671253E-5</v>
      </c>
      <c r="E24" s="17">
        <f t="shared" si="3"/>
        <v>1.8323237494357924E-5</v>
      </c>
      <c r="F24" s="17">
        <f t="shared" si="3"/>
        <v>1.0905467902561161E-7</v>
      </c>
      <c r="G24" s="17">
        <f t="shared" si="3"/>
        <v>9.7311095192262753E-7</v>
      </c>
      <c r="H24" s="17">
        <f t="shared" si="3"/>
        <v>4.7997444332335747E-7</v>
      </c>
      <c r="I24" s="17">
        <f t="shared" si="3"/>
        <v>9.4955717612582734E-7</v>
      </c>
      <c r="J24" s="17">
        <f t="shared" si="3"/>
        <v>2.2403322122393575E-6</v>
      </c>
      <c r="K24" s="16">
        <f t="shared" si="3"/>
        <v>4.0278939410365424E-3</v>
      </c>
      <c r="L24" s="17">
        <f t="shared" si="3"/>
        <v>4.3245266922939381E-7</v>
      </c>
      <c r="M24" s="18">
        <f t="shared" si="3"/>
        <v>7.7042013581152093E-7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3.1769528189894988E-6</v>
      </c>
      <c r="E25" s="17">
        <f t="shared" si="4"/>
        <v>1.2229016052380809E-5</v>
      </c>
      <c r="F25" s="17">
        <f t="shared" si="4"/>
        <v>2.4641396427753963E-6</v>
      </c>
      <c r="G25" s="17">
        <f t="shared" si="4"/>
        <v>3.3624697712515505E-7</v>
      </c>
      <c r="H25" s="17">
        <f t="shared" si="4"/>
        <v>7.8261303047399283E-7</v>
      </c>
      <c r="I25" s="17">
        <f t="shared" si="4"/>
        <v>3.9153316589660926E-7</v>
      </c>
      <c r="J25" s="17">
        <f t="shared" si="4"/>
        <v>1.0816459244115605E-5</v>
      </c>
      <c r="K25" s="17">
        <f t="shared" si="4"/>
        <v>7.7154311148638733E-7</v>
      </c>
      <c r="L25" s="17">
        <f t="shared" si="4"/>
        <v>1.1354808424456906E-7</v>
      </c>
      <c r="M25" s="20">
        <f t="shared" si="4"/>
        <v>4.0064263159169892E-3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2.3667193770529438E-6</v>
      </c>
      <c r="E26" s="17">
        <f t="shared" si="5"/>
        <v>7.59233695037465E-6</v>
      </c>
      <c r="F26" s="17">
        <f t="shared" si="5"/>
        <v>1.3391758124215008E-5</v>
      </c>
      <c r="G26" s="17">
        <f t="shared" si="5"/>
        <v>8.1477352814530368E-6</v>
      </c>
      <c r="H26" s="17">
        <f t="shared" si="5"/>
        <v>5.5900836542287546E-5</v>
      </c>
      <c r="I26" s="17">
        <f t="shared" si="5"/>
        <v>1.9861238992704182E-5</v>
      </c>
      <c r="J26" s="16">
        <f t="shared" si="5"/>
        <v>2.4452202384000001E-2</v>
      </c>
      <c r="K26" s="17">
        <f t="shared" si="5"/>
        <v>1.3725203610117483E-5</v>
      </c>
      <c r="L26" s="17">
        <f t="shared" si="5"/>
        <v>1.5153919191501673E-7</v>
      </c>
      <c r="M26" s="18">
        <f t="shared" si="5"/>
        <v>6.6025894292461108E-5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5.5616762320055951E-3</v>
      </c>
      <c r="E27" s="17">
        <f t="shared" si="6"/>
        <v>1.8390205304610712E-6</v>
      </c>
      <c r="F27" s="17">
        <f t="shared" si="6"/>
        <v>1.0275002243963283E-5</v>
      </c>
      <c r="G27" s="17">
        <f t="shared" si="6"/>
        <v>4.706825030488721E-6</v>
      </c>
      <c r="H27" s="17">
        <f t="shared" si="6"/>
        <v>2.0931308765624322E-5</v>
      </c>
      <c r="I27" s="17">
        <f t="shared" si="6"/>
        <v>2.0078048738658568E-6</v>
      </c>
      <c r="J27" s="17">
        <f t="shared" si="6"/>
        <v>5.2907885111719843E-7</v>
      </c>
      <c r="K27" s="17">
        <f t="shared" si="6"/>
        <v>3.3532103702369883E-5</v>
      </c>
      <c r="L27" s="17">
        <f t="shared" si="6"/>
        <v>2.5697653898484298E-6</v>
      </c>
      <c r="M27" s="18">
        <f t="shared" si="6"/>
        <v>4.3468404887448867E-6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2.2989925727684948E-5</v>
      </c>
      <c r="E28" s="17">
        <f t="shared" si="7"/>
        <v>1.1473822032040721E-5</v>
      </c>
      <c r="F28" s="17">
        <f t="shared" si="7"/>
        <v>3.1293230283259065E-6</v>
      </c>
      <c r="G28" s="17">
        <f t="shared" si="7"/>
        <v>8.3238370197070713E-6</v>
      </c>
      <c r="H28" s="16">
        <f t="shared" si="7"/>
        <v>6.1698285745516142E-3</v>
      </c>
      <c r="I28" s="17">
        <f t="shared" si="7"/>
        <v>7.2037806113289222E-7</v>
      </c>
      <c r="J28" s="17">
        <f t="shared" si="7"/>
        <v>1.3766675839255064E-5</v>
      </c>
      <c r="K28" s="17">
        <f t="shared" si="7"/>
        <v>7.2538879342496043E-7</v>
      </c>
      <c r="L28" s="17">
        <f t="shared" si="7"/>
        <v>5.5191505919093539E-5</v>
      </c>
      <c r="M28" s="18">
        <f t="shared" si="7"/>
        <v>1.1756742750317828E-6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7.2686582842349494E-6</v>
      </c>
      <c r="E29" s="16">
        <f t="shared" si="8"/>
        <v>2.2141439999999998E-2</v>
      </c>
      <c r="F29" s="17">
        <f t="shared" si="8"/>
        <v>6.2579182487306501E-5</v>
      </c>
      <c r="G29" s="17">
        <f t="shared" si="8"/>
        <v>4.5014181135167347E-6</v>
      </c>
      <c r="H29" s="17">
        <f t="shared" si="8"/>
        <v>4.1270789869297535E-5</v>
      </c>
      <c r="I29" s="17">
        <f t="shared" si="8"/>
        <v>4.2995420518679534E-5</v>
      </c>
      <c r="J29" s="17">
        <f t="shared" si="8"/>
        <v>6.7371119125059796E-6</v>
      </c>
      <c r="K29" s="17">
        <f t="shared" si="8"/>
        <v>9.9578297926533529E-5</v>
      </c>
      <c r="L29" s="17">
        <f t="shared" si="8"/>
        <v>4.2366460093720576E-5</v>
      </c>
      <c r="M29" s="18">
        <f t="shared" si="8"/>
        <v>6.6239160028448596E-5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8.4663628730700575E-6</v>
      </c>
      <c r="E30" s="17">
        <f t="shared" si="9"/>
        <v>3.5274928622784322E-5</v>
      </c>
      <c r="F30" s="17">
        <f t="shared" si="9"/>
        <v>4.5899045632700943E-7</v>
      </c>
      <c r="G30" s="17">
        <f t="shared" si="9"/>
        <v>1.8130179561159438E-4</v>
      </c>
      <c r="H30" s="17">
        <f t="shared" si="9"/>
        <v>1.6558404266309688E-4</v>
      </c>
      <c r="I30" s="17">
        <f t="shared" si="9"/>
        <v>2.4008799775103862E-5</v>
      </c>
      <c r="J30" s="17">
        <f t="shared" si="9"/>
        <v>1.1618951697987617E-7</v>
      </c>
      <c r="K30" s="17">
        <f t="shared" si="9"/>
        <v>1.9485207058887837E-6</v>
      </c>
      <c r="L30" s="16">
        <f t="shared" si="9"/>
        <v>1.8627336324000002E-2</v>
      </c>
      <c r="M30" s="18">
        <f t="shared" si="9"/>
        <v>5.1076764937064289E-7</v>
      </c>
    </row>
    <row r="31" spans="1:13">
      <c r="A31" t="s">
        <v>32</v>
      </c>
      <c r="D31" s="21">
        <f>SUM($D$21:$D$30)</f>
        <v>5.6382467266370322E-3</v>
      </c>
      <c r="E31" s="21">
        <f>SUM($E$21:$E$30)</f>
        <v>2.2252339160631976E-2</v>
      </c>
      <c r="F31" s="21">
        <f>SUM($F$21:$F$30)</f>
        <v>3.0005364984873867E-4</v>
      </c>
      <c r="G31">
        <f>SUM($G$21:$G$30)</f>
        <v>4.102770551797752E-3</v>
      </c>
      <c r="H31" s="21">
        <f>SUM($H$21:$H$30)</f>
        <v>6.461556800513934E-3</v>
      </c>
      <c r="I31" s="21">
        <f>SUM($I$21:$I$30)</f>
        <v>1.1599424689576426E-2</v>
      </c>
      <c r="J31" s="21">
        <f>SUM($J$21:$J$30)</f>
        <v>2.4497136834220178E-2</v>
      </c>
      <c r="K31" s="21">
        <f>SUM($K$21:$K$30)</f>
        <v>4.1818429869697159E-3</v>
      </c>
      <c r="L31" s="21">
        <f>SUM($L$21:$L$30)</f>
        <v>1.8781922233892023E-2</v>
      </c>
      <c r="M31" s="21">
        <f>SUM($M$21:$M$30)</f>
        <v>4.1470621659902406E-3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0.10196235580007802</v>
      </c>
      <c r="D33" s="22">
        <f>$D$31/$C$33</f>
        <v>5.5297336770956773E-2</v>
      </c>
      <c r="E33" s="22">
        <f>$E$31/$C$33</f>
        <v>0.21824073194486693</v>
      </c>
      <c r="F33" s="22">
        <f>$F$31/$C$33</f>
        <v>2.9427885173334634E-3</v>
      </c>
      <c r="G33" s="22">
        <f>$G$31/$C$33</f>
        <v>4.0238091005294449E-2</v>
      </c>
      <c r="H33" s="22">
        <f>$H$31/$C$33</f>
        <v>6.337198419761296E-2</v>
      </c>
      <c r="I33" s="22">
        <f>$I$31/$C$33</f>
        <v>0.11376183492974522</v>
      </c>
      <c r="J33" s="22">
        <f>$J$31/$C$33</f>
        <v>0.2402566774962788</v>
      </c>
      <c r="K33" s="22">
        <f>$K$31/$C$33</f>
        <v>4.1013597166872404E-2</v>
      </c>
      <c r="L33" s="22">
        <f>$L$31/$C$33</f>
        <v>0.18420447513706475</v>
      </c>
      <c r="M33" s="22">
        <f>$M$31/$C$33</f>
        <v>4.0672482833974177E-2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2024-08-20T14:47:06Z</dcterms:created>
  <dcterms:modified xsi:type="dcterms:W3CDTF">2024-08-20T14:47:08Z</dcterms:modified>
</cp:coreProperties>
</file>