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AED7F6C3-A062-4285-AB89-6A956379F335}" xr6:coauthVersionLast="47" xr6:coauthVersionMax="47" xr10:uidLastSave="{00000000-0000-0000-0000-000000000000}"/>
  <bookViews>
    <workbookView xWindow="-120" yWindow="-120" windowWidth="29040" windowHeight="15720" xr2:uid="{C5715BCB-8357-4680-9B4C-614B4FFC2C21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C33" i="5" s="1"/>
  <c r="D33" i="5" s="1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<sst xmlns="http://schemas.openxmlformats.org/spreadsheetml/2006/main" count="375" uniqueCount="66">
  <si>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</si>
  <si>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</si>
  <si>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</si>
  <si>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What do these people particularly like about [BRAND], what do they particularly like the brand for? 10 = Has a good taste</t>
  </si>
  <si>
    <t>P4podkl_i12 How would these people describe the image of [BRAND] ? 12 = For older people</t>
  </si>
  <si>
    <t>P4podkl_i19 How would these people describe the image of [BRAND] ? 19 = Craft</t>
  </si>
  <si>
    <t>P3podkl_i11 What do these people particularly like about [BRAND], what do they particularly like the brand for? 11 = Is international, known in the world</t>
  </si>
  <si>
    <t>P3podkl_i16 What do these people particularly like about [BRAND], what do they particularly like the brand for? 16 = It is for experts, connoisseurs</t>
  </si>
  <si>
    <t>P4podkl_i11 How would these people describe the image of [BRAND] ? 11 = For the young</t>
  </si>
  <si>
    <t>P3podkl_i17 What do these people particularly like about [BRAND], what do they particularly like the brand for? 17 = Good mixing drinks can be made with it</t>
  </si>
  <si>
    <t>P4podkl_i15 How would these people describe the image of [BRAND] ? 15 = Fashionable, up to date</t>
  </si>
  <si>
    <t>P4podkl_i7 How would these people describe the image of [BRAND] ?  7 = Inspiring</t>
  </si>
  <si>
    <t>P3podkl_i5 What do these people particularly like about [BRAND], what do they particularly like the brand for? 5 = Is prestigious/luxurious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</si>
  <si>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</si>
  <si>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</si>
  <si>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</si>
  <si>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</si>
  <si>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</si>
  <si>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</si>
  <si>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</si>
  <si>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</si>
  <si>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</si>
  <si>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</si>
  <si>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</si>
  <si>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</si>
  <si>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-,171</t>
  </si>
  <si>
    <t>,994</t>
  </si>
  <si>
    <t>,998</t>
  </si>
  <si>
    <t>,995</t>
  </si>
  <si>
    <t>,992</t>
  </si>
  <si>
    <t>,991</t>
  </si>
  <si>
    <t>,990</t>
  </si>
  <si>
    <t>,987</t>
  </si>
  <si>
    <t>,984</t>
  </si>
  <si>
    <t>SUMA</t>
  </si>
  <si>
    <t>R2</t>
  </si>
  <si>
    <t xml:space="preserve"> 14,00 Beefeater (1)</t>
  </si>
  <si>
    <t xml:space="preserve"> 15,00 Bombay Sapphire</t>
  </si>
  <si>
    <t>,986</t>
  </si>
  <si>
    <t>,985</t>
  </si>
  <si>
    <t>-,133</t>
  </si>
  <si>
    <t>,993</t>
  </si>
  <si>
    <t>,206</t>
  </si>
  <si>
    <t>,988</t>
  </si>
  <si>
    <t>-,140</t>
  </si>
  <si>
    <t>,997</t>
  </si>
  <si>
    <t>,161</t>
  </si>
  <si>
    <t>,973</t>
  </si>
  <si>
    <t xml:space="preserve"> 15,00 Bombay Sapphi (1)</t>
  </si>
  <si>
    <t xml:space="preserve"> 17,00 Kalumba</t>
  </si>
  <si>
    <t>,166</t>
  </si>
  <si>
    <t>,989</t>
  </si>
  <si>
    <t>,159</t>
  </si>
  <si>
    <t>,978</t>
  </si>
  <si>
    <t>,147</t>
  </si>
  <si>
    <t>,980</t>
  </si>
  <si>
    <t>,977</t>
  </si>
  <si>
    <t xml:space="preserve"> 17,00 Kalumba (1)</t>
  </si>
  <si>
    <t xml:space="preserve"> 18,00 Gordons</t>
  </si>
  <si>
    <t>-,209</t>
  </si>
  <si>
    <t>,256</t>
  </si>
  <si>
    <t>,960</t>
  </si>
  <si>
    <t>,245</t>
  </si>
  <si>
    <t>,239</t>
  </si>
  <si>
    <t>,954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</si>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</sst>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4165189649" xfId="1" xr:uid="{9B6F18AF-0777-4C2B-B67C-067CBB7D6EE3}"/>
    <cellStyle name="style1724165189664" xfId="8" xr:uid="{13799045-B5EA-4667-96ED-E626318F5F11}"/>
    <cellStyle name="style1724165189680" xfId="14" xr:uid="{8839D601-92E5-4616-A8B2-5EED9482FFB4}"/>
    <cellStyle name="style1724165189747" xfId="2" xr:uid="{396001C3-1FA4-40E1-9D8F-888A4795429E}"/>
    <cellStyle name="style1724165189755" xfId="3" xr:uid="{874BC91C-78B8-459D-A2C1-2675BB542B2D}"/>
    <cellStyle name="style1724165189763" xfId="4" xr:uid="{4F6D9273-06A3-4312-AF98-5E1D78A28AA9}"/>
    <cellStyle name="style1724165189771" xfId="5" xr:uid="{529078F6-5DFD-4BA4-9532-627FF7FDFEBF}"/>
    <cellStyle name="style1724165189780" xfId="6" xr:uid="{A3296C85-D7FE-4851-91EA-E643D5EEEA1E}"/>
    <cellStyle name="style1724165189788" xfId="13" xr:uid="{DFF826AC-2054-4C07-A7D9-73D614F8384A}"/>
    <cellStyle name="style1724165189796" xfId="7" xr:uid="{E5318C76-A943-4C68-A87E-A0C107CA6EB5}"/>
    <cellStyle name="style1724165189812" xfId="9" xr:uid="{9A954984-8436-4BE1-8039-015C812D4C51}"/>
    <cellStyle name="style1724165189820" xfId="10" xr:uid="{A055FDEB-BD0B-49EA-BF3D-502C15E9C6C9}"/>
    <cellStyle name="style1724165189828" xfId="11" xr:uid="{D7A43994-83E5-4A33-8011-2D7374533DCA}"/>
    <cellStyle name="style1724165189834" xfId="12" xr:uid="{AF8F3588-EA15-4DFF-801C-DECDA8B4E64A}"/>
    <cellStyle name="style1724165189842" xfId="19" xr:uid="{13DE834F-5CD4-4AA1-84C9-1E39CA5898CC}"/>
    <cellStyle name="style1724165189850" xfId="16" xr:uid="{8C999773-A06E-474F-B606-F86FF3C924CD}"/>
    <cellStyle name="style1724165189858" xfId="18" xr:uid="{EE975C42-0F43-4102-9966-D5A1322D8CEB}"/>
    <cellStyle name="style1724165189890" xfId="15" xr:uid="{D957881D-0DA1-4D8A-8C8D-61FC23E3D5B8}"/>
    <cellStyle name="style1724165189897" xfId="17" xr:uid="{A777ED6E-85B0-4278-80B9-CCECA502F7F2}"/>
    <cellStyle name="style1724165189906" xfId="20" xr:uid="{71B88525-3746-4394-918B-1020CF418306}"/>
    <cellStyle name="style1724165189965" xfId="21" xr:uid="{EFFBBE66-1AB6-4311-A41A-C3B1B9770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28B4-6F32-4B46-97E8-6F50A9797EF2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36</v>
      </c>
      <c r="C1" t="s">
        <v>48</v>
      </c>
      <c r="D1" t="s">
        <v>57</v>
      </c>
      <c r="E1" t="s">
        <v>65</v>
      </c>
    </row>
    <row r="2" spans="1:5">
      <c r="B2">
        <v>7.7362822882481627E-2</v>
      </c>
      <c r="C2">
        <v>0.14544360043871243</v>
      </c>
      <c r="D2">
        <v>9.1255123959929893E-2</v>
      </c>
      <c r="E2">
        <v>0.15581091241562151</v>
      </c>
    </row>
    <row r="3" spans="1:5">
      <c r="A3" t="s">
        <v>3</v>
      </c>
      <c r="B3" s="23">
        <v>5.7079558408977833E-2</v>
      </c>
      <c r="C3" s="23">
        <v>0.28688996422475638</v>
      </c>
      <c r="D3" s="23">
        <v>0.270898863555603</v>
      </c>
      <c r="E3" s="23">
        <v>0.41029505663468724</v>
      </c>
    </row>
    <row r="4" spans="1:5">
      <c r="A4" t="s">
        <v>4</v>
      </c>
      <c r="B4" s="23">
        <v>1.0805242426600121E-2</v>
      </c>
      <c r="C4" s="23">
        <v>0.12110739625546961</v>
      </c>
      <c r="D4" s="23">
        <v>0.14422812877437943</v>
      </c>
      <c r="E4" s="23">
        <v>8.2024101565850091E-3</v>
      </c>
    </row>
    <row r="5" spans="1:5">
      <c r="A5" t="s">
        <v>5</v>
      </c>
      <c r="B5" s="23">
        <v>9.5253925323207523E-3</v>
      </c>
      <c r="C5" s="23">
        <v>0.13332760412826078</v>
      </c>
      <c r="D5" s="23">
        <v>0.12546683672483036</v>
      </c>
      <c r="E5" s="23">
        <v>4.922939430723703E-2</v>
      </c>
    </row>
    <row r="6" spans="1:5">
      <c r="A6" t="s">
        <v>6</v>
      </c>
      <c r="B6" s="23">
        <v>0.10901376164507107</v>
      </c>
      <c r="C6" s="23">
        <v>8.433793162430693E-2</v>
      </c>
      <c r="D6" s="23">
        <v>2.4053251129692046E-3</v>
      </c>
      <c r="E6" s="23">
        <v>8.1505198722497563E-2</v>
      </c>
    </row>
    <row r="7" spans="1:5">
      <c r="A7" t="s">
        <v>7</v>
      </c>
      <c r="B7" s="23">
        <v>1.228921587477772E-2</v>
      </c>
      <c r="C7" s="23">
        <v>0.17642348046873368</v>
      </c>
      <c r="D7" s="23">
        <v>4.6732198316827109E-2</v>
      </c>
      <c r="E7" s="23">
        <v>4.4398534926536606E-3</v>
      </c>
    </row>
    <row r="8" spans="1:5">
      <c r="A8" t="s">
        <v>8</v>
      </c>
      <c r="B8" s="23">
        <v>0.23979525377333541</v>
      </c>
      <c r="C8" s="23">
        <v>5.236079721380181E-2</v>
      </c>
      <c r="D8" s="23">
        <v>1.2519610377027602E-2</v>
      </c>
      <c r="E8" s="23">
        <v>5.3293181610445259E-2</v>
      </c>
    </row>
    <row r="9" spans="1:5">
      <c r="A9" t="s">
        <v>9</v>
      </c>
      <c r="B9" s="23">
        <v>0.17523942995702091</v>
      </c>
      <c r="C9" s="23">
        <v>6.5446178135970284E-2</v>
      </c>
      <c r="D9" s="23">
        <v>1.3627705519166911E-2</v>
      </c>
      <c r="E9" s="23">
        <v>2.5606092594709615E-2</v>
      </c>
    </row>
    <row r="10" spans="1:5">
      <c r="A10" t="s">
        <v>10</v>
      </c>
      <c r="B10" s="23">
        <v>5.0957269807293936E-3</v>
      </c>
      <c r="C10" s="23">
        <v>7.0168981773145421E-3</v>
      </c>
      <c r="D10" s="23">
        <v>0.29872534285405566</v>
      </c>
      <c r="E10" s="23">
        <v>8.2297549830134875E-2</v>
      </c>
    </row>
    <row r="11" spans="1:5">
      <c r="A11" t="s">
        <v>11</v>
      </c>
      <c r="B11" s="23">
        <v>0.37405058193640262</v>
      </c>
      <c r="C11" s="23">
        <v>8.6463247774190284E-4</v>
      </c>
      <c r="D11" s="23">
        <v>1.607956723438999E-2</v>
      </c>
      <c r="E11" s="23">
        <v>0.27825838806892894</v>
      </c>
    </row>
    <row r="12" spans="1:5">
      <c r="A12" t="s">
        <v>12</v>
      </c>
      <c r="B12" s="23">
        <v>7.105836464764168E-3</v>
      </c>
      <c r="C12" s="23">
        <v>7.2225117293644017E-2</v>
      </c>
      <c r="D12" s="23">
        <v>6.9316421530750891E-2</v>
      </c>
      <c r="E12" s="23">
        <v>6.8728745821207389E-3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B876-6D81-4C26-869F-242293B675F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-0.13658580155485578</v>
      </c>
      <c r="D5" s="10">
        <v>4.6744292751615811E-2</v>
      </c>
      <c r="E5" s="10">
        <v>-3.0887486987755761E-2</v>
      </c>
      <c r="F5" s="10">
        <v>-5.4650905529884011E-2</v>
      </c>
      <c r="G5" s="10">
        <v>-8.4644455527613221E-3</v>
      </c>
      <c r="H5" s="10">
        <v>1.6406944178480411E-2</v>
      </c>
      <c r="I5" s="11" t="s">
        <v>24</v>
      </c>
      <c r="J5" s="10">
        <v>2.9061419421044218E-2</v>
      </c>
      <c r="K5" s="10">
        <v>1.5971123967144955E-2</v>
      </c>
      <c r="L5" s="10">
        <v>-2.735372433829987E-2</v>
      </c>
      <c r="M5" s="12">
        <v>1.8735685616206351E-3</v>
      </c>
    </row>
    <row r="6" spans="1:13" ht="24">
      <c r="A6" s="13" t="s">
        <v>15</v>
      </c>
      <c r="B6" s="14" t="s">
        <v>14</v>
      </c>
      <c r="C6" s="15" t="s">
        <v>25</v>
      </c>
      <c r="D6" s="16">
        <v>6.9959934880952285E-2</v>
      </c>
      <c r="E6" s="16">
        <v>3.8898979442230893E-3</v>
      </c>
      <c r="F6" s="16">
        <v>1.2905049426686523E-2</v>
      </c>
      <c r="G6" s="16">
        <v>-3.3613418939366681E-2</v>
      </c>
      <c r="H6" s="16">
        <v>4.8246964434190853E-2</v>
      </c>
      <c r="I6" s="16">
        <v>-2.7176826237755979E-2</v>
      </c>
      <c r="J6" s="16">
        <v>-4.5123427331063073E-3</v>
      </c>
      <c r="K6" s="16">
        <v>-1.3717232673067587E-2</v>
      </c>
      <c r="L6" s="17" t="s">
        <v>26</v>
      </c>
      <c r="M6" s="18">
        <v>5.4046623047424844E-2</v>
      </c>
    </row>
    <row r="7" spans="1:13" ht="24">
      <c r="A7" s="13" t="s">
        <v>16</v>
      </c>
      <c r="B7" s="14" t="s">
        <v>14</v>
      </c>
      <c r="C7" s="19">
        <v>-1.9203664291160244E-2</v>
      </c>
      <c r="D7" s="16">
        <v>4.0569255805500304E-2</v>
      </c>
      <c r="E7" s="16">
        <v>-3.2784704740386528E-2</v>
      </c>
      <c r="F7" s="16">
        <v>-2.3996211613397843E-2</v>
      </c>
      <c r="G7" s="16">
        <v>-1.1238934283137306E-2</v>
      </c>
      <c r="H7" s="16">
        <v>1.3067733156935452E-2</v>
      </c>
      <c r="I7" s="16">
        <v>1.6044870753965875E-2</v>
      </c>
      <c r="J7" s="16">
        <v>2.4694022291642706E-2</v>
      </c>
      <c r="K7" s="17" t="s">
        <v>27</v>
      </c>
      <c r="L7" s="16">
        <v>-1.3879281015699498E-2</v>
      </c>
      <c r="M7" s="18">
        <v>1.962918700387447E-2</v>
      </c>
    </row>
    <row r="8" spans="1:13" ht="24">
      <c r="A8" s="13" t="s">
        <v>17</v>
      </c>
      <c r="B8" s="14" t="s">
        <v>14</v>
      </c>
      <c r="C8" s="19">
        <v>2.9284571243931447E-2</v>
      </c>
      <c r="D8" s="16">
        <v>-1.1765855750123422E-2</v>
      </c>
      <c r="E8" s="16">
        <v>3.6718992322851252E-2</v>
      </c>
      <c r="F8" s="16">
        <v>1.6397958518174565E-3</v>
      </c>
      <c r="G8" s="16">
        <v>-4.3996148482342193E-2</v>
      </c>
      <c r="H8" s="17" t="s">
        <v>28</v>
      </c>
      <c r="I8" s="16">
        <v>1.6361865008361121E-2</v>
      </c>
      <c r="J8" s="16">
        <v>-2.7080520836174175E-2</v>
      </c>
      <c r="K8" s="16">
        <v>1.2973012158787184E-2</v>
      </c>
      <c r="L8" s="16">
        <v>4.8425729170920792E-2</v>
      </c>
      <c r="M8" s="18">
        <v>5.3798153293288478E-2</v>
      </c>
    </row>
    <row r="9" spans="1:13" ht="24">
      <c r="A9" s="13" t="s">
        <v>18</v>
      </c>
      <c r="B9" s="14" t="s">
        <v>14</v>
      </c>
      <c r="C9" s="19">
        <v>-2.6538631471262349E-2</v>
      </c>
      <c r="D9" s="16">
        <v>-2.7399275084929568E-2</v>
      </c>
      <c r="E9" s="17" t="s">
        <v>29</v>
      </c>
      <c r="F9" s="16">
        <v>3.1386319964252028E-2</v>
      </c>
      <c r="G9" s="16">
        <v>6.5725122867385688E-2</v>
      </c>
      <c r="H9" s="16">
        <v>3.639327386430391E-2</v>
      </c>
      <c r="I9" s="16">
        <v>-3.0549969892324391E-2</v>
      </c>
      <c r="J9" s="16">
        <v>-7.8800589565528434E-2</v>
      </c>
      <c r="K9" s="16">
        <v>-3.2276298432112195E-2</v>
      </c>
      <c r="L9" s="16">
        <v>3.8770385056025643E-3</v>
      </c>
      <c r="M9" s="18">
        <v>-4.2672628223964643E-3</v>
      </c>
    </row>
    <row r="10" spans="1:13" ht="24">
      <c r="A10" s="13" t="s">
        <v>19</v>
      </c>
      <c r="B10" s="14" t="s">
        <v>14</v>
      </c>
      <c r="C10" s="19">
        <v>9.2061058410021504E-2</v>
      </c>
      <c r="D10" s="16">
        <v>2.2272662203079472E-2</v>
      </c>
      <c r="E10" s="16">
        <v>6.6236177306769617E-2</v>
      </c>
      <c r="F10" s="16">
        <v>-3.2931781942757886E-2</v>
      </c>
      <c r="G10" s="17" t="s">
        <v>28</v>
      </c>
      <c r="H10" s="16">
        <v>-4.3919235686068828E-2</v>
      </c>
      <c r="I10" s="16">
        <v>-8.4558591113904086E-3</v>
      </c>
      <c r="J10" s="16">
        <v>7.093691311012105E-3</v>
      </c>
      <c r="K10" s="16">
        <v>-1.115481713879931E-2</v>
      </c>
      <c r="L10" s="16">
        <v>-3.3722649472538113E-2</v>
      </c>
      <c r="M10" s="18">
        <v>-3.6631494640313227E-2</v>
      </c>
    </row>
    <row r="11" spans="1:13" ht="24">
      <c r="A11" s="13" t="s">
        <v>20</v>
      </c>
      <c r="B11" s="14" t="s">
        <v>14</v>
      </c>
      <c r="C11" s="19">
        <v>2.4934949272407803E-2</v>
      </c>
      <c r="D11" s="16">
        <v>-6.0190560865335668E-3</v>
      </c>
      <c r="E11" s="16">
        <v>3.1235517549188577E-2</v>
      </c>
      <c r="F11" s="17" t="s">
        <v>30</v>
      </c>
      <c r="G11" s="16">
        <v>-3.2508859322596062E-2</v>
      </c>
      <c r="H11" s="16">
        <v>1.6931049983534958E-3</v>
      </c>
      <c r="I11" s="16">
        <v>-5.3820047504134334E-2</v>
      </c>
      <c r="J11" s="16">
        <v>-6.2321040699669539E-2</v>
      </c>
      <c r="K11" s="16">
        <v>-2.3519203515608655E-2</v>
      </c>
      <c r="L11" s="16">
        <v>1.2819102622623504E-2</v>
      </c>
      <c r="M11" s="18">
        <v>9.4148638960371844E-2</v>
      </c>
    </row>
    <row r="12" spans="1:13" ht="24">
      <c r="A12" s="13" t="s">
        <v>21</v>
      </c>
      <c r="B12" s="14" t="s">
        <v>14</v>
      </c>
      <c r="C12" s="19">
        <v>2.0261276225715202E-2</v>
      </c>
      <c r="D12" s="16">
        <v>-2.1098163922582441E-2</v>
      </c>
      <c r="E12" s="16">
        <v>-4.219563496635422E-3</v>
      </c>
      <c r="F12" s="16">
        <v>9.3947208253415099E-2</v>
      </c>
      <c r="G12" s="16">
        <v>-3.6150590522239533E-2</v>
      </c>
      <c r="H12" s="16">
        <v>5.2972143290927601E-2</v>
      </c>
      <c r="I12" s="16">
        <v>1.8085751331623203E-3</v>
      </c>
      <c r="J12" s="16">
        <v>-5.5000788816935771E-2</v>
      </c>
      <c r="K12" s="16">
        <v>1.9165814221776115E-2</v>
      </c>
      <c r="L12" s="16">
        <v>5.3441961379443521E-2</v>
      </c>
      <c r="M12" s="20" t="s">
        <v>31</v>
      </c>
    </row>
    <row r="13" spans="1:13" ht="24">
      <c r="A13" s="13" t="s">
        <v>22</v>
      </c>
      <c r="B13" s="14" t="s">
        <v>14</v>
      </c>
      <c r="C13" s="19">
        <v>6.4109510486699967E-2</v>
      </c>
      <c r="D13" s="17" t="s">
        <v>32</v>
      </c>
      <c r="E13" s="16">
        <v>-2.7023821954284339E-2</v>
      </c>
      <c r="F13" s="16">
        <v>-6.0366806417739456E-3</v>
      </c>
      <c r="G13" s="16">
        <v>2.1682320075292538E-2</v>
      </c>
      <c r="H13" s="16">
        <v>-1.1538953982500788E-2</v>
      </c>
      <c r="I13" s="16">
        <v>4.5502722310517989E-2</v>
      </c>
      <c r="J13" s="16">
        <v>0.12747160137415836</v>
      </c>
      <c r="K13" s="16">
        <v>3.9307830055096762E-2</v>
      </c>
      <c r="L13" s="16">
        <v>6.8399996474702268E-2</v>
      </c>
      <c r="M13" s="18">
        <v>-2.0949065368634636E-2</v>
      </c>
    </row>
    <row r="14" spans="1:13" ht="24">
      <c r="A14" s="13" t="s">
        <v>23</v>
      </c>
      <c r="B14" s="14" t="s">
        <v>14</v>
      </c>
      <c r="C14" s="19">
        <v>0.11792371937170652</v>
      </c>
      <c r="D14" s="16">
        <v>0.12647189204155954</v>
      </c>
      <c r="E14" s="16">
        <v>-7.6910544629311794E-2</v>
      </c>
      <c r="F14" s="16">
        <v>-6.1055636457203924E-2</v>
      </c>
      <c r="G14" s="16">
        <v>6.91345683370931E-3</v>
      </c>
      <c r="H14" s="16">
        <v>-2.6225063133583495E-2</v>
      </c>
      <c r="I14" s="16">
        <v>2.8133801003686679E-2</v>
      </c>
      <c r="J14" s="17" t="s">
        <v>33</v>
      </c>
      <c r="K14" s="16">
        <v>2.379604124675665E-2</v>
      </c>
      <c r="L14" s="16">
        <v>-4.2824512087904273E-3</v>
      </c>
      <c r="M14" s="18">
        <v>-5.4015708095117743E-2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4.0763202631888898E-5</v>
      </c>
      <c r="E21" s="10">
        <f t="shared" ref="E21:M21" si="0">$C5^2*E5^2</f>
        <v>1.7798207358784587E-5</v>
      </c>
      <c r="F21" s="10">
        <f t="shared" si="0"/>
        <v>5.5719323634530389E-5</v>
      </c>
      <c r="G21" s="10">
        <f t="shared" si="0"/>
        <v>1.3366205773603967E-6</v>
      </c>
      <c r="H21" s="10">
        <f t="shared" si="0"/>
        <v>5.021882098354979E-6</v>
      </c>
      <c r="I21" s="11">
        <f t="shared" si="0"/>
        <v>1.8506734227790367E-2</v>
      </c>
      <c r="J21" s="10">
        <f t="shared" si="0"/>
        <v>1.5755955879402413E-5</v>
      </c>
      <c r="K21" s="10">
        <f t="shared" si="0"/>
        <v>4.758631473280493E-6</v>
      </c>
      <c r="L21" s="10">
        <f t="shared" si="0"/>
        <v>1.3958670098725048E-5</v>
      </c>
      <c r="M21" s="12">
        <f t="shared" si="0"/>
        <v>6.5486275678999239E-8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1.4311693075760528E-4</v>
      </c>
      <c r="E22" s="16">
        <f t="shared" si="1"/>
        <v>4.4245451922762902E-7</v>
      </c>
      <c r="F22" s="16">
        <f t="shared" si="1"/>
        <v>4.8698049329214016E-6</v>
      </c>
      <c r="G22" s="16">
        <f t="shared" si="1"/>
        <v>3.3038292776811073E-5</v>
      </c>
      <c r="H22" s="16">
        <f t="shared" si="1"/>
        <v>6.8066310204392726E-5</v>
      </c>
      <c r="I22" s="16">
        <f t="shared" si="1"/>
        <v>2.1596814398488356E-5</v>
      </c>
      <c r="J22" s="16">
        <f t="shared" si="1"/>
        <v>5.9538292939228696E-7</v>
      </c>
      <c r="K22" s="16">
        <f t="shared" si="1"/>
        <v>5.5020588498070203E-6</v>
      </c>
      <c r="L22" s="17">
        <f t="shared" si="1"/>
        <v>2.8891160676000005E-2</v>
      </c>
      <c r="M22" s="18">
        <f t="shared" si="1"/>
        <v>8.5414056450624739E-5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6.0696310509205233E-7</v>
      </c>
      <c r="E23" s="16">
        <f t="shared" si="2"/>
        <v>3.9637911529843843E-7</v>
      </c>
      <c r="F23" s="16">
        <f t="shared" si="2"/>
        <v>2.1235064125479901E-7</v>
      </c>
      <c r="G23" s="16">
        <f t="shared" si="2"/>
        <v>4.6582036792861449E-8</v>
      </c>
      <c r="H23" s="16">
        <f t="shared" si="2"/>
        <v>6.2975079683938965E-8</v>
      </c>
      <c r="I23" s="16">
        <f t="shared" si="2"/>
        <v>9.4938126392267026E-8</v>
      </c>
      <c r="J23" s="16">
        <f t="shared" si="2"/>
        <v>2.2488054348717052E-7</v>
      </c>
      <c r="K23" s="17">
        <f t="shared" si="2"/>
        <v>3.6730707444164158E-4</v>
      </c>
      <c r="L23" s="16">
        <f t="shared" si="2"/>
        <v>7.1039868463128754E-8</v>
      </c>
      <c r="M23" s="18">
        <f t="shared" si="2"/>
        <v>1.420930496918493E-7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1.1872024359040653E-7</v>
      </c>
      <c r="E24" s="16">
        <f t="shared" si="3"/>
        <v>1.1562699753384181E-6</v>
      </c>
      <c r="F24" s="16">
        <f t="shared" si="3"/>
        <v>2.3059894002670392E-9</v>
      </c>
      <c r="G24" s="16">
        <f t="shared" si="3"/>
        <v>1.6599960626661464E-6</v>
      </c>
      <c r="H24" s="17">
        <f t="shared" si="3"/>
        <v>8.4903169146431114E-4</v>
      </c>
      <c r="I24" s="16">
        <f t="shared" si="3"/>
        <v>2.2958491561755762E-7</v>
      </c>
      <c r="J24" s="16">
        <f t="shared" si="3"/>
        <v>6.2891472833246285E-7</v>
      </c>
      <c r="K24" s="16">
        <f t="shared" si="3"/>
        <v>1.4433092336044395E-7</v>
      </c>
      <c r="L24" s="16">
        <f t="shared" si="3"/>
        <v>2.0110833824774023E-6</v>
      </c>
      <c r="M24" s="18">
        <f t="shared" si="3"/>
        <v>2.4820611444660176E-6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5.2873150933580777E-7</v>
      </c>
      <c r="E25" s="17">
        <f t="shared" si="4"/>
        <v>6.9307525213506025E-4</v>
      </c>
      <c r="F25" s="16">
        <f t="shared" si="4"/>
        <v>6.9380566713362426E-7</v>
      </c>
      <c r="G25" s="16">
        <f t="shared" si="4"/>
        <v>3.0424248567935482E-6</v>
      </c>
      <c r="H25" s="16">
        <f t="shared" si="4"/>
        <v>9.3282311347608967E-7</v>
      </c>
      <c r="I25" s="16">
        <f t="shared" si="4"/>
        <v>6.5732268484544217E-7</v>
      </c>
      <c r="J25" s="16">
        <f t="shared" si="4"/>
        <v>4.3733675770182942E-6</v>
      </c>
      <c r="K25" s="16">
        <f t="shared" si="4"/>
        <v>7.3371009088220041E-7</v>
      </c>
      <c r="L25" s="16">
        <f t="shared" si="4"/>
        <v>1.058661881315437E-8</v>
      </c>
      <c r="M25" s="18">
        <f t="shared" si="4"/>
        <v>1.2824954453143475E-8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4.2043241075968296E-6</v>
      </c>
      <c r="E26" s="16">
        <f t="shared" si="5"/>
        <v>3.7182830533684399E-5</v>
      </c>
      <c r="F26" s="16">
        <f t="shared" si="5"/>
        <v>9.1914152971161347E-6</v>
      </c>
      <c r="G26" s="17">
        <f t="shared" si="5"/>
        <v>8.3906979717795465E-3</v>
      </c>
      <c r="H26" s="16">
        <f t="shared" si="5"/>
        <v>1.6347881251388528E-5</v>
      </c>
      <c r="I26" s="16">
        <f t="shared" si="5"/>
        <v>6.0599271569044794E-7</v>
      </c>
      <c r="J26" s="16">
        <f t="shared" si="5"/>
        <v>4.2647786832469228E-7</v>
      </c>
      <c r="K26" s="16">
        <f t="shared" si="5"/>
        <v>1.054573460768007E-6</v>
      </c>
      <c r="L26" s="16">
        <f t="shared" si="5"/>
        <v>9.6381860146160451E-6</v>
      </c>
      <c r="M26" s="18">
        <f t="shared" si="5"/>
        <v>1.1372637738827495E-5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2.252546465655922E-8</v>
      </c>
      <c r="E27" s="16">
        <f t="shared" si="6"/>
        <v>6.0661673974651692E-7</v>
      </c>
      <c r="F27" s="17">
        <f t="shared" si="6"/>
        <v>6.106105265909471E-4</v>
      </c>
      <c r="G27" s="16">
        <f t="shared" si="6"/>
        <v>6.5708331629810177E-7</v>
      </c>
      <c r="H27" s="16">
        <f t="shared" si="6"/>
        <v>1.7823162294341018E-9</v>
      </c>
      <c r="I27" s="16">
        <f t="shared" si="6"/>
        <v>1.8009644142866104E-6</v>
      </c>
      <c r="J27" s="16">
        <f t="shared" si="6"/>
        <v>2.4148289408870045E-6</v>
      </c>
      <c r="K27" s="16">
        <f t="shared" si="6"/>
        <v>3.4392377443442039E-7</v>
      </c>
      <c r="L27" s="16">
        <f t="shared" si="6"/>
        <v>1.0217207808075455E-7</v>
      </c>
      <c r="M27" s="18">
        <f t="shared" si="6"/>
        <v>5.5111860224488353E-6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1.8273549725186094E-7</v>
      </c>
      <c r="E28" s="16">
        <f t="shared" si="7"/>
        <v>7.3091798454621274E-9</v>
      </c>
      <c r="F28" s="16">
        <f t="shared" si="7"/>
        <v>3.6232754632702638E-6</v>
      </c>
      <c r="G28" s="16">
        <f t="shared" si="7"/>
        <v>5.3649340377082695E-7</v>
      </c>
      <c r="H28" s="16">
        <f t="shared" si="7"/>
        <v>1.1519368864020142E-6</v>
      </c>
      <c r="I28" s="16">
        <f t="shared" si="7"/>
        <v>1.3427856930230249E-9</v>
      </c>
      <c r="J28" s="16">
        <f t="shared" si="7"/>
        <v>1.2418565467016362E-6</v>
      </c>
      <c r="K28" s="16">
        <f t="shared" si="7"/>
        <v>1.5079541716833528E-7</v>
      </c>
      <c r="L28" s="16">
        <f t="shared" si="7"/>
        <v>1.1724609108724626E-6</v>
      </c>
      <c r="M28" s="20">
        <f t="shared" si="7"/>
        <v>4.0234997994026688E-4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4.0038631670959298E-3</v>
      </c>
      <c r="E29" s="16">
        <f t="shared" si="8"/>
        <v>3.0015007997533515E-6</v>
      </c>
      <c r="F29" s="16">
        <f t="shared" si="8"/>
        <v>1.4977568813797236E-7</v>
      </c>
      <c r="G29" s="16">
        <f t="shared" si="8"/>
        <v>1.9322193367980695E-6</v>
      </c>
      <c r="H29" s="16">
        <f t="shared" si="8"/>
        <v>5.4723996239219112E-7</v>
      </c>
      <c r="I29" s="16">
        <f t="shared" si="8"/>
        <v>8.5098064395446824E-6</v>
      </c>
      <c r="J29" s="16">
        <f t="shared" si="8"/>
        <v>6.6783904296981021E-5</v>
      </c>
      <c r="K29" s="16">
        <f t="shared" si="8"/>
        <v>6.3504289453912797E-6</v>
      </c>
      <c r="L29" s="16">
        <f t="shared" si="8"/>
        <v>1.9229016862723422E-5</v>
      </c>
      <c r="M29" s="18">
        <f t="shared" si="8"/>
        <v>1.8037412006451737E-6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2.224284669910691E-4</v>
      </c>
      <c r="E30" s="16">
        <f t="shared" si="9"/>
        <v>8.2257235694602028E-5</v>
      </c>
      <c r="F30" s="16">
        <f t="shared" si="9"/>
        <v>5.1838671459331571E-5</v>
      </c>
      <c r="G30" s="16">
        <f t="shared" si="9"/>
        <v>6.6464975386413149E-7</v>
      </c>
      <c r="H30" s="16">
        <f t="shared" si="9"/>
        <v>9.5639087083792106E-6</v>
      </c>
      <c r="I30" s="16">
        <f t="shared" si="9"/>
        <v>1.1006751455357908E-5</v>
      </c>
      <c r="J30" s="17">
        <f t="shared" si="9"/>
        <v>1.3464571412481526E-2</v>
      </c>
      <c r="K30" s="16">
        <f t="shared" si="9"/>
        <v>7.874296490917124E-6</v>
      </c>
      <c r="L30" s="16">
        <f t="shared" si="9"/>
        <v>2.5502760032074041E-7</v>
      </c>
      <c r="M30" s="18">
        <f t="shared" si="9"/>
        <v>4.0573501078326556E-5</v>
      </c>
    </row>
    <row r="31" spans="1:13">
      <c r="A31" t="s">
        <v>34</v>
      </c>
      <c r="D31" s="21">
        <f>SUM($D$21:$D$30)</f>
        <v>4.415835767404017E-3</v>
      </c>
      <c r="E31" s="21">
        <f>SUM($E$21:$E$30)</f>
        <v>8.3592405605134113E-4</v>
      </c>
      <c r="F31" s="21">
        <f>SUM($F$21:$F$30)</f>
        <v>7.3691125536404353E-4</v>
      </c>
      <c r="G31" s="21">
        <f>SUM($G$21:$G$30)</f>
        <v>8.4336123339007023E-3</v>
      </c>
      <c r="H31" s="21">
        <f>SUM($H$21:$H$30)</f>
        <v>9.5072843108501021E-4</v>
      </c>
      <c r="I31">
        <f>SUM($I$21:$I$30)</f>
        <v>1.8551237745726281E-2</v>
      </c>
      <c r="J31" s="21">
        <f>SUM($J$21:$J$30)</f>
        <v>1.3557016981792054E-2</v>
      </c>
      <c r="K31" s="21">
        <f>SUM($K$21:$K$30)</f>
        <v>3.9421982386765093E-4</v>
      </c>
      <c r="L31" s="21">
        <f>SUM($L$21:$L$30)</f>
        <v>2.8937608919435098E-2</v>
      </c>
      <c r="M31" s="21">
        <f>SUM($M$21:$M$30)</f>
        <v>5.4972756785542974E-4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7.7362822882481627E-2</v>
      </c>
      <c r="D33" s="22">
        <f>$D$31/$C$33</f>
        <v>5.7079558408977833E-2</v>
      </c>
      <c r="E33" s="22">
        <f>$E$31/$C$33</f>
        <v>1.0805242426600121E-2</v>
      </c>
      <c r="F33" s="22">
        <f>$F$31/$C$33</f>
        <v>9.5253925323207523E-3</v>
      </c>
      <c r="G33" s="22">
        <f>$G$31/$C$33</f>
        <v>0.10901376164507107</v>
      </c>
      <c r="H33" s="22">
        <f>$H$31/$C$33</f>
        <v>1.228921587477772E-2</v>
      </c>
      <c r="I33" s="22">
        <f>$I$31/$C$33</f>
        <v>0.23979525377333541</v>
      </c>
      <c r="J33" s="22">
        <f>$J$31/$C$33</f>
        <v>0.17523942995702091</v>
      </c>
      <c r="K33" s="22">
        <f>$K$31/$C$33</f>
        <v>5.0957269807293936E-3</v>
      </c>
      <c r="L33" s="22">
        <f>$L$31/$C$33</f>
        <v>0.37405058193640262</v>
      </c>
      <c r="M33" s="22">
        <f>$M$31/$C$33</f>
        <v>7.105836464764168E-3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33B6-BFF6-469E-9907-3B04DAAC4B8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0.11055669391104757</v>
      </c>
      <c r="D5" s="10">
        <v>3.0102695439124239E-2</v>
      </c>
      <c r="E5" s="10">
        <v>-4.0532640494130336E-2</v>
      </c>
      <c r="F5" s="10">
        <v>4.8770840191606671E-2</v>
      </c>
      <c r="G5" s="11" t="s">
        <v>38</v>
      </c>
      <c r="H5" s="10">
        <v>-6.0192228651755671E-2</v>
      </c>
      <c r="I5" s="10">
        <v>5.7927921397121322E-3</v>
      </c>
      <c r="J5" s="10">
        <v>0.12257210799243658</v>
      </c>
      <c r="K5" s="10">
        <v>2.0515228466130877E-2</v>
      </c>
      <c r="L5" s="10">
        <v>1.0059708137287744E-3</v>
      </c>
      <c r="M5" s="12">
        <v>-6.7319759723921957E-2</v>
      </c>
    </row>
    <row r="6" spans="1:13" ht="24">
      <c r="A6" s="13" t="s">
        <v>15</v>
      </c>
      <c r="B6" s="14" t="s">
        <v>14</v>
      </c>
      <c r="C6" s="19">
        <v>-8.6050018269317657E-2</v>
      </c>
      <c r="D6" s="16">
        <v>4.5993448067350284E-2</v>
      </c>
      <c r="E6" s="16">
        <v>-3.5635282660284213E-2</v>
      </c>
      <c r="F6" s="16">
        <v>3.2982159001215865E-2</v>
      </c>
      <c r="G6" s="16">
        <v>5.7785977264903426E-3</v>
      </c>
      <c r="H6" s="16">
        <v>-6.8163219963821756E-2</v>
      </c>
      <c r="I6" s="17" t="s">
        <v>39</v>
      </c>
      <c r="J6" s="16">
        <v>0.12599921515004575</v>
      </c>
      <c r="K6" s="16">
        <v>-4.6617920137891691E-2</v>
      </c>
      <c r="L6" s="16">
        <v>-2.1590515881094244E-2</v>
      </c>
      <c r="M6" s="18">
        <v>-5.9162643889645261E-2</v>
      </c>
    </row>
    <row r="7" spans="1:13" ht="24">
      <c r="A7" s="13" t="s">
        <v>16</v>
      </c>
      <c r="B7" s="14" t="s">
        <v>14</v>
      </c>
      <c r="C7" s="19">
        <v>2.7787846099795597E-2</v>
      </c>
      <c r="D7" s="16">
        <v>3.0681226531385331E-2</v>
      </c>
      <c r="E7" s="16">
        <v>-1.0246492365201074E-2</v>
      </c>
      <c r="F7" s="16">
        <v>8.5306310456035872E-2</v>
      </c>
      <c r="G7" s="16">
        <v>2.082648054045939E-2</v>
      </c>
      <c r="H7" s="16">
        <v>-3.4817860737354336E-2</v>
      </c>
      <c r="I7" s="16">
        <v>-4.7767050912957548E-2</v>
      </c>
      <c r="J7" s="16">
        <v>5.6198233991759654E-2</v>
      </c>
      <c r="K7" s="17" t="s">
        <v>29</v>
      </c>
      <c r="L7" s="16">
        <v>-2.4213208009407319E-2</v>
      </c>
      <c r="M7" s="18">
        <v>2.0333562685950782E-2</v>
      </c>
    </row>
    <row r="8" spans="1:13" ht="24">
      <c r="A8" s="13" t="s">
        <v>17</v>
      </c>
      <c r="B8" s="14" t="s">
        <v>14</v>
      </c>
      <c r="C8" s="15" t="s">
        <v>40</v>
      </c>
      <c r="D8" s="16">
        <v>-1.8035506019352714E-2</v>
      </c>
      <c r="E8" s="17" t="s">
        <v>41</v>
      </c>
      <c r="F8" s="16">
        <v>4.3122921205315627E-2</v>
      </c>
      <c r="G8" s="16">
        <v>-4.1265524550798953E-2</v>
      </c>
      <c r="H8" s="16">
        <v>4.874511425353438E-2</v>
      </c>
      <c r="I8" s="16">
        <v>-3.6416131867512497E-2</v>
      </c>
      <c r="J8" s="16">
        <v>-5.8295607922373462E-2</v>
      </c>
      <c r="K8" s="16">
        <v>-1.0294094331938567E-2</v>
      </c>
      <c r="L8" s="16">
        <v>5.7726833997372509E-2</v>
      </c>
      <c r="M8" s="18">
        <v>-2.7166459880070382E-2</v>
      </c>
    </row>
    <row r="9" spans="1:13" ht="24">
      <c r="A9" s="13" t="s">
        <v>18</v>
      </c>
      <c r="B9" s="14" t="s">
        <v>14</v>
      </c>
      <c r="C9" s="15" t="s">
        <v>42</v>
      </c>
      <c r="D9" s="17" t="s">
        <v>43</v>
      </c>
      <c r="E9" s="16">
        <v>-1.778156548252665E-2</v>
      </c>
      <c r="F9" s="16">
        <v>-7.1748374015407667E-3</v>
      </c>
      <c r="G9" s="16">
        <v>3.0292705241891767E-2</v>
      </c>
      <c r="H9" s="16">
        <v>-7.5220091172230774E-2</v>
      </c>
      <c r="I9" s="16">
        <v>4.6487758496632239E-2</v>
      </c>
      <c r="J9" s="16">
        <v>4.7820807866669271E-2</v>
      </c>
      <c r="K9" s="16">
        <v>3.0332895983994943E-2</v>
      </c>
      <c r="L9" s="16">
        <v>-2.0471189937404585E-2</v>
      </c>
      <c r="M9" s="18">
        <v>-0.10366719707959524</v>
      </c>
    </row>
    <row r="10" spans="1:13" ht="24">
      <c r="A10" s="13" t="s">
        <v>19</v>
      </c>
      <c r="B10" s="14" t="s">
        <v>14</v>
      </c>
      <c r="C10" s="15" t="s">
        <v>44</v>
      </c>
      <c r="D10" s="16">
        <v>-7.1720553861391477E-3</v>
      </c>
      <c r="E10" s="16">
        <v>4.2464365388617781E-2</v>
      </c>
      <c r="F10" s="17" t="s">
        <v>32</v>
      </c>
      <c r="G10" s="16">
        <v>4.9046993124181475E-2</v>
      </c>
      <c r="H10" s="16">
        <v>8.3232871188473362E-2</v>
      </c>
      <c r="I10" s="16">
        <v>3.3323132005137729E-2</v>
      </c>
      <c r="J10" s="16">
        <v>-7.193118048688607E-2</v>
      </c>
      <c r="K10" s="16">
        <v>8.4064321326426827E-2</v>
      </c>
      <c r="L10" s="16">
        <v>-2.6060469297301263E-2</v>
      </c>
      <c r="M10" s="18">
        <v>-7.632767587163203E-3</v>
      </c>
    </row>
    <row r="11" spans="1:13" ht="24">
      <c r="A11" s="13" t="s">
        <v>20</v>
      </c>
      <c r="B11" s="14" t="s">
        <v>14</v>
      </c>
      <c r="C11" s="19">
        <v>-1.5926562166503344E-3</v>
      </c>
      <c r="D11" s="16">
        <v>-2.0982430148382573E-2</v>
      </c>
      <c r="E11" s="16">
        <v>5.8425825129843525E-2</v>
      </c>
      <c r="F11" s="16">
        <v>-2.6797869648081129E-2</v>
      </c>
      <c r="G11" s="16">
        <v>1.0536741094777037E-3</v>
      </c>
      <c r="H11" s="16">
        <v>3.4305866048490966E-2</v>
      </c>
      <c r="I11" s="16">
        <v>-2.2368132749891603E-2</v>
      </c>
      <c r="J11" s="16">
        <v>-8.0018208678192069E-3</v>
      </c>
      <c r="K11" s="16">
        <v>-2.453463140381416E-2</v>
      </c>
      <c r="L11" s="17" t="s">
        <v>45</v>
      </c>
      <c r="M11" s="18">
        <v>-7.5930497435367263E-3</v>
      </c>
    </row>
    <row r="12" spans="1:13" ht="24">
      <c r="A12" s="13" t="s">
        <v>21</v>
      </c>
      <c r="B12" s="14" t="s">
        <v>14</v>
      </c>
      <c r="C12" s="19">
        <v>-0.10046068175937251</v>
      </c>
      <c r="D12" s="16">
        <v>-0.10273552204313167</v>
      </c>
      <c r="E12" s="16">
        <v>-2.6533509106420074E-2</v>
      </c>
      <c r="F12" s="16">
        <v>-7.6159348804494594E-3</v>
      </c>
      <c r="G12" s="16">
        <v>-6.7133997268596979E-2</v>
      </c>
      <c r="H12" s="16">
        <v>6.0435031585975948E-2</v>
      </c>
      <c r="I12" s="16">
        <v>-5.9252316698652788E-2</v>
      </c>
      <c r="J12" s="16">
        <v>-7.4105585864241791E-2</v>
      </c>
      <c r="K12" s="16">
        <v>1.9886010493801776E-2</v>
      </c>
      <c r="L12" s="16">
        <v>-7.303585589073484E-3</v>
      </c>
      <c r="M12" s="20" t="s">
        <v>38</v>
      </c>
    </row>
    <row r="13" spans="1:13" ht="24">
      <c r="A13" s="13" t="s">
        <v>22</v>
      </c>
      <c r="B13" s="14" t="s">
        <v>14</v>
      </c>
      <c r="C13" s="15" t="s">
        <v>46</v>
      </c>
      <c r="D13" s="16">
        <v>-7.4130786205671859E-2</v>
      </c>
      <c r="E13" s="16">
        <v>4.7475193112194093E-2</v>
      </c>
      <c r="F13" s="16">
        <v>8.2300161401249072E-2</v>
      </c>
      <c r="G13" s="16">
        <v>-5.9673364678134978E-2</v>
      </c>
      <c r="H13" s="17" t="s">
        <v>33</v>
      </c>
      <c r="I13" s="16">
        <v>-6.7889671610528876E-2</v>
      </c>
      <c r="J13" s="16">
        <v>-5.5564465432023036E-2</v>
      </c>
      <c r="K13" s="16">
        <v>-3.3957639384695357E-2</v>
      </c>
      <c r="L13" s="16">
        <v>3.2992463955050108E-2</v>
      </c>
      <c r="M13" s="18">
        <v>6.006496575632167E-2</v>
      </c>
    </row>
    <row r="14" spans="1:13" ht="24">
      <c r="A14" s="13" t="s">
        <v>23</v>
      </c>
      <c r="B14" s="14" t="s">
        <v>14</v>
      </c>
      <c r="C14" s="19">
        <v>9.6526820489108822E-2</v>
      </c>
      <c r="D14" s="16">
        <v>4.5708645666219086E-2</v>
      </c>
      <c r="E14" s="16">
        <v>-5.502650124013321E-2</v>
      </c>
      <c r="F14" s="16">
        <v>-6.8680314947863877E-2</v>
      </c>
      <c r="G14" s="16">
        <v>0.11761415522172494</v>
      </c>
      <c r="H14" s="16">
        <v>-5.3925809221913104E-2</v>
      </c>
      <c r="I14" s="16">
        <v>0.12143631670257043</v>
      </c>
      <c r="J14" s="17" t="s">
        <v>47</v>
      </c>
      <c r="K14" s="16">
        <v>5.298342307704014E-2</v>
      </c>
      <c r="L14" s="16">
        <v>-7.4863720097314646E-3</v>
      </c>
      <c r="M14" s="18">
        <v>-7.1430631127438193E-2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1.1075946658861005E-5</v>
      </c>
      <c r="E21" s="10">
        <f t="shared" ref="E21:M21" si="0">$C5^2*E5^2</f>
        <v>2.0080747700902197E-5</v>
      </c>
      <c r="F21" s="10">
        <f t="shared" si="0"/>
        <v>2.9073047706811667E-5</v>
      </c>
      <c r="G21" s="11">
        <f t="shared" si="0"/>
        <v>1.1882940322005346E-2</v>
      </c>
      <c r="H21" s="10">
        <f t="shared" si="0"/>
        <v>4.4284417182893968E-5</v>
      </c>
      <c r="I21" s="10">
        <f t="shared" si="0"/>
        <v>4.1015307935363583E-7</v>
      </c>
      <c r="J21" s="10">
        <f t="shared" si="0"/>
        <v>1.8363412774897867E-4</v>
      </c>
      <c r="K21" s="10">
        <f t="shared" si="0"/>
        <v>5.1442587124133794E-6</v>
      </c>
      <c r="L21" s="10">
        <f t="shared" si="0"/>
        <v>1.2369178234204139E-8</v>
      </c>
      <c r="M21" s="12">
        <f t="shared" si="0"/>
        <v>5.5393040063918881E-5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1.566368252895679E-5</v>
      </c>
      <c r="E22" s="16">
        <f t="shared" si="1"/>
        <v>9.4029115249187496E-6</v>
      </c>
      <c r="F22" s="16">
        <f t="shared" si="1"/>
        <v>8.0548989363949631E-6</v>
      </c>
      <c r="G22" s="16">
        <f t="shared" si="1"/>
        <v>2.4725601101831983E-7</v>
      </c>
      <c r="H22" s="16">
        <f t="shared" si="1"/>
        <v>3.4403460570133697E-5</v>
      </c>
      <c r="I22" s="17">
        <f t="shared" si="1"/>
        <v>7.1841335110953393E-3</v>
      </c>
      <c r="J22" s="16">
        <f t="shared" si="1"/>
        <v>1.1755405471197596E-4</v>
      </c>
      <c r="K22" s="16">
        <f t="shared" si="1"/>
        <v>1.6091914663310385E-5</v>
      </c>
      <c r="L22" s="16">
        <f t="shared" si="1"/>
        <v>3.4516597052394462E-6</v>
      </c>
      <c r="M22" s="18">
        <f t="shared" si="1"/>
        <v>2.5917737157440832E-5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7.2686742196827858E-7</v>
      </c>
      <c r="E23" s="16">
        <f t="shared" si="2"/>
        <v>8.107000716657551E-8</v>
      </c>
      <c r="F23" s="16">
        <f t="shared" si="2"/>
        <v>5.6191689177153085E-6</v>
      </c>
      <c r="G23" s="16">
        <f t="shared" si="2"/>
        <v>3.3492035246496856E-7</v>
      </c>
      <c r="H23" s="16">
        <f t="shared" si="2"/>
        <v>9.3608209344571866E-7</v>
      </c>
      <c r="I23" s="16">
        <f t="shared" si="2"/>
        <v>1.7618406592394753E-6</v>
      </c>
      <c r="J23" s="16">
        <f t="shared" si="2"/>
        <v>2.438681626983474E-6</v>
      </c>
      <c r="K23" s="17">
        <f t="shared" si="2"/>
        <v>7.5985917913308585E-4</v>
      </c>
      <c r="L23" s="16">
        <f t="shared" si="2"/>
        <v>4.5270410829163238E-7</v>
      </c>
      <c r="M23" s="18">
        <f t="shared" si="2"/>
        <v>3.1925427962421184E-7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5.7538686752705966E-6</v>
      </c>
      <c r="E24" s="17">
        <f t="shared" si="3"/>
        <v>1.7442220761000004E-2</v>
      </c>
      <c r="F24" s="16">
        <f t="shared" si="3"/>
        <v>3.2894222649387453E-5</v>
      </c>
      <c r="G24" s="16">
        <f t="shared" si="3"/>
        <v>3.0121598962529889E-5</v>
      </c>
      <c r="H24" s="16">
        <f t="shared" si="3"/>
        <v>4.2030588147745651E-5</v>
      </c>
      <c r="I24" s="16">
        <f t="shared" si="3"/>
        <v>2.3457996004137343E-5</v>
      </c>
      <c r="J24" s="16">
        <f t="shared" si="3"/>
        <v>6.0113906726858505E-5</v>
      </c>
      <c r="K24" s="16">
        <f t="shared" si="3"/>
        <v>1.8744746404735773E-6</v>
      </c>
      <c r="L24" s="16">
        <f t="shared" si="3"/>
        <v>5.8946600070478632E-5</v>
      </c>
      <c r="M24" s="18">
        <f t="shared" si="3"/>
        <v>1.3054774618787315E-5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4.1423646783999998E-2</v>
      </c>
      <c r="E25" s="16">
        <f t="shared" si="4"/>
        <v>1.3417587237354185E-5</v>
      </c>
      <c r="F25" s="16">
        <f t="shared" si="4"/>
        <v>2.1845327882170339E-6</v>
      </c>
      <c r="G25" s="16">
        <f t="shared" si="4"/>
        <v>3.8941310140649997E-5</v>
      </c>
      <c r="H25" s="16">
        <f t="shared" si="4"/>
        <v>2.4010552395282379E-4</v>
      </c>
      <c r="I25" s="16">
        <f t="shared" si="4"/>
        <v>9.1708935678588466E-5</v>
      </c>
      <c r="J25" s="16">
        <f t="shared" si="4"/>
        <v>9.7043903664826791E-5</v>
      </c>
      <c r="K25" s="16">
        <f t="shared" si="4"/>
        <v>3.9044709184932243E-5</v>
      </c>
      <c r="L25" s="16">
        <f t="shared" si="4"/>
        <v>1.7783638286248013E-5</v>
      </c>
      <c r="M25" s="18">
        <f t="shared" si="4"/>
        <v>4.5605492857341289E-4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1.0081922178522123E-6</v>
      </c>
      <c r="E26" s="16">
        <f t="shared" si="5"/>
        <v>3.5343157626017582E-5</v>
      </c>
      <c r="F26" s="17">
        <f t="shared" si="5"/>
        <v>1.9093712400000001E-2</v>
      </c>
      <c r="G26" s="16">
        <f t="shared" si="5"/>
        <v>4.7149907676660706E-5</v>
      </c>
      <c r="H26" s="16">
        <f t="shared" si="5"/>
        <v>1.3578313258702919E-4</v>
      </c>
      <c r="I26" s="16">
        <f t="shared" si="5"/>
        <v>2.1764450081983958E-5</v>
      </c>
      <c r="J26" s="16">
        <f t="shared" si="5"/>
        <v>1.014122566342448E-4</v>
      </c>
      <c r="K26" s="16">
        <f t="shared" si="5"/>
        <v>1.3850947835342573E-4</v>
      </c>
      <c r="L26" s="16">
        <f t="shared" si="5"/>
        <v>1.3311301975913406E-5</v>
      </c>
      <c r="M26" s="18">
        <f t="shared" si="5"/>
        <v>1.1418791643771241E-6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1.1167492108879576E-9</v>
      </c>
      <c r="E27" s="16">
        <f t="shared" si="6"/>
        <v>8.6587219011498727E-9</v>
      </c>
      <c r="F27" s="16">
        <f t="shared" si="6"/>
        <v>1.8215647892503917E-9</v>
      </c>
      <c r="G27" s="16">
        <f t="shared" si="6"/>
        <v>2.8161559431225232E-12</v>
      </c>
      <c r="H27" s="16">
        <f t="shared" si="6"/>
        <v>2.9852510331681886E-9</v>
      </c>
      <c r="I27" s="16">
        <f t="shared" si="6"/>
        <v>1.2691225046916336E-9</v>
      </c>
      <c r="J27" s="16">
        <f t="shared" si="6"/>
        <v>1.6241335284162229E-10</v>
      </c>
      <c r="K27" s="16">
        <f t="shared" si="6"/>
        <v>1.5268738518623853E-9</v>
      </c>
      <c r="L27" s="17">
        <f t="shared" si="6"/>
        <v>2.5213573304727673E-6</v>
      </c>
      <c r="M27" s="18">
        <f t="shared" si="6"/>
        <v>1.4624349999618345E-10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1.0652057605722074E-4</v>
      </c>
      <c r="E28" s="16">
        <f t="shared" si="7"/>
        <v>7.1052869581680131E-6</v>
      </c>
      <c r="F28" s="16">
        <f t="shared" si="7"/>
        <v>5.8538108620326127E-7</v>
      </c>
      <c r="G28" s="16">
        <f t="shared" si="7"/>
        <v>4.5485948501673087E-5</v>
      </c>
      <c r="H28" s="16">
        <f t="shared" si="7"/>
        <v>3.6861223737468722E-5</v>
      </c>
      <c r="I28" s="16">
        <f t="shared" si="7"/>
        <v>3.5432591154738261E-5</v>
      </c>
      <c r="J28" s="16">
        <f t="shared" si="7"/>
        <v>5.5423523518299317E-5</v>
      </c>
      <c r="K28" s="16">
        <f t="shared" si="7"/>
        <v>3.9910536946010331E-6</v>
      </c>
      <c r="L28" s="16">
        <f t="shared" si="7"/>
        <v>5.3834971597237913E-7</v>
      </c>
      <c r="M28" s="20">
        <f t="shared" si="7"/>
        <v>9.8117409196518904E-3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1.4244557554663257E-4</v>
      </c>
      <c r="E29" s="16">
        <f t="shared" si="8"/>
        <v>5.8423185364120998E-5</v>
      </c>
      <c r="F29" s="16">
        <f t="shared" si="8"/>
        <v>1.7557113872469581E-4</v>
      </c>
      <c r="G29" s="16">
        <f t="shared" si="8"/>
        <v>9.2302359826543112E-5</v>
      </c>
      <c r="H29" s="17">
        <f t="shared" si="8"/>
        <v>2.5098163776000004E-2</v>
      </c>
      <c r="I29" s="16">
        <f t="shared" si="8"/>
        <v>1.1947008370262227E-4</v>
      </c>
      <c r="J29" s="16">
        <f t="shared" si="8"/>
        <v>8.0028749911727591E-5</v>
      </c>
      <c r="K29" s="16">
        <f t="shared" si="8"/>
        <v>2.9890056506572448E-5</v>
      </c>
      <c r="L29" s="16">
        <f t="shared" si="8"/>
        <v>2.8215077911909102E-5</v>
      </c>
      <c r="M29" s="18">
        <f t="shared" si="8"/>
        <v>9.3517786685217138E-5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1.9466716725998344E-5</v>
      </c>
      <c r="E30" s="16">
        <f t="shared" si="9"/>
        <v>2.8212385012782435E-5</v>
      </c>
      <c r="F30" s="16">
        <f t="shared" si="9"/>
        <v>4.3950169907376096E-5</v>
      </c>
      <c r="G30" s="16">
        <f t="shared" si="9"/>
        <v>1.2888880270010657E-4</v>
      </c>
      <c r="H30" s="16">
        <f t="shared" si="9"/>
        <v>2.7095011778913034E-5</v>
      </c>
      <c r="I30" s="16">
        <f t="shared" si="9"/>
        <v>1.3740203803812886E-4</v>
      </c>
      <c r="J30" s="17">
        <f t="shared" si="9"/>
        <v>8.8210784160916121E-3</v>
      </c>
      <c r="K30" s="16">
        <f t="shared" si="9"/>
        <v>2.6156283057799505E-5</v>
      </c>
      <c r="L30" s="16">
        <f t="shared" si="9"/>
        <v>5.2220233626765337E-7</v>
      </c>
      <c r="M30" s="18">
        <f t="shared" si="9"/>
        <v>4.7540634857733064E-5</v>
      </c>
    </row>
    <row r="31" spans="1:13">
      <c r="A31" t="s">
        <v>34</v>
      </c>
      <c r="D31" s="21">
        <f>SUM($D$21:$D$30)</f>
        <v>4.1726309326581973E-2</v>
      </c>
      <c r="E31" s="21">
        <f>SUM($E$21:$E$30)</f>
        <v>1.7614295751153339E-2</v>
      </c>
      <c r="F31" s="21">
        <f>SUM($F$21:$F$30)</f>
        <v>1.9391646782281589E-2</v>
      </c>
      <c r="G31">
        <f>SUM($G$21:$G$30)</f>
        <v>1.2266412428993147E-2</v>
      </c>
      <c r="H31" s="21">
        <f>SUM($H$21:$H$30)</f>
        <v>2.565966620130149E-2</v>
      </c>
      <c r="I31" s="21">
        <f>SUM($I$21:$I$30)</f>
        <v>7.6155428686166373E-3</v>
      </c>
      <c r="J31" s="21">
        <f>SUM($J$21:$J$30)</f>
        <v>9.5187277830488595E-3</v>
      </c>
      <c r="K31" s="21">
        <f>SUM($K$21:$K$30)</f>
        <v>1.0205629348204659E-3</v>
      </c>
      <c r="L31" s="21">
        <f>SUM($L$21:$L$30)</f>
        <v>1.2575526061902725E-4</v>
      </c>
      <c r="M31" s="21">
        <f>SUM($M$21:$M$30)</f>
        <v>1.0504681101295901E-2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0.14544360043871243</v>
      </c>
      <c r="D33" s="22">
        <f>$D$31/$C$33</f>
        <v>0.28688996422475638</v>
      </c>
      <c r="E33" s="22">
        <f>$E$31/$C$33</f>
        <v>0.12110739625546961</v>
      </c>
      <c r="F33" s="22">
        <f>$F$31/$C$33</f>
        <v>0.13332760412826078</v>
      </c>
      <c r="G33" s="22">
        <f>$G$31/$C$33</f>
        <v>8.433793162430693E-2</v>
      </c>
      <c r="H33" s="22">
        <f>$H$31/$C$33</f>
        <v>0.17642348046873368</v>
      </c>
      <c r="I33" s="22">
        <f>$I$31/$C$33</f>
        <v>5.236079721380181E-2</v>
      </c>
      <c r="J33" s="22">
        <f>$J$31/$C$33</f>
        <v>6.5446178135970284E-2</v>
      </c>
      <c r="K33" s="22">
        <f>$K$31/$C$33</f>
        <v>7.0168981773145421E-3</v>
      </c>
      <c r="L33" s="22">
        <f>$L$31/$C$33</f>
        <v>8.6463247774190284E-4</v>
      </c>
      <c r="M33" s="22">
        <f>$M$31/$C$33</f>
        <v>7.2225117293644017E-2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0B0D-2271-473A-B066-7C911573DD6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6.4524290595929304E-2</v>
      </c>
      <c r="D5" s="10">
        <v>-3.6310693512791793E-2</v>
      </c>
      <c r="E5" s="10">
        <v>3.3084147335880824E-2</v>
      </c>
      <c r="F5" s="10">
        <v>0.10411278026209946</v>
      </c>
      <c r="G5" s="10">
        <v>-6.3843265885401386E-3</v>
      </c>
      <c r="H5" s="11" t="s">
        <v>30</v>
      </c>
      <c r="I5" s="10">
        <v>-6.506388218650401E-2</v>
      </c>
      <c r="J5" s="10">
        <v>-2.4621495161956732E-5</v>
      </c>
      <c r="K5" s="10">
        <v>1.7649027189566208E-2</v>
      </c>
      <c r="L5" s="10">
        <v>-1.0874770193012261E-2</v>
      </c>
      <c r="M5" s="12">
        <v>6.9871487565415576E-4</v>
      </c>
    </row>
    <row r="6" spans="1:13" ht="24">
      <c r="A6" s="13" t="s">
        <v>15</v>
      </c>
      <c r="B6" s="14" t="s">
        <v>14</v>
      </c>
      <c r="C6" s="15" t="s">
        <v>50</v>
      </c>
      <c r="D6" s="16">
        <v>5.4050810288781434E-2</v>
      </c>
      <c r="E6" s="16">
        <v>-2.4020021973158594E-2</v>
      </c>
      <c r="F6" s="16">
        <v>1.227544670628015E-2</v>
      </c>
      <c r="G6" s="16">
        <v>1.8937441423460155E-2</v>
      </c>
      <c r="H6" s="16">
        <v>1.7718819958942596E-2</v>
      </c>
      <c r="I6" s="16">
        <v>3.9641420188803782E-2</v>
      </c>
      <c r="J6" s="16">
        <v>9.1056183319122935E-2</v>
      </c>
      <c r="K6" s="17" t="s">
        <v>41</v>
      </c>
      <c r="L6" s="16">
        <v>-2.299449471168856E-2</v>
      </c>
      <c r="M6" s="18">
        <v>-9.0324569625661669E-3</v>
      </c>
    </row>
    <row r="7" spans="1:13" ht="24">
      <c r="A7" s="13" t="s">
        <v>16</v>
      </c>
      <c r="B7" s="14" t="s">
        <v>14</v>
      </c>
      <c r="C7" s="19">
        <v>3.4916093430052336E-2</v>
      </c>
      <c r="D7" s="16">
        <v>6.0386976196952546E-2</v>
      </c>
      <c r="E7" s="16">
        <v>8.0522091874814655E-2</v>
      </c>
      <c r="F7" s="16">
        <v>5.3570211304591449E-2</v>
      </c>
      <c r="G7" s="16">
        <v>1.3019198401654367E-2</v>
      </c>
      <c r="H7" s="16">
        <v>-1.0838984782736066E-2</v>
      </c>
      <c r="I7" s="16">
        <v>6.8101589536980582E-3</v>
      </c>
      <c r="J7" s="16">
        <v>9.8913990050005195E-3</v>
      </c>
      <c r="K7" s="16">
        <v>-2.2736429107791747E-2</v>
      </c>
      <c r="L7" s="17" t="s">
        <v>51</v>
      </c>
      <c r="M7" s="18">
        <v>9.3202854990126732E-2</v>
      </c>
    </row>
    <row r="8" spans="1:13" ht="24">
      <c r="A8" s="13" t="s">
        <v>17</v>
      </c>
      <c r="B8" s="14" t="s">
        <v>14</v>
      </c>
      <c r="C8" s="19">
        <v>-3.1660253203040188E-2</v>
      </c>
      <c r="D8" s="16">
        <v>4.193389666417241E-2</v>
      </c>
      <c r="E8" s="16">
        <v>-3.1001556898871744E-2</v>
      </c>
      <c r="F8" s="16">
        <v>-5.2348824843930247E-2</v>
      </c>
      <c r="G8" s="16">
        <v>-3.5426444858144231E-2</v>
      </c>
      <c r="H8" s="16">
        <v>-6.4678177227284278E-2</v>
      </c>
      <c r="I8" s="17" t="s">
        <v>31</v>
      </c>
      <c r="J8" s="16">
        <v>8.3962377655007636E-2</v>
      </c>
      <c r="K8" s="16">
        <v>3.923792437462225E-2</v>
      </c>
      <c r="L8" s="16">
        <v>6.8737221176192456E-3</v>
      </c>
      <c r="M8" s="18">
        <v>-3.7832835487479587E-2</v>
      </c>
    </row>
    <row r="9" spans="1:13" ht="24">
      <c r="A9" s="13" t="s">
        <v>18</v>
      </c>
      <c r="B9" s="14" t="s">
        <v>14</v>
      </c>
      <c r="C9" s="19">
        <v>-0.11517181507974432</v>
      </c>
      <c r="D9" s="16">
        <v>-5.1908070670623564E-2</v>
      </c>
      <c r="E9" s="17" t="s">
        <v>29</v>
      </c>
      <c r="F9" s="16">
        <v>-1.3343327428867987E-2</v>
      </c>
      <c r="G9" s="16">
        <v>-1.9161861457520371E-2</v>
      </c>
      <c r="H9" s="16">
        <v>3.3179238106932525E-2</v>
      </c>
      <c r="I9" s="16">
        <v>-3.1217560008978854E-2</v>
      </c>
      <c r="J9" s="16">
        <v>-3.7971498273872611E-2</v>
      </c>
      <c r="K9" s="16">
        <v>-2.3963684840078804E-2</v>
      </c>
      <c r="L9" s="16">
        <v>8.1323915588963375E-2</v>
      </c>
      <c r="M9" s="18">
        <v>4.4144404637021163E-2</v>
      </c>
    </row>
    <row r="10" spans="1:13" ht="24">
      <c r="A10" s="13" t="s">
        <v>19</v>
      </c>
      <c r="B10" s="14" t="s">
        <v>14</v>
      </c>
      <c r="C10" s="19">
        <v>1.2553902185687646E-2</v>
      </c>
      <c r="D10" s="16">
        <v>-4.0338566833248456E-2</v>
      </c>
      <c r="E10" s="16">
        <v>-1.9450977877998092E-2</v>
      </c>
      <c r="F10" s="16">
        <v>-1.4380173551663471E-2</v>
      </c>
      <c r="G10" s="17" t="s">
        <v>45</v>
      </c>
      <c r="H10" s="16">
        <v>-6.4789804270086555E-3</v>
      </c>
      <c r="I10" s="16">
        <v>-3.6204793011251131E-2</v>
      </c>
      <c r="J10" s="16">
        <v>-3.5648770976574588E-2</v>
      </c>
      <c r="K10" s="16">
        <v>1.9195254713104543E-2</v>
      </c>
      <c r="L10" s="16">
        <v>1.3331502001892322E-2</v>
      </c>
      <c r="M10" s="18">
        <v>3.1113326723743933E-2</v>
      </c>
    </row>
    <row r="11" spans="1:13" ht="24">
      <c r="A11" s="13" t="s">
        <v>20</v>
      </c>
      <c r="B11" s="14" t="s">
        <v>14</v>
      </c>
      <c r="C11" s="15" t="s">
        <v>52</v>
      </c>
      <c r="D11" s="17" t="s">
        <v>39</v>
      </c>
      <c r="E11" s="16">
        <v>-5.0774280947909707E-2</v>
      </c>
      <c r="F11" s="16">
        <v>-6.2172106382155916E-2</v>
      </c>
      <c r="G11" s="16">
        <v>-3.8883080765733935E-2</v>
      </c>
      <c r="H11" s="16">
        <v>-3.5523092553932954E-2</v>
      </c>
      <c r="I11" s="16">
        <v>4.1336697880482304E-2</v>
      </c>
      <c r="J11" s="16">
        <v>0.10369269875363099</v>
      </c>
      <c r="K11" s="16">
        <v>5.2727218385033039E-2</v>
      </c>
      <c r="L11" s="16">
        <v>5.9659970673635064E-2</v>
      </c>
      <c r="M11" s="18">
        <v>-4.8261963038043205E-2</v>
      </c>
    </row>
    <row r="12" spans="1:13" ht="24">
      <c r="A12" s="13" t="s">
        <v>21</v>
      </c>
      <c r="B12" s="14" t="s">
        <v>14</v>
      </c>
      <c r="C12" s="19">
        <v>-0.10800698566906247</v>
      </c>
      <c r="D12" s="16">
        <v>-6.1055325833984563E-2</v>
      </c>
      <c r="E12" s="16">
        <v>-1.2622252770874498E-2</v>
      </c>
      <c r="F12" s="17" t="s">
        <v>53</v>
      </c>
      <c r="G12" s="16">
        <v>-1.3472157902848456E-2</v>
      </c>
      <c r="H12" s="16">
        <v>9.9834461636883337E-2</v>
      </c>
      <c r="I12" s="16">
        <v>-5.0649415763340894E-2</v>
      </c>
      <c r="J12" s="16">
        <v>-3.5901470235346102E-2</v>
      </c>
      <c r="K12" s="16">
        <v>1.1731133044979233E-2</v>
      </c>
      <c r="L12" s="16">
        <v>5.1982453917865171E-2</v>
      </c>
      <c r="M12" s="20" t="s">
        <v>54</v>
      </c>
    </row>
    <row r="13" spans="1:13" ht="24">
      <c r="A13" s="13" t="s">
        <v>22</v>
      </c>
      <c r="B13" s="14" t="s">
        <v>14</v>
      </c>
      <c r="C13" s="19">
        <v>2.5917220505013338E-2</v>
      </c>
      <c r="D13" s="16">
        <v>0.10232639288242797</v>
      </c>
      <c r="E13" s="16">
        <v>-3.6718597704075172E-2</v>
      </c>
      <c r="F13" s="16">
        <v>-3.6017322058199623E-2</v>
      </c>
      <c r="G13" s="16">
        <v>-3.3943313782122841E-2</v>
      </c>
      <c r="H13" s="16">
        <v>-2.5670460237986251E-5</v>
      </c>
      <c r="I13" s="16">
        <v>8.1628226655543992E-2</v>
      </c>
      <c r="J13" s="17" t="s">
        <v>55</v>
      </c>
      <c r="K13" s="16">
        <v>8.7609896875582433E-2</v>
      </c>
      <c r="L13" s="16">
        <v>9.6832175194290493E-3</v>
      </c>
      <c r="M13" s="18">
        <v>-9.6237544256221955E-2</v>
      </c>
    </row>
    <row r="14" spans="1:13" ht="24">
      <c r="A14" s="13" t="s">
        <v>23</v>
      </c>
      <c r="B14" s="14" t="s">
        <v>14</v>
      </c>
      <c r="C14" s="19">
        <v>-7.907158042825202E-2</v>
      </c>
      <c r="D14" s="16">
        <v>-4.7205815187693054E-2</v>
      </c>
      <c r="E14" s="16">
        <v>4.2077530261248955E-2</v>
      </c>
      <c r="F14" s="17" t="s">
        <v>54</v>
      </c>
      <c r="G14" s="16">
        <v>2.9228792157062221E-2</v>
      </c>
      <c r="H14" s="16">
        <v>8.2586416241336709E-4</v>
      </c>
      <c r="I14" s="16">
        <v>-3.6515138366583717E-2</v>
      </c>
      <c r="J14" s="16">
        <v>-9.5186655074814289E-2</v>
      </c>
      <c r="K14" s="16">
        <v>-8.5775097874173437E-3</v>
      </c>
      <c r="L14" s="16">
        <v>8.9828145348362989E-2</v>
      </c>
      <c r="M14" s="20" t="s">
        <v>56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5.4892822795729889E-6</v>
      </c>
      <c r="E21" s="10">
        <f t="shared" ref="E21:M21" si="0">$C5^2*E5^2</f>
        <v>4.5570770265041754E-6</v>
      </c>
      <c r="F21" s="10">
        <f t="shared" si="0"/>
        <v>4.5128881021393832E-5</v>
      </c>
      <c r="G21" s="10">
        <f t="shared" si="0"/>
        <v>1.6969797782391047E-7</v>
      </c>
      <c r="H21" s="11">
        <f t="shared" si="0"/>
        <v>4.0887803976338176E-3</v>
      </c>
      <c r="I21" s="10">
        <f t="shared" si="0"/>
        <v>1.7624890305582163E-5</v>
      </c>
      <c r="J21" s="10">
        <f t="shared" si="0"/>
        <v>2.5239184682989007E-12</v>
      </c>
      <c r="K21" s="10">
        <f t="shared" si="0"/>
        <v>1.2968448485621242E-6</v>
      </c>
      <c r="L21" s="10">
        <f t="shared" si="0"/>
        <v>4.9236441033954904E-7</v>
      </c>
      <c r="M21" s="12">
        <f t="shared" si="0"/>
        <v>2.0325744209656419E-9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8.0504580999231582E-5</v>
      </c>
      <c r="E22" s="16">
        <f t="shared" si="1"/>
        <v>1.5898749870266195E-5</v>
      </c>
      <c r="F22" s="16">
        <f t="shared" si="1"/>
        <v>4.1523197247078832E-6</v>
      </c>
      <c r="G22" s="16">
        <f t="shared" si="1"/>
        <v>9.8823170053514289E-6</v>
      </c>
      <c r="H22" s="16">
        <f t="shared" si="1"/>
        <v>8.6513875388004167E-6</v>
      </c>
      <c r="I22" s="16">
        <f t="shared" si="1"/>
        <v>4.3302661113992537E-5</v>
      </c>
      <c r="J22" s="16">
        <f t="shared" si="1"/>
        <v>2.2847309311491355E-4</v>
      </c>
      <c r="K22" s="17">
        <f t="shared" si="1"/>
        <v>2.7171566244000002E-2</v>
      </c>
      <c r="L22" s="16">
        <f t="shared" si="1"/>
        <v>1.4570146463836081E-5</v>
      </c>
      <c r="M22" s="18">
        <f t="shared" si="1"/>
        <v>2.2481639420784901E-6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4.445676536638424E-6</v>
      </c>
      <c r="E23" s="16">
        <f t="shared" si="2"/>
        <v>7.9046271838679823E-6</v>
      </c>
      <c r="F23" s="16">
        <f t="shared" si="2"/>
        <v>3.4986299750495707E-6</v>
      </c>
      <c r="G23" s="16">
        <f t="shared" si="2"/>
        <v>2.0664256525673441E-7</v>
      </c>
      <c r="H23" s="16">
        <f t="shared" si="2"/>
        <v>1.4322819108274003E-7</v>
      </c>
      <c r="I23" s="16">
        <f t="shared" si="2"/>
        <v>5.6541300232013977E-8</v>
      </c>
      <c r="J23" s="16">
        <f t="shared" si="2"/>
        <v>1.1927975432035993E-7</v>
      </c>
      <c r="K23" s="16">
        <f t="shared" si="2"/>
        <v>6.3022526300735168E-7</v>
      </c>
      <c r="L23" s="17">
        <f t="shared" si="2"/>
        <v>1.1924601568102191E-3</v>
      </c>
      <c r="M23" s="18">
        <f t="shared" si="2"/>
        <v>1.0590335668003135E-5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1.7626220912871451E-6</v>
      </c>
      <c r="E24" s="16">
        <f t="shared" si="3"/>
        <v>9.633758982863418E-7</v>
      </c>
      <c r="F24" s="16">
        <f t="shared" si="3"/>
        <v>2.7468986840118735E-6</v>
      </c>
      <c r="G24" s="16">
        <f t="shared" si="3"/>
        <v>1.2580094728050156E-6</v>
      </c>
      <c r="H24" s="16">
        <f t="shared" si="3"/>
        <v>4.1931877820833377E-6</v>
      </c>
      <c r="I24" s="17">
        <f t="shared" si="3"/>
        <v>9.824244373862923E-4</v>
      </c>
      <c r="J24" s="16">
        <f t="shared" si="3"/>
        <v>7.06640011641107E-6</v>
      </c>
      <c r="K24" s="16">
        <f t="shared" si="3"/>
        <v>1.5432661100964622E-6</v>
      </c>
      <c r="L24" s="16">
        <f t="shared" si="3"/>
        <v>4.7360110792810494E-8</v>
      </c>
      <c r="M24" s="18">
        <f t="shared" si="3"/>
        <v>1.4347180147582212E-6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3.5740629461769932E-5</v>
      </c>
      <c r="E25" s="17">
        <f t="shared" si="4"/>
        <v>1.3053163167949895E-2</v>
      </c>
      <c r="F25" s="16">
        <f t="shared" si="4"/>
        <v>2.3616781357753839E-6</v>
      </c>
      <c r="G25" s="16">
        <f t="shared" si="4"/>
        <v>4.8704357010933513E-6</v>
      </c>
      <c r="H25" s="16">
        <f t="shared" si="4"/>
        <v>1.4602433622809565E-5</v>
      </c>
      <c r="I25" s="16">
        <f t="shared" si="4"/>
        <v>1.29267792661238E-5</v>
      </c>
      <c r="J25" s="16">
        <f t="shared" si="4"/>
        <v>1.9125283878310636E-5</v>
      </c>
      <c r="K25" s="16">
        <f t="shared" si="4"/>
        <v>7.6172747597218528E-6</v>
      </c>
      <c r="L25" s="16">
        <f t="shared" si="4"/>
        <v>8.7726132682035206E-5</v>
      </c>
      <c r="M25" s="18">
        <f t="shared" si="4"/>
        <v>2.5849000236051409E-5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2.5644746458256481E-7</v>
      </c>
      <c r="E26" s="16">
        <f t="shared" si="5"/>
        <v>5.9626643238546326E-8</v>
      </c>
      <c r="F26" s="16">
        <f t="shared" si="5"/>
        <v>3.2590103222130393E-8</v>
      </c>
      <c r="G26" s="17">
        <f t="shared" si="5"/>
        <v>1.56656275731427E-4</v>
      </c>
      <c r="H26" s="16">
        <f t="shared" si="5"/>
        <v>6.6156240432655922E-9</v>
      </c>
      <c r="I26" s="16">
        <f t="shared" si="5"/>
        <v>2.0658064010637737E-7</v>
      </c>
      <c r="J26" s="16">
        <f t="shared" si="5"/>
        <v>2.0028416054494311E-7</v>
      </c>
      <c r="K26" s="16">
        <f t="shared" si="5"/>
        <v>5.8069119354696658E-8</v>
      </c>
      <c r="L26" s="16">
        <f t="shared" si="5"/>
        <v>2.801016360165185E-8</v>
      </c>
      <c r="M26" s="18">
        <f t="shared" si="5"/>
        <v>1.5256340751437829E-7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2.4528258225000002E-2</v>
      </c>
      <c r="E27" s="16">
        <f t="shared" si="6"/>
        <v>6.517511590165508E-5</v>
      </c>
      <c r="F27" s="16">
        <f t="shared" si="6"/>
        <v>9.7720439498023159E-5</v>
      </c>
      <c r="G27" s="16">
        <f t="shared" si="6"/>
        <v>3.8222191451388232E-5</v>
      </c>
      <c r="H27" s="16">
        <f t="shared" si="6"/>
        <v>3.1901843734273452E-5</v>
      </c>
      <c r="I27" s="16">
        <f t="shared" si="6"/>
        <v>4.3198215839813852E-5</v>
      </c>
      <c r="J27" s="16">
        <f t="shared" si="6"/>
        <v>2.7182575576300362E-4</v>
      </c>
      <c r="K27" s="16">
        <f t="shared" si="6"/>
        <v>7.0285213801547208E-5</v>
      </c>
      <c r="L27" s="16">
        <f t="shared" si="6"/>
        <v>8.9982969219793799E-5</v>
      </c>
      <c r="M27" s="18">
        <f t="shared" si="6"/>
        <v>5.8884936905572432E-5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4.3486133812234998E-5</v>
      </c>
      <c r="E28" s="16">
        <f t="shared" si="7"/>
        <v>1.8585636434495249E-6</v>
      </c>
      <c r="F28" s="17">
        <f t="shared" si="7"/>
        <v>1.115787266570452E-2</v>
      </c>
      <c r="G28" s="16">
        <f t="shared" si="7"/>
        <v>2.1172786593317445E-6</v>
      </c>
      <c r="H28" s="16">
        <f t="shared" si="7"/>
        <v>1.1626919135111432E-4</v>
      </c>
      <c r="I28" s="16">
        <f t="shared" si="7"/>
        <v>2.9926268744931729E-5</v>
      </c>
      <c r="J28" s="16">
        <f t="shared" si="7"/>
        <v>1.5035856064270645E-5</v>
      </c>
      <c r="K28" s="16">
        <f t="shared" si="7"/>
        <v>1.6054013054762996E-6</v>
      </c>
      <c r="L28" s="16">
        <f t="shared" si="7"/>
        <v>3.1522252667434332E-5</v>
      </c>
      <c r="M28" s="20">
        <f t="shared" si="7"/>
        <v>2.520799829722284E-4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7.0331872084248921E-6</v>
      </c>
      <c r="E29" s="16">
        <f t="shared" si="8"/>
        <v>9.0562629004371985E-7</v>
      </c>
      <c r="F29" s="16">
        <f t="shared" si="8"/>
        <v>8.7136414578840873E-7</v>
      </c>
      <c r="G29" s="16">
        <f t="shared" si="8"/>
        <v>7.7390085287183781E-7</v>
      </c>
      <c r="H29" s="16">
        <f t="shared" si="8"/>
        <v>4.4263337557834953E-13</v>
      </c>
      <c r="I29" s="16">
        <f t="shared" si="8"/>
        <v>4.4756649837228765E-6</v>
      </c>
      <c r="J29" s="17">
        <f t="shared" si="8"/>
        <v>6.451029068847466E-4</v>
      </c>
      <c r="K29" s="16">
        <f t="shared" si="8"/>
        <v>5.1556471375306615E-6</v>
      </c>
      <c r="L29" s="16">
        <f t="shared" si="8"/>
        <v>6.2981967429473247E-8</v>
      </c>
      <c r="M29" s="18">
        <f t="shared" si="8"/>
        <v>6.2210818048385924E-6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1.3932589516939184E-5</v>
      </c>
      <c r="E30" s="16">
        <f t="shared" si="9"/>
        <v>1.1069839407518129E-5</v>
      </c>
      <c r="F30" s="17">
        <f t="shared" si="9"/>
        <v>1.3510627119218778E-4</v>
      </c>
      <c r="G30" s="16">
        <f t="shared" si="9"/>
        <v>5.3414919305878652E-6</v>
      </c>
      <c r="H30" s="16">
        <f t="shared" si="9"/>
        <v>4.2644014267510242E-9</v>
      </c>
      <c r="I30" s="16">
        <f t="shared" si="9"/>
        <v>8.3365573048809999E-6</v>
      </c>
      <c r="J30" s="16">
        <f t="shared" si="9"/>
        <v>5.6649094180557334E-5</v>
      </c>
      <c r="K30" s="16">
        <f t="shared" si="9"/>
        <v>4.6000577411047922E-7</v>
      </c>
      <c r="L30" s="16">
        <f t="shared" si="9"/>
        <v>5.0450526700803522E-5</v>
      </c>
      <c r="M30" s="20">
        <f t="shared" si="9"/>
        <v>5.9680158237219597E-3</v>
      </c>
    </row>
    <row r="31" spans="1:13">
      <c r="A31" t="s">
        <v>34</v>
      </c>
      <c r="D31" s="21">
        <f>SUM($D$21:$D$30)</f>
        <v>2.4720909374370686E-2</v>
      </c>
      <c r="E31" s="21">
        <f>SUM($E$21:$E$30)</f>
        <v>1.3161555769814726E-2</v>
      </c>
      <c r="F31" s="21">
        <f>SUM($F$21:$F$30)</f>
        <v>1.1449491738184679E-2</v>
      </c>
      <c r="G31" s="21">
        <f>SUM($G$21:$G$30)</f>
        <v>2.1949824134793712E-4</v>
      </c>
      <c r="H31">
        <f>SUM($H$21:$H$30)</f>
        <v>4.2645525503220852E-3</v>
      </c>
      <c r="I31" s="21">
        <f>SUM($I$21:$I$30)</f>
        <v>1.1424785968856784E-3</v>
      </c>
      <c r="J31" s="21">
        <f>SUM($J$21:$J$30)</f>
        <v>1.2435979564409973E-3</v>
      </c>
      <c r="K31" s="21">
        <f>SUM($K$21:$K$30)</f>
        <v>2.7260218192119406E-2</v>
      </c>
      <c r="L31" s="21">
        <f>SUM($L$21:$L$30)</f>
        <v>1.4673429011962855E-3</v>
      </c>
      <c r="M31" s="21">
        <f>SUM($M$21:$M$30)</f>
        <v>6.3254786392474257E-3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9.1255123959929893E-2</v>
      </c>
      <c r="D33" s="22">
        <f>$D$31/$C$33</f>
        <v>0.270898863555603</v>
      </c>
      <c r="E33" s="22">
        <f>$E$31/$C$33</f>
        <v>0.14422812877437943</v>
      </c>
      <c r="F33" s="22">
        <f>$F$31/$C$33</f>
        <v>0.12546683672483036</v>
      </c>
      <c r="G33" s="22">
        <f>$G$31/$C$33</f>
        <v>2.4053251129692046E-3</v>
      </c>
      <c r="H33" s="22">
        <f>$H$31/$C$33</f>
        <v>4.6732198316827109E-2</v>
      </c>
      <c r="I33" s="22">
        <f>$I$31/$C$33</f>
        <v>1.2519610377027602E-2</v>
      </c>
      <c r="J33" s="22">
        <f>$J$31/$C$33</f>
        <v>1.3627705519166911E-2</v>
      </c>
      <c r="K33" s="22">
        <f>$K$31/$C$33</f>
        <v>0.29872534285405566</v>
      </c>
      <c r="L33" s="22">
        <f>$L$31/$C$33</f>
        <v>1.607956723438999E-2</v>
      </c>
      <c r="M33" s="22">
        <f>$M$31/$C$33</f>
        <v>6.9316421530750891E-2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A686-57BB-49CA-807A-5879ACFEFFE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59</v>
      </c>
      <c r="D5" s="10">
        <v>3.6593841590592278E-2</v>
      </c>
      <c r="E5" s="10">
        <v>-2.3311584756156221E-2</v>
      </c>
      <c r="F5" s="10">
        <v>1.6148642208464816E-2</v>
      </c>
      <c r="G5" s="10">
        <v>-8.8035973236681945E-3</v>
      </c>
      <c r="H5" s="10">
        <v>-2.3583470454057294E-2</v>
      </c>
      <c r="I5" s="10">
        <v>-2.6586190755917172E-2</v>
      </c>
      <c r="J5" s="10">
        <v>-9.084584138908218E-3</v>
      </c>
      <c r="K5" s="10">
        <v>3.6448737108453658E-2</v>
      </c>
      <c r="L5" s="11" t="s">
        <v>28</v>
      </c>
      <c r="M5" s="12">
        <v>8.6093198105387569E-2</v>
      </c>
    </row>
    <row r="6" spans="1:13" ht="24">
      <c r="A6" s="13" t="s">
        <v>15</v>
      </c>
      <c r="B6" s="14" t="s">
        <v>14</v>
      </c>
      <c r="C6" s="19">
        <v>0.11328480115571994</v>
      </c>
      <c r="D6" s="16">
        <v>1.5835854102830674E-2</v>
      </c>
      <c r="E6" s="16">
        <v>5.1689133987233411E-2</v>
      </c>
      <c r="F6" s="16">
        <v>7.0681865198144317E-2</v>
      </c>
      <c r="G6" s="17" t="s">
        <v>29</v>
      </c>
      <c r="H6" s="16">
        <v>9.1594691581959473E-2</v>
      </c>
      <c r="I6" s="16">
        <v>-2.8803995045580608E-2</v>
      </c>
      <c r="J6" s="16">
        <v>1.4543574113338949E-2</v>
      </c>
      <c r="K6" s="16">
        <v>-9.8618472252561557E-3</v>
      </c>
      <c r="L6" s="16">
        <v>-8.7206340394781548E-3</v>
      </c>
      <c r="M6" s="18">
        <v>-2.9548492551363419E-2</v>
      </c>
    </row>
    <row r="7" spans="1:13" ht="24">
      <c r="A7" s="13" t="s">
        <v>16</v>
      </c>
      <c r="B7" s="14" t="s">
        <v>14</v>
      </c>
      <c r="C7" s="19">
        <v>0.11283875296463843</v>
      </c>
      <c r="D7" s="16">
        <v>5.8018813199656898E-2</v>
      </c>
      <c r="E7" s="16">
        <v>-6.4106197226437636E-2</v>
      </c>
      <c r="F7" s="16">
        <v>4.4141072552393336E-2</v>
      </c>
      <c r="G7" s="16">
        <v>-9.8976288647352161E-3</v>
      </c>
      <c r="H7" s="16">
        <v>1.3790658635816369E-2</v>
      </c>
      <c r="I7" s="16">
        <v>5.8801557192751132E-4</v>
      </c>
      <c r="J7" s="16">
        <v>-9.8176709590653485E-3</v>
      </c>
      <c r="K7" s="17" t="s">
        <v>29</v>
      </c>
      <c r="L7" s="16">
        <v>3.6116831973722466E-2</v>
      </c>
      <c r="M7" s="18">
        <v>8.3199478764589482E-2</v>
      </c>
    </row>
    <row r="8" spans="1:13" ht="24">
      <c r="A8" s="13" t="s">
        <v>17</v>
      </c>
      <c r="B8" s="14" t="s">
        <v>14</v>
      </c>
      <c r="C8" s="19">
        <v>-8.8798576349727737E-2</v>
      </c>
      <c r="D8" s="16">
        <v>8.9602824590904379E-2</v>
      </c>
      <c r="E8" s="16">
        <v>2.2240960551881749E-2</v>
      </c>
      <c r="F8" s="16">
        <v>1.2820580891617088E-3</v>
      </c>
      <c r="G8" s="16">
        <v>-2.8738866007408059E-2</v>
      </c>
      <c r="H8" s="16">
        <v>-3.2095637774375199E-2</v>
      </c>
      <c r="I8" s="17" t="s">
        <v>30</v>
      </c>
      <c r="J8" s="16">
        <v>4.3410850543307108E-2</v>
      </c>
      <c r="K8" s="16">
        <v>6.2126244769958273E-4</v>
      </c>
      <c r="L8" s="16">
        <v>-2.6288316324650066E-2</v>
      </c>
      <c r="M8" s="18">
        <v>-7.4294641797283484E-2</v>
      </c>
    </row>
    <row r="9" spans="1:13" ht="24">
      <c r="A9" s="13" t="s">
        <v>18</v>
      </c>
      <c r="B9" s="14" t="s">
        <v>14</v>
      </c>
      <c r="C9" s="19">
        <v>-3.4160190728353156E-2</v>
      </c>
      <c r="D9" s="16">
        <v>-2.2068094255114521E-3</v>
      </c>
      <c r="E9" s="17" t="s">
        <v>41</v>
      </c>
      <c r="F9" s="16">
        <v>-1.8230377845274186E-2</v>
      </c>
      <c r="G9" s="16">
        <v>5.1920443790963146E-2</v>
      </c>
      <c r="H9" s="16">
        <v>5.8442763029566552E-2</v>
      </c>
      <c r="I9" s="16">
        <v>2.2359281674567754E-2</v>
      </c>
      <c r="J9" s="16">
        <v>-5.1031465387209006E-2</v>
      </c>
      <c r="K9" s="16">
        <v>-6.4408191648321844E-2</v>
      </c>
      <c r="L9" s="16">
        <v>-2.3213396987860568E-2</v>
      </c>
      <c r="M9" s="18">
        <v>-1.6445155478823118E-3</v>
      </c>
    </row>
    <row r="10" spans="1:13" ht="24">
      <c r="A10" s="13" t="s">
        <v>19</v>
      </c>
      <c r="B10" s="14" t="s">
        <v>14</v>
      </c>
      <c r="C10" s="19">
        <v>6.0350663958263447E-2</v>
      </c>
      <c r="D10" s="16">
        <v>7.1740647707638827E-2</v>
      </c>
      <c r="E10" s="16">
        <v>-5.0228546229866736E-2</v>
      </c>
      <c r="F10" s="16">
        <v>-0.10057056555880037</v>
      </c>
      <c r="G10" s="16">
        <v>1.4376979099287791E-2</v>
      </c>
      <c r="H10" s="16">
        <v>-1.7676034412039812E-2</v>
      </c>
      <c r="I10" s="16">
        <v>4.2956095830044949E-2</v>
      </c>
      <c r="J10" s="17" t="s">
        <v>43</v>
      </c>
      <c r="K10" s="16">
        <v>-9.7329028510602777E-3</v>
      </c>
      <c r="L10" s="16">
        <v>-8.8922951103171857E-3</v>
      </c>
      <c r="M10" s="18">
        <v>-6.2822859835840503E-2</v>
      </c>
    </row>
    <row r="11" spans="1:13" ht="24">
      <c r="A11" s="13" t="s">
        <v>20</v>
      </c>
      <c r="B11" s="14" t="s">
        <v>14</v>
      </c>
      <c r="C11" s="19">
        <v>-8.6556502032173799E-2</v>
      </c>
      <c r="D11" s="16">
        <v>-5.9609892440493958E-2</v>
      </c>
      <c r="E11" s="16">
        <v>-1.7795217658845792E-2</v>
      </c>
      <c r="F11" s="17" t="s">
        <v>32</v>
      </c>
      <c r="G11" s="16">
        <v>6.954498659803586E-2</v>
      </c>
      <c r="H11" s="16">
        <v>7.9229471008749774E-2</v>
      </c>
      <c r="I11" s="16">
        <v>1.2208676200797586E-3</v>
      </c>
      <c r="J11" s="16">
        <v>-0.10006253844859314</v>
      </c>
      <c r="K11" s="16">
        <v>4.3476495470501718E-2</v>
      </c>
      <c r="L11" s="16">
        <v>1.5754807747814611E-2</v>
      </c>
      <c r="M11" s="18">
        <v>-1.8732949192602117E-2</v>
      </c>
    </row>
    <row r="12" spans="1:13" ht="24">
      <c r="A12" s="13" t="s">
        <v>21</v>
      </c>
      <c r="B12" s="14" t="s">
        <v>14</v>
      </c>
      <c r="C12" s="15" t="s">
        <v>60</v>
      </c>
      <c r="D12" s="17" t="s">
        <v>38</v>
      </c>
      <c r="E12" s="16">
        <v>-2.1419439482895128E-3</v>
      </c>
      <c r="F12" s="16">
        <v>-5.9492716409389787E-2</v>
      </c>
      <c r="G12" s="16">
        <v>1.5599035320900132E-2</v>
      </c>
      <c r="H12" s="16">
        <v>-3.1272192568487088E-2</v>
      </c>
      <c r="I12" s="16">
        <v>8.8183627869467443E-2</v>
      </c>
      <c r="J12" s="16">
        <v>7.1299872935183514E-2</v>
      </c>
      <c r="K12" s="16">
        <v>5.706000953809743E-2</v>
      </c>
      <c r="L12" s="16">
        <v>3.564943553342944E-2</v>
      </c>
      <c r="M12" s="18">
        <v>-7.6113037782212747E-2</v>
      </c>
    </row>
    <row r="13" spans="1:13" ht="24">
      <c r="A13" s="13" t="s">
        <v>22</v>
      </c>
      <c r="B13" s="14" t="s">
        <v>14</v>
      </c>
      <c r="C13" s="19">
        <v>2.1391573573279237E-2</v>
      </c>
      <c r="D13" s="16">
        <v>-2.9881358916663683E-2</v>
      </c>
      <c r="E13" s="16">
        <v>5.2721886358313971E-2</v>
      </c>
      <c r="F13" s="16">
        <v>7.2630993475871999E-2</v>
      </c>
      <c r="G13" s="16">
        <v>8.2511260628869251E-2</v>
      </c>
      <c r="H13" s="17" t="s">
        <v>61</v>
      </c>
      <c r="I13" s="16">
        <v>-3.0146641703881909E-2</v>
      </c>
      <c r="J13" s="16">
        <v>-1.7050715236104567E-2</v>
      </c>
      <c r="K13" s="16">
        <v>1.3643375154024006E-2</v>
      </c>
      <c r="L13" s="16">
        <v>-2.0074929602493477E-2</v>
      </c>
      <c r="M13" s="20" t="s">
        <v>62</v>
      </c>
    </row>
    <row r="14" spans="1:13" ht="24">
      <c r="A14" s="13" t="s">
        <v>23</v>
      </c>
      <c r="B14" s="14" t="s">
        <v>14</v>
      </c>
      <c r="C14" s="19">
        <v>-1.4067250523917912E-2</v>
      </c>
      <c r="D14" s="16">
        <v>-6.9251422146511088E-2</v>
      </c>
      <c r="E14" s="16">
        <v>-6.9738728252251878E-4</v>
      </c>
      <c r="F14" s="16">
        <v>-1.5920183373944592E-2</v>
      </c>
      <c r="G14" s="16">
        <v>-2.5201803809896145E-2</v>
      </c>
      <c r="H14" s="17" t="s">
        <v>63</v>
      </c>
      <c r="I14" s="16">
        <v>-6.6604005871592015E-2</v>
      </c>
      <c r="J14" s="16">
        <v>-5.680595749471759E-2</v>
      </c>
      <c r="K14" s="16">
        <v>7.4190046466359363E-2</v>
      </c>
      <c r="L14" s="16">
        <v>7.5498902012212377E-2</v>
      </c>
      <c r="M14" s="20" t="s">
        <v>64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5.8493630815411893E-5</v>
      </c>
      <c r="E21" s="10">
        <f t="shared" ref="E21:M21" si="0">$C5^2*E5^2</f>
        <v>2.373756512426596E-5</v>
      </c>
      <c r="F21" s="10">
        <f t="shared" si="0"/>
        <v>1.1391071999977034E-5</v>
      </c>
      <c r="G21" s="10">
        <f t="shared" si="0"/>
        <v>3.3854227758990047E-6</v>
      </c>
      <c r="H21" s="10">
        <f t="shared" si="0"/>
        <v>2.4294502015833598E-5</v>
      </c>
      <c r="I21" s="10">
        <f t="shared" si="0"/>
        <v>3.0874846365128396E-5</v>
      </c>
      <c r="J21" s="10">
        <f t="shared" si="0"/>
        <v>3.6049784705800899E-6</v>
      </c>
      <c r="K21" s="10">
        <f t="shared" si="0"/>
        <v>5.8030664389911757E-5</v>
      </c>
      <c r="L21" s="11">
        <f t="shared" si="0"/>
        <v>4.3245282024999998E-2</v>
      </c>
      <c r="M21" s="12">
        <f t="shared" si="0"/>
        <v>3.237652650761501E-4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3.2182981618904037E-6</v>
      </c>
      <c r="E22" s="16">
        <f t="shared" si="1"/>
        <v>3.4287972492785382E-5</v>
      </c>
      <c r="F22" s="16">
        <f t="shared" si="1"/>
        <v>6.411494827599194E-5</v>
      </c>
      <c r="G22" s="17">
        <f t="shared" si="1"/>
        <v>1.2628932374679814E-2</v>
      </c>
      <c r="H22" s="16">
        <f t="shared" si="1"/>
        <v>1.0766731992760539E-4</v>
      </c>
      <c r="I22" s="16">
        <f t="shared" si="1"/>
        <v>1.064752696212873E-5</v>
      </c>
      <c r="J22" s="16">
        <f t="shared" si="1"/>
        <v>2.7144733998615555E-6</v>
      </c>
      <c r="K22" s="16">
        <f t="shared" si="1"/>
        <v>1.2481300349042387E-6</v>
      </c>
      <c r="L22" s="16">
        <f t="shared" si="1"/>
        <v>9.7597662636868948E-7</v>
      </c>
      <c r="M22" s="18">
        <f t="shared" si="1"/>
        <v>1.1205053976475284E-5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4.2860204371659285E-5</v>
      </c>
      <c r="E23" s="16">
        <f t="shared" si="2"/>
        <v>5.2325885494934476E-5</v>
      </c>
      <c r="F23" s="16">
        <f t="shared" si="2"/>
        <v>2.4808603548369801E-5</v>
      </c>
      <c r="G23" s="16">
        <f t="shared" si="2"/>
        <v>1.2473228706972234E-6</v>
      </c>
      <c r="H23" s="16">
        <f t="shared" si="2"/>
        <v>2.4215117046326444E-6</v>
      </c>
      <c r="I23" s="16">
        <f t="shared" si="2"/>
        <v>4.402447751124686E-9</v>
      </c>
      <c r="J23" s="16">
        <f t="shared" si="2"/>
        <v>1.2272513003421778E-6</v>
      </c>
      <c r="K23" s="17">
        <f t="shared" si="2"/>
        <v>1.2529677709271781E-2</v>
      </c>
      <c r="L23" s="16">
        <f t="shared" si="2"/>
        <v>1.6608708132824501E-5</v>
      </c>
      <c r="M23" s="18">
        <f t="shared" si="2"/>
        <v>8.8136899110145302E-5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6.3307535446378664E-5</v>
      </c>
      <c r="E24" s="16">
        <f t="shared" si="3"/>
        <v>3.9004892541283843E-6</v>
      </c>
      <c r="F24" s="16">
        <f t="shared" si="3"/>
        <v>1.2960668796007106E-8</v>
      </c>
      <c r="G24" s="16">
        <f t="shared" si="3"/>
        <v>6.5125528579798025E-6</v>
      </c>
      <c r="H24" s="16">
        <f t="shared" si="3"/>
        <v>8.1227675681895478E-6</v>
      </c>
      <c r="I24" s="17">
        <f t="shared" si="3"/>
        <v>7.7438924929872357E-3</v>
      </c>
      <c r="J24" s="16">
        <f t="shared" si="3"/>
        <v>1.4859650542144116E-5</v>
      </c>
      <c r="K24" s="16">
        <f t="shared" si="3"/>
        <v>3.0434222613075293E-9</v>
      </c>
      <c r="L24" s="16">
        <f t="shared" si="3"/>
        <v>5.4492602532386814E-6</v>
      </c>
      <c r="M24" s="18">
        <f t="shared" si="3"/>
        <v>4.3523818686804984E-5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5.6829028802657346E-9</v>
      </c>
      <c r="E25" s="17">
        <f t="shared" si="4"/>
        <v>1.1506389487819996E-3</v>
      </c>
      <c r="F25" s="16">
        <f t="shared" si="4"/>
        <v>3.8782152848667668E-7</v>
      </c>
      <c r="G25" s="16">
        <f t="shared" si="4"/>
        <v>3.1457004580452349E-6</v>
      </c>
      <c r="H25" s="16">
        <f t="shared" si="4"/>
        <v>3.9856765726727516E-6</v>
      </c>
      <c r="I25" s="16">
        <f t="shared" si="4"/>
        <v>5.8338635604829734E-7</v>
      </c>
      <c r="J25" s="16">
        <f t="shared" si="4"/>
        <v>3.0389017032642478E-6</v>
      </c>
      <c r="K25" s="16">
        <f t="shared" si="4"/>
        <v>4.8408629276295797E-6</v>
      </c>
      <c r="L25" s="16">
        <f t="shared" si="4"/>
        <v>6.2880787340589659E-7</v>
      </c>
      <c r="M25" s="18">
        <f t="shared" si="4"/>
        <v>3.155851370927337E-9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1.874539911554397E-5</v>
      </c>
      <c r="E26" s="16">
        <f t="shared" si="5"/>
        <v>9.1889380132425876E-6</v>
      </c>
      <c r="F26" s="16">
        <f t="shared" si="5"/>
        <v>3.6838835180032441E-5</v>
      </c>
      <c r="G26" s="16">
        <f t="shared" si="5"/>
        <v>7.5283428228287297E-7</v>
      </c>
      <c r="H26" s="16">
        <f t="shared" si="5"/>
        <v>1.1379777785641079E-6</v>
      </c>
      <c r="I26" s="16">
        <f t="shared" si="5"/>
        <v>6.7206876243582381E-6</v>
      </c>
      <c r="J26" s="17">
        <f t="shared" si="5"/>
        <v>3.5553142540185505E-3</v>
      </c>
      <c r="K26" s="16">
        <f t="shared" si="5"/>
        <v>3.4502366316602645E-7</v>
      </c>
      <c r="L26" s="16">
        <f t="shared" si="5"/>
        <v>2.8799957005313714E-7</v>
      </c>
      <c r="M26" s="18">
        <f t="shared" si="5"/>
        <v>1.4374723839251889E-5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2.6621717511549393E-5</v>
      </c>
      <c r="E27" s="16">
        <f t="shared" si="6"/>
        <v>2.3724988089720695E-6</v>
      </c>
      <c r="F27" s="17">
        <f t="shared" si="6"/>
        <v>7.2985014676399621E-3</v>
      </c>
      <c r="G27" s="16">
        <f t="shared" si="6"/>
        <v>3.6235232300791831E-5</v>
      </c>
      <c r="H27" s="16">
        <f t="shared" si="6"/>
        <v>4.702977564097945E-5</v>
      </c>
      <c r="I27" s="16">
        <f t="shared" si="6"/>
        <v>1.1167000751375819E-8</v>
      </c>
      <c r="J27" s="16">
        <f t="shared" si="6"/>
        <v>7.5014017704348116E-5</v>
      </c>
      <c r="K27" s="16">
        <f t="shared" si="6"/>
        <v>1.4161473801720878E-5</v>
      </c>
      <c r="L27" s="16">
        <f t="shared" si="6"/>
        <v>1.8596260029659704E-6</v>
      </c>
      <c r="M27" s="18">
        <f t="shared" si="6"/>
        <v>2.6291278451224327E-6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6.3713837055999992E-2</v>
      </c>
      <c r="E28" s="16">
        <f t="shared" si="7"/>
        <v>3.0067417924331543E-7</v>
      </c>
      <c r="F28" s="16">
        <f t="shared" si="7"/>
        <v>2.3195702432681666E-4</v>
      </c>
      <c r="G28" s="16">
        <f t="shared" si="7"/>
        <v>1.5946868519252122E-5</v>
      </c>
      <c r="H28" s="16">
        <f t="shared" si="7"/>
        <v>6.4090933037664767E-5</v>
      </c>
      <c r="I28" s="16">
        <f t="shared" si="7"/>
        <v>5.0963101936652875E-4</v>
      </c>
      <c r="J28" s="16">
        <f t="shared" si="7"/>
        <v>3.3316352036525271E-4</v>
      </c>
      <c r="K28" s="16">
        <f t="shared" si="7"/>
        <v>2.1337503750473448E-4</v>
      </c>
      <c r="L28" s="16">
        <f t="shared" si="7"/>
        <v>8.3288539388453952E-5</v>
      </c>
      <c r="M28" s="18">
        <f t="shared" si="7"/>
        <v>3.7966279609132943E-4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4.0858851352716508E-7</v>
      </c>
      <c r="E29" s="16">
        <f t="shared" si="8"/>
        <v>1.2719421126891188E-6</v>
      </c>
      <c r="F29" s="16">
        <f t="shared" si="8"/>
        <v>2.413956471239847E-6</v>
      </c>
      <c r="G29" s="16">
        <f t="shared" si="8"/>
        <v>3.1153863314423633E-6</v>
      </c>
      <c r="H29" s="17">
        <f t="shared" si="8"/>
        <v>4.2172362541764279E-4</v>
      </c>
      <c r="I29" s="16">
        <f t="shared" si="8"/>
        <v>4.1587550758656639E-7</v>
      </c>
      <c r="J29" s="16">
        <f t="shared" si="8"/>
        <v>1.3303645625396082E-7</v>
      </c>
      <c r="K29" s="16">
        <f t="shared" si="8"/>
        <v>8.5178327354401409E-8</v>
      </c>
      <c r="L29" s="16">
        <f t="shared" si="8"/>
        <v>1.8441384684883072E-7</v>
      </c>
      <c r="M29" s="20">
        <f t="shared" si="8"/>
        <v>2.7467405181959642E-5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9.4902103087855781E-7</v>
      </c>
      <c r="E30" s="16">
        <f t="shared" si="9"/>
        <v>9.6242410198341655E-11</v>
      </c>
      <c r="F30" s="16">
        <f t="shared" si="9"/>
        <v>5.0155039332279971E-8</v>
      </c>
      <c r="G30" s="16">
        <f t="shared" si="9"/>
        <v>1.2568449268806417E-7</v>
      </c>
      <c r="H30" s="17">
        <f t="shared" si="9"/>
        <v>1.1303534018265743E-5</v>
      </c>
      <c r="I30" s="16">
        <f t="shared" si="9"/>
        <v>8.778476373806656E-7</v>
      </c>
      <c r="J30" s="16">
        <f t="shared" si="9"/>
        <v>6.3856661999638248E-7</v>
      </c>
      <c r="K30" s="16">
        <f t="shared" si="9"/>
        <v>1.0892052599298188E-6</v>
      </c>
      <c r="L30" s="16">
        <f t="shared" si="9"/>
        <v>1.1279756257551149E-6</v>
      </c>
      <c r="M30" s="20">
        <f t="shared" si="9"/>
        <v>1.8010061389975567E-4</v>
      </c>
    </row>
    <row r="31" spans="1:13">
      <c r="A31" t="s">
        <v>34</v>
      </c>
      <c r="D31" s="21">
        <f>SUM($D$21:$D$30)</f>
        <v>6.392844713386972E-2</v>
      </c>
      <c r="E31" s="21">
        <f>SUM($E$21:$E$30)</f>
        <v>1.278025010504671E-3</v>
      </c>
      <c r="F31" s="21">
        <f>SUM($F$21:$F$30)</f>
        <v>7.6704768446790045E-3</v>
      </c>
      <c r="G31" s="21">
        <f>SUM($G$21:$G$30)</f>
        <v>1.2699399379568894E-2</v>
      </c>
      <c r="H31" s="21">
        <f>SUM($H$21:$H$30)</f>
        <v>6.9177762368205075E-4</v>
      </c>
      <c r="I31" s="21">
        <f>SUM($I$21:$I$30)</f>
        <v>8.3036592522548972E-3</v>
      </c>
      <c r="J31" s="21">
        <f>SUM($J$21:$J$30)</f>
        <v>3.9897086505805944E-3</v>
      </c>
      <c r="K31" s="21">
        <f>SUM($K$21:$K$30)</f>
        <v>1.2822856328603392E-2</v>
      </c>
      <c r="L31">
        <f>SUM($L$21:$L$30)</f>
        <v>4.3355693332319908E-2</v>
      </c>
      <c r="M31" s="21">
        <f>SUM($M$21:$M$30)</f>
        <v>1.0708688595583657E-3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0.15581091241562151</v>
      </c>
      <c r="D33" s="22">
        <f>$D$31/$C$33</f>
        <v>0.41029505663468724</v>
      </c>
      <c r="E33" s="22">
        <f>$E$31/$C$33</f>
        <v>8.2024101565850091E-3</v>
      </c>
      <c r="F33" s="22">
        <f>$F$31/$C$33</f>
        <v>4.922939430723703E-2</v>
      </c>
      <c r="G33" s="22">
        <f>$G$31/$C$33</f>
        <v>8.1505198722497563E-2</v>
      </c>
      <c r="H33" s="22">
        <f>$H$31/$C$33</f>
        <v>4.4398534926536606E-3</v>
      </c>
      <c r="I33" s="22">
        <f>$I$31/$C$33</f>
        <v>5.3293181610445259E-2</v>
      </c>
      <c r="J33" s="22">
        <f>$J$31/$C$33</f>
        <v>2.5606092594709615E-2</v>
      </c>
      <c r="K33" s="22">
        <f>$K$31/$C$33</f>
        <v>8.2297549830134875E-2</v>
      </c>
      <c r="L33" s="22">
        <f>$L$31/$C$33</f>
        <v>0.27825838806892894</v>
      </c>
      <c r="M33" s="22">
        <f>$M$31/$C$33</f>
        <v>6.8728745821207389E-3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2024-08-20T14:46:59Z</dcterms:created>
  <dcterms:modified xsi:type="dcterms:W3CDTF">2024-08-20T14:47:05Z</dcterms:modified>
</cp:coreProperties>
</file>